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E40" i="1" l="1"/>
  <c r="E44" i="1"/>
  <c r="E43" i="1"/>
  <c r="E36" i="1"/>
  <c r="E45" i="1" l="1"/>
  <c r="E50" i="1" s="1"/>
  <c r="E46" i="1" l="1"/>
  <c r="E47" i="1" s="1"/>
  <c r="E48" i="1" s="1"/>
  <c r="E49" i="1" s="1"/>
  <c r="B42" i="1"/>
  <c r="H12" i="1" l="1"/>
  <c r="H13" i="1" l="1"/>
  <c r="H14" i="1" s="1"/>
  <c r="E31" i="1" l="1"/>
  <c r="H16" i="1"/>
  <c r="H17" i="1" s="1"/>
  <c r="E14" i="1"/>
  <c r="E13" i="1"/>
  <c r="E21" i="1"/>
  <c r="E22" i="1"/>
  <c r="E29" i="1"/>
  <c r="E30" i="1"/>
  <c r="E15" i="1"/>
  <c r="E23" i="1"/>
  <c r="E16" i="1"/>
  <c r="E9" i="1"/>
  <c r="E10" i="1"/>
  <c r="E26" i="1"/>
  <c r="E24" i="1"/>
  <c r="E17" i="1"/>
  <c r="E25" i="1"/>
  <c r="E18" i="1"/>
  <c r="E11" i="1"/>
  <c r="E19" i="1"/>
  <c r="E27" i="1"/>
  <c r="E12" i="1"/>
  <c r="E20" i="1"/>
  <c r="E28" i="1"/>
  <c r="H19" i="1" l="1"/>
  <c r="H21" i="1" s="1"/>
  <c r="H18" i="1"/>
  <c r="B17" i="1"/>
  <c r="B18" i="1"/>
  <c r="B19" i="1"/>
  <c r="B20" i="1"/>
  <c r="B21" i="1"/>
  <c r="B22" i="1"/>
  <c r="B23" i="1"/>
  <c r="B24" i="1"/>
  <c r="B31" i="1"/>
  <c r="B30" i="1"/>
  <c r="B29" i="1"/>
  <c r="B28" i="1"/>
  <c r="B27" i="1"/>
  <c r="B26" i="1"/>
  <c r="B16" i="1"/>
  <c r="B15" i="1"/>
  <c r="B14" i="1"/>
  <c r="B13" i="1"/>
  <c r="B12" i="1"/>
  <c r="B11" i="1"/>
  <c r="B9" i="1"/>
  <c r="B10" i="1"/>
  <c r="H24" i="1" l="1"/>
  <c r="H22" i="1"/>
  <c r="B25" i="1"/>
</calcChain>
</file>

<file path=xl/sharedStrings.xml><?xml version="1.0" encoding="utf-8"?>
<sst xmlns="http://schemas.openxmlformats.org/spreadsheetml/2006/main" count="75" uniqueCount="58">
  <si>
    <t>Drehzahlberechnung</t>
  </si>
  <si>
    <t>SLZ</t>
  </si>
  <si>
    <t>Windgschwindigkeit</t>
  </si>
  <si>
    <t>Drehzahl</t>
  </si>
  <si>
    <t>Leistung</t>
  </si>
  <si>
    <t>Windgesch</t>
  </si>
  <si>
    <t>Prozent</t>
  </si>
  <si>
    <t>Leistung W</t>
  </si>
  <si>
    <t>Wind m/s</t>
  </si>
  <si>
    <r>
      <t>Durchschnittswind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v</t>
    </r>
  </si>
  <si>
    <t>Formeln:</t>
  </si>
  <si>
    <t>Durchmesser d (m)</t>
  </si>
  <si>
    <t>60*SLZ*v/(d*PI)</t>
  </si>
  <si>
    <t>Fläche A (m²)</t>
  </si>
  <si>
    <t>Leistung bei v</t>
  </si>
  <si>
    <t>Ertrag/Tag</t>
  </si>
  <si>
    <t>Ertrag/Monat</t>
  </si>
  <si>
    <t>Ertrag/Jahr</t>
  </si>
  <si>
    <t>kWh</t>
  </si>
  <si>
    <r>
      <rPr>
        <sz val="11"/>
        <color theme="1"/>
        <rFont val="Calibri"/>
        <family val="2"/>
        <scheme val="minor"/>
      </rPr>
      <t>W</t>
    </r>
    <r>
      <rPr>
        <sz val="12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>(ist aber sehr ungenau)</t>
    </r>
  </si>
  <si>
    <t>v^3*A*(1,25/2)*p</t>
  </si>
  <si>
    <t>Strompreis ct</t>
  </si>
  <si>
    <t>Geld/Jahr</t>
  </si>
  <si>
    <t>Gesamtpreis</t>
  </si>
  <si>
    <t>Ges/Geld</t>
  </si>
  <si>
    <t>Jahre, bis es sich gelohnt hat</t>
  </si>
  <si>
    <t>ungefährer R</t>
  </si>
  <si>
    <t>Geld/Tag</t>
  </si>
  <si>
    <t>Generator</t>
  </si>
  <si>
    <t>Flügel</t>
  </si>
  <si>
    <t>Windfahnenberechnung</t>
  </si>
  <si>
    <t>Regelgewicht</t>
  </si>
  <si>
    <t>Spreizwinkel</t>
  </si>
  <si>
    <t>Offset</t>
  </si>
  <si>
    <t>Windgeschwindigkeit</t>
  </si>
  <si>
    <t>Fahnenarmlänge</t>
  </si>
  <si>
    <t>kg</t>
  </si>
  <si>
    <t>°</t>
  </si>
  <si>
    <t>m</t>
  </si>
  <si>
    <t>m/s</t>
  </si>
  <si>
    <t>Flügeldurchmesser</t>
  </si>
  <si>
    <t>Flügellänge</t>
  </si>
  <si>
    <t>Fläche Nabe</t>
  </si>
  <si>
    <t>Wh</t>
  </si>
  <si>
    <t>W</t>
  </si>
  <si>
    <t>Im Jahr</t>
  </si>
  <si>
    <t>Ertrag</t>
  </si>
  <si>
    <t>€</t>
  </si>
  <si>
    <t>Fläche Rotor</t>
  </si>
  <si>
    <t>Nutzbare F.</t>
  </si>
  <si>
    <t>m²</t>
  </si>
  <si>
    <t>Wirkungsgrad</t>
  </si>
  <si>
    <t>%</t>
  </si>
  <si>
    <t>Pro Tag</t>
  </si>
  <si>
    <t>Nabendruchmesser</t>
  </si>
  <si>
    <t>Rotordurchmesser</t>
  </si>
  <si>
    <t>Durchschnittswind</t>
  </si>
  <si>
    <t>Generatorwirkung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</si>
</sst>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rgb="FF7F7F7F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3" fillId="2" borderId="5" applyNumberFormat="0" applyAlignment="0" applyProtection="0"/>
    <xf numFmtId="0" fontId="9" fillId="3" borderId="0" applyNumberFormat="0" applyBorder="0" applyAlignment="0" applyProtection="0"/>
    <xf numFmtId="0" fontId="11" fillId="4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/>
    <xf numFmtId="164" fontId="3" fillId="2" borderId="5" xfId="1" applyNumberFormat="1"/>
    <xf numFmtId="164" fontId="0" fillId="0" borderId="0" xfId="0" applyNumberFormat="1"/>
    <xf numFmtId="0" fontId="0" fillId="0" borderId="6" xfId="0" applyBorder="1"/>
    <xf numFmtId="164" fontId="3" fillId="2" borderId="8" xfId="1" applyNumberFormat="1" applyBorder="1"/>
    <xf numFmtId="0" fontId="4" fillId="0" borderId="11" xfId="0" applyFont="1" applyBorder="1"/>
    <xf numFmtId="0" fontId="4" fillId="0" borderId="1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0" xfId="0" applyFont="1"/>
    <xf numFmtId="0" fontId="1" fillId="0" borderId="0" xfId="0" applyFont="1"/>
    <xf numFmtId="0" fontId="8" fillId="0" borderId="0" xfId="0" applyFont="1"/>
    <xf numFmtId="0" fontId="10" fillId="0" borderId="0" xfId="0" applyFont="1"/>
    <xf numFmtId="2" fontId="3" fillId="2" borderId="5" xfId="1" applyNumberFormat="1"/>
    <xf numFmtId="0" fontId="1" fillId="0" borderId="9" xfId="0" applyFont="1" applyBorder="1"/>
    <xf numFmtId="2" fontId="1" fillId="0" borderId="0" xfId="0" applyNumberFormat="1" applyFont="1"/>
    <xf numFmtId="0" fontId="0" fillId="0" borderId="3" xfId="0" applyFont="1" applyBorder="1"/>
    <xf numFmtId="2" fontId="0" fillId="0" borderId="4" xfId="0" applyNumberFormat="1" applyFont="1" applyBorder="1"/>
    <xf numFmtId="0" fontId="1" fillId="0" borderId="3" xfId="0" applyFont="1" applyBorder="1"/>
    <xf numFmtId="2" fontId="1" fillId="0" borderId="4" xfId="0" applyNumberFormat="1" applyFont="1" applyBorder="1"/>
    <xf numFmtId="0" fontId="0" fillId="0" borderId="9" xfId="0" applyFont="1" applyBorder="1"/>
    <xf numFmtId="2" fontId="0" fillId="0" borderId="0" xfId="0" applyNumberFormat="1" applyFont="1"/>
    <xf numFmtId="165" fontId="3" fillId="2" borderId="5" xfId="1" applyNumberFormat="1"/>
    <xf numFmtId="165" fontId="9" fillId="3" borderId="0" xfId="2" applyNumberFormat="1"/>
    <xf numFmtId="10" fontId="0" fillId="0" borderId="0" xfId="0" applyNumberFormat="1"/>
    <xf numFmtId="2" fontId="0" fillId="0" borderId="0" xfId="0" applyNumberFormat="1"/>
    <xf numFmtId="4" fontId="11" fillId="4" borderId="0" xfId="3" applyNumberFormat="1"/>
    <xf numFmtId="0" fontId="12" fillId="0" borderId="0" xfId="0" applyFont="1"/>
    <xf numFmtId="0" fontId="0" fillId="0" borderId="3" xfId="0" applyBorder="1"/>
    <xf numFmtId="0" fontId="0" fillId="0" borderId="1" xfId="0" applyBorder="1"/>
    <xf numFmtId="10" fontId="3" fillId="2" borderId="5" xfId="1" applyNumberFormat="1"/>
    <xf numFmtId="10" fontId="0" fillId="0" borderId="7" xfId="0" applyNumberFormat="1" applyBorder="1"/>
    <xf numFmtId="0" fontId="13" fillId="0" borderId="0" xfId="0" applyFont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</cellXfs>
  <cellStyles count="4">
    <cellStyle name="Berechnung" xfId="1" builtinId="22"/>
    <cellStyle name="Neutral" xfId="2" builtinId="28"/>
    <cellStyle name="Schlecht" xfId="3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topLeftCell="A4" workbookViewId="0">
      <selection activeCell="B5" sqref="B5"/>
    </sheetView>
  </sheetViews>
  <sheetFormatPr baseColWidth="10" defaultRowHeight="15" x14ac:dyDescent="0.25"/>
  <cols>
    <col min="1" max="1" width="20.140625" customWidth="1"/>
    <col min="2" max="2" width="8.7109375" customWidth="1"/>
    <col min="4" max="5" width="18.28515625" customWidth="1"/>
    <col min="7" max="7" width="13.140625" customWidth="1"/>
    <col min="9" max="9" width="13" customWidth="1"/>
    <col min="12" max="12" width="15.7109375" customWidth="1"/>
  </cols>
  <sheetData>
    <row r="1" spans="1:15" ht="23.25" x14ac:dyDescent="0.35">
      <c r="A1" s="1" t="s">
        <v>0</v>
      </c>
    </row>
    <row r="2" spans="1:15" ht="18.75" x14ac:dyDescent="0.3">
      <c r="E2" s="12" t="s">
        <v>10</v>
      </c>
    </row>
    <row r="3" spans="1:15" ht="15.75" x14ac:dyDescent="0.25">
      <c r="A3" s="10" t="s">
        <v>1</v>
      </c>
      <c r="B3">
        <v>4.5</v>
      </c>
      <c r="E3" s="11" t="s">
        <v>3</v>
      </c>
      <c r="F3" t="s">
        <v>12</v>
      </c>
    </row>
    <row r="4" spans="1:15" ht="15.75" x14ac:dyDescent="0.25">
      <c r="A4" s="10" t="s">
        <v>11</v>
      </c>
      <c r="B4">
        <v>2.2400000000000002</v>
      </c>
      <c r="E4" s="11" t="s">
        <v>4</v>
      </c>
      <c r="F4" s="28" t="s">
        <v>20</v>
      </c>
    </row>
    <row r="5" spans="1:15" ht="15.75" x14ac:dyDescent="0.25">
      <c r="A5" t="s">
        <v>9</v>
      </c>
      <c r="B5">
        <v>3.7</v>
      </c>
    </row>
    <row r="6" spans="1:15" x14ac:dyDescent="0.25">
      <c r="A6" t="s">
        <v>21</v>
      </c>
      <c r="B6">
        <v>22</v>
      </c>
    </row>
    <row r="8" spans="1:15" ht="16.5" thickBot="1" x14ac:dyDescent="0.3">
      <c r="A8" s="8" t="s">
        <v>2</v>
      </c>
      <c r="B8" s="9" t="s">
        <v>3</v>
      </c>
      <c r="D8" s="6" t="s">
        <v>8</v>
      </c>
      <c r="E8" s="7" t="s">
        <v>7</v>
      </c>
      <c r="G8" t="s">
        <v>7</v>
      </c>
      <c r="H8" s="4">
        <v>850</v>
      </c>
      <c r="M8" s="26"/>
    </row>
    <row r="9" spans="1:15" x14ac:dyDescent="0.25">
      <c r="A9" s="17">
        <v>1</v>
      </c>
      <c r="B9" s="18">
        <f>(B3*60*A9)/(B4*3.14159)</f>
        <v>38.367741903212796</v>
      </c>
      <c r="D9" s="21">
        <v>1</v>
      </c>
      <c r="E9" s="22">
        <f>D9^3*H13*(1.25/2)*H12</f>
        <v>0.85</v>
      </c>
      <c r="G9" t="s">
        <v>5</v>
      </c>
      <c r="H9" s="4">
        <v>10</v>
      </c>
      <c r="M9" s="26"/>
      <c r="O9" s="26"/>
    </row>
    <row r="10" spans="1:15" x14ac:dyDescent="0.25">
      <c r="A10" s="17">
        <v>1.5</v>
      </c>
      <c r="B10" s="18">
        <f>(B3*60*A10)/(B4*3.14159)</f>
        <v>57.55161285481919</v>
      </c>
      <c r="D10" s="21">
        <v>1.5</v>
      </c>
      <c r="E10" s="22">
        <f>D10^3*H13*(1.25/2)*H12</f>
        <v>2.8687499999999999</v>
      </c>
      <c r="G10" s="29" t="s">
        <v>28</v>
      </c>
      <c r="H10" s="25">
        <v>0.85</v>
      </c>
      <c r="M10" s="26"/>
    </row>
    <row r="11" spans="1:15" x14ac:dyDescent="0.25">
      <c r="A11" s="17">
        <v>2</v>
      </c>
      <c r="B11" s="18">
        <f>(B3*60*A11)/(B4*3.14159)</f>
        <v>76.735483806425592</v>
      </c>
      <c r="D11" s="21">
        <v>2</v>
      </c>
      <c r="E11" s="22">
        <f>D11^3*H13*(1.25/2)*H12</f>
        <v>6.8</v>
      </c>
      <c r="G11" s="30" t="s">
        <v>29</v>
      </c>
      <c r="H11" s="32">
        <v>0.46</v>
      </c>
      <c r="M11" s="26"/>
    </row>
    <row r="12" spans="1:15" x14ac:dyDescent="0.25">
      <c r="A12" s="17">
        <v>2.5</v>
      </c>
      <c r="B12" s="18">
        <f>(B3*60*A12)/(B4*3.14159)</f>
        <v>95.919354758031986</v>
      </c>
      <c r="D12" s="21">
        <v>2.5</v>
      </c>
      <c r="E12" s="22">
        <f>D12^3*H13*(1.25/2)*H12</f>
        <v>13.281250000000002</v>
      </c>
      <c r="G12" t="s">
        <v>6</v>
      </c>
      <c r="H12" s="31">
        <f>H10*H11</f>
        <v>0.39100000000000001</v>
      </c>
      <c r="M12" s="26"/>
    </row>
    <row r="13" spans="1:15" x14ac:dyDescent="0.25">
      <c r="A13" s="17">
        <v>3</v>
      </c>
      <c r="B13" s="18">
        <f>(B3*60*A13)/(B4*3.14159)</f>
        <v>115.10322570963838</v>
      </c>
      <c r="D13" s="15">
        <v>3</v>
      </c>
      <c r="E13" s="16">
        <f>D13^3*H13*(1.25/2)*H12</f>
        <v>22.95</v>
      </c>
      <c r="G13" t="s">
        <v>13</v>
      </c>
      <c r="H13" s="5">
        <f>H8/(H9^3*(1.25/2)*H12)</f>
        <v>3.4782608695652173</v>
      </c>
      <c r="M13" s="26"/>
    </row>
    <row r="14" spans="1:15" x14ac:dyDescent="0.25">
      <c r="A14" s="17">
        <v>3.5</v>
      </c>
      <c r="B14" s="18">
        <f>(B3*60*A14)/(B4*3.14159)</f>
        <v>134.28709666124479</v>
      </c>
      <c r="D14" s="15">
        <v>3.5</v>
      </c>
      <c r="E14" s="16">
        <f>D14^3*H13*(1.25/2)*H12</f>
        <v>36.443750000000001</v>
      </c>
      <c r="G14" t="s">
        <v>26</v>
      </c>
      <c r="H14" s="14">
        <f>((H13/PI())^0.5)</f>
        <v>1.0522189988347659</v>
      </c>
      <c r="M14" s="26"/>
    </row>
    <row r="15" spans="1:15" x14ac:dyDescent="0.25">
      <c r="A15" s="17">
        <v>4</v>
      </c>
      <c r="B15" s="18">
        <f>(B3*60*A15)/(B4*3.14159)</f>
        <v>153.47096761285118</v>
      </c>
      <c r="D15" s="15">
        <v>4</v>
      </c>
      <c r="E15" s="16">
        <f>D15^3*H13*(1.25/2)*H12</f>
        <v>54.4</v>
      </c>
      <c r="H15" s="3"/>
      <c r="M15" s="26"/>
    </row>
    <row r="16" spans="1:15" ht="15.75" x14ac:dyDescent="0.25">
      <c r="A16" s="17">
        <v>4.5</v>
      </c>
      <c r="B16" s="18">
        <f>(B3*60*A16)/(B4*3.14159)</f>
        <v>172.65483856445758</v>
      </c>
      <c r="D16" s="21">
        <v>4.5</v>
      </c>
      <c r="E16" s="22">
        <f>D16^3*H13*(1.25/2)*H12</f>
        <v>77.456250000000011</v>
      </c>
      <c r="G16" s="11" t="s">
        <v>14</v>
      </c>
      <c r="H16" s="2">
        <f>B5^3*H13*(1.25/2)*H12</f>
        <v>43.055050000000001</v>
      </c>
      <c r="I16" s="13" t="s">
        <v>19</v>
      </c>
      <c r="M16" s="26"/>
    </row>
    <row r="17" spans="1:13" x14ac:dyDescent="0.25">
      <c r="A17" s="17">
        <v>5</v>
      </c>
      <c r="B17" s="18">
        <f>(B3*60*A17)/(B4*3.14159)</f>
        <v>191.83870951606397</v>
      </c>
      <c r="D17" s="21">
        <v>5</v>
      </c>
      <c r="E17" s="22">
        <f>D17^3*H13*(1.25/2)*H12</f>
        <v>106.25000000000001</v>
      </c>
      <c r="G17" t="s">
        <v>15</v>
      </c>
      <c r="H17" s="14">
        <f>(H16/1000)*24</f>
        <v>1.0333212000000001</v>
      </c>
      <c r="I17" t="s">
        <v>18</v>
      </c>
      <c r="M17" s="26"/>
    </row>
    <row r="18" spans="1:13" x14ac:dyDescent="0.25">
      <c r="A18" s="17">
        <v>5.5</v>
      </c>
      <c r="B18" s="18">
        <f>(B3*60*A18)/(B4*3.14159)</f>
        <v>211.02258046767037</v>
      </c>
      <c r="D18" s="21">
        <v>5.5</v>
      </c>
      <c r="E18" s="22">
        <f>D18^3*H13*(1.25/2)*H12</f>
        <v>141.41874999999999</v>
      </c>
      <c r="G18" t="s">
        <v>16</v>
      </c>
      <c r="H18" s="14">
        <f>H17*(365/12)</f>
        <v>31.430186500000001</v>
      </c>
      <c r="I18" t="s">
        <v>18</v>
      </c>
      <c r="M18" s="26"/>
    </row>
    <row r="19" spans="1:13" x14ac:dyDescent="0.25">
      <c r="A19" s="17">
        <v>6</v>
      </c>
      <c r="B19" s="18">
        <f>(B3*60*A19)/(B4*3.14159)</f>
        <v>230.20645141927676</v>
      </c>
      <c r="D19" s="21">
        <v>6</v>
      </c>
      <c r="E19" s="22">
        <f>D19^3*H13*(1.25/2)*H12</f>
        <v>183.6</v>
      </c>
      <c r="G19" t="s">
        <v>17</v>
      </c>
      <c r="H19" s="14">
        <f>H17*365</f>
        <v>377.162238</v>
      </c>
      <c r="I19" t="s">
        <v>18</v>
      </c>
      <c r="M19" s="26"/>
    </row>
    <row r="20" spans="1:13" x14ac:dyDescent="0.25">
      <c r="A20" s="17">
        <v>6.5</v>
      </c>
      <c r="B20" s="18">
        <f>(B3*60*A20)/(B4*3.14159)</f>
        <v>249.39032237088315</v>
      </c>
      <c r="D20" s="21">
        <v>6.5</v>
      </c>
      <c r="E20" s="22">
        <f>D20^3*H13*(1.25/2)*H12</f>
        <v>233.43125000000001</v>
      </c>
      <c r="M20" s="26"/>
    </row>
    <row r="21" spans="1:13" x14ac:dyDescent="0.25">
      <c r="A21" s="17">
        <v>7</v>
      </c>
      <c r="B21" s="18">
        <f>(B3*60*A21)/(B4*3.14159)</f>
        <v>268.57419332248958</v>
      </c>
      <c r="D21" s="21">
        <v>7</v>
      </c>
      <c r="E21" s="22">
        <f>D21^3*H13*(1.25/2)*H12</f>
        <v>291.55</v>
      </c>
      <c r="G21" t="s">
        <v>22</v>
      </c>
      <c r="H21" s="23">
        <f>H19*(B6/100)</f>
        <v>82.975692359999996</v>
      </c>
      <c r="M21" s="26"/>
    </row>
    <row r="22" spans="1:13" x14ac:dyDescent="0.25">
      <c r="A22" s="17">
        <v>7.5</v>
      </c>
      <c r="B22" s="18">
        <f>(B3*60*A22)/(B4*3.14159)</f>
        <v>287.75806427409594</v>
      </c>
      <c r="D22" s="21">
        <v>7.5</v>
      </c>
      <c r="E22" s="22">
        <f>D22^3*H13*(1.25/2)*H12</f>
        <v>358.59375</v>
      </c>
      <c r="G22" t="s">
        <v>27</v>
      </c>
      <c r="H22" s="23">
        <f>H21/365</f>
        <v>0.22733066399999999</v>
      </c>
      <c r="M22" s="26"/>
    </row>
    <row r="23" spans="1:13" x14ac:dyDescent="0.25">
      <c r="A23" s="17">
        <v>8</v>
      </c>
      <c r="B23" s="18">
        <f>(B3*60*A23)/(B4*3.14159)</f>
        <v>306.94193522570237</v>
      </c>
      <c r="D23" s="21">
        <v>8</v>
      </c>
      <c r="E23" s="22">
        <f>D23^3*H13*(1.25/2)*H12</f>
        <v>435.2</v>
      </c>
      <c r="G23" t="s">
        <v>23</v>
      </c>
      <c r="H23" s="24">
        <v>850</v>
      </c>
      <c r="M23" s="26"/>
    </row>
    <row r="24" spans="1:13" x14ac:dyDescent="0.25">
      <c r="A24" s="17">
        <v>8.5</v>
      </c>
      <c r="B24" s="18">
        <f>(B3*60*A24)/(B4*3.14159)</f>
        <v>326.12580617730873</v>
      </c>
      <c r="D24" s="21">
        <v>8.5</v>
      </c>
      <c r="E24" s="22">
        <f>D24^3*H13*(1.25/2)*H12</f>
        <v>522.00625000000002</v>
      </c>
      <c r="G24" t="s">
        <v>24</v>
      </c>
      <c r="H24" s="27">
        <f>H23/H21</f>
        <v>10.243963934789155</v>
      </c>
      <c r="I24" s="13" t="s">
        <v>25</v>
      </c>
      <c r="M24" s="26"/>
    </row>
    <row r="25" spans="1:13" x14ac:dyDescent="0.25">
      <c r="A25" s="17">
        <v>9</v>
      </c>
      <c r="B25" s="18">
        <f t="shared" ref="B25" si="0">(B20*60*A25)/(B21*3.14159)</f>
        <v>159.60980631736521</v>
      </c>
      <c r="D25" s="21">
        <v>9</v>
      </c>
      <c r="E25" s="22">
        <f>D25^3*H13*(1.25/2)*H12</f>
        <v>619.65000000000009</v>
      </c>
      <c r="M25" s="26"/>
    </row>
    <row r="26" spans="1:13" x14ac:dyDescent="0.25">
      <c r="A26" s="17">
        <v>9.5</v>
      </c>
      <c r="B26" s="18">
        <f>(B3*60*A26)/(B4*3.14159)</f>
        <v>364.49354808052158</v>
      </c>
      <c r="D26" s="21">
        <v>9.5</v>
      </c>
      <c r="E26" s="22">
        <f>D26^3*H13*(1.25/2)*H12</f>
        <v>728.76874999999995</v>
      </c>
      <c r="M26" s="26"/>
    </row>
    <row r="27" spans="1:13" x14ac:dyDescent="0.25">
      <c r="A27" s="19">
        <v>10</v>
      </c>
      <c r="B27" s="20">
        <f>(B3*60*A27)/(B4*3.14159)</f>
        <v>383.67741903212794</v>
      </c>
      <c r="D27" s="15">
        <v>10</v>
      </c>
      <c r="E27" s="16">
        <f>D27^3*H13*(1.25/2)*H12</f>
        <v>850.00000000000011</v>
      </c>
      <c r="M27" s="26"/>
    </row>
    <row r="28" spans="1:13" x14ac:dyDescent="0.25">
      <c r="A28" s="17">
        <v>10.5</v>
      </c>
      <c r="B28" s="18">
        <f>(B3*60*A28)/(B4*3.14159)</f>
        <v>402.86128998373437</v>
      </c>
      <c r="D28" s="21">
        <v>10.5</v>
      </c>
      <c r="E28" s="22">
        <f>D28^3*H13*(1.25/2)*H12</f>
        <v>983.98124999999993</v>
      </c>
      <c r="M28" s="26"/>
    </row>
    <row r="29" spans="1:13" x14ac:dyDescent="0.25">
      <c r="A29" s="17">
        <v>11</v>
      </c>
      <c r="B29" s="18">
        <f>(B3*60*A29)/(B4*3.14159)</f>
        <v>422.04516093534073</v>
      </c>
      <c r="D29" s="21">
        <v>11</v>
      </c>
      <c r="E29" s="22">
        <f>D29^3*H13*(1.25/2)*H12</f>
        <v>1131.3499999999999</v>
      </c>
    </row>
    <row r="30" spans="1:13" x14ac:dyDescent="0.25">
      <c r="A30" s="17">
        <v>11.5</v>
      </c>
      <c r="B30" s="18">
        <f>(B3*60*A30)/(B4*3.14159)</f>
        <v>441.22903188694715</v>
      </c>
      <c r="D30" s="21">
        <v>11.5</v>
      </c>
      <c r="E30" s="22">
        <f>D30^3*H13*(1.25/2)*H12</f>
        <v>1292.7437500000001</v>
      </c>
    </row>
    <row r="31" spans="1:13" x14ac:dyDescent="0.25">
      <c r="A31" s="19">
        <v>12</v>
      </c>
      <c r="B31" s="20">
        <f>(B3*60*A31)/(B4*3.14159)</f>
        <v>460.41290283855352</v>
      </c>
      <c r="D31" s="15">
        <v>12</v>
      </c>
      <c r="E31" s="22">
        <f>D31^3*H13*(1.25/2)*H12</f>
        <v>1468.8</v>
      </c>
    </row>
    <row r="32" spans="1:13" x14ac:dyDescent="0.25">
      <c r="D32" s="11"/>
      <c r="E32" s="11"/>
    </row>
    <row r="34" spans="1:6" ht="26.25" x14ac:dyDescent="0.4">
      <c r="A34" s="33" t="s">
        <v>30</v>
      </c>
    </row>
    <row r="35" spans="1:6" ht="15.75" thickBot="1" x14ac:dyDescent="0.3"/>
    <row r="36" spans="1:6" x14ac:dyDescent="0.25">
      <c r="A36" t="s">
        <v>31</v>
      </c>
      <c r="B36" s="34">
        <v>1</v>
      </c>
      <c r="C36" t="s">
        <v>36</v>
      </c>
      <c r="D36" t="s">
        <v>56</v>
      </c>
      <c r="E36">
        <f>B5</f>
        <v>3.7</v>
      </c>
      <c r="F36" t="s">
        <v>39</v>
      </c>
    </row>
    <row r="37" spans="1:6" x14ac:dyDescent="0.25">
      <c r="A37" t="s">
        <v>32</v>
      </c>
      <c r="B37" s="35">
        <v>20</v>
      </c>
      <c r="C37" t="s">
        <v>37</v>
      </c>
      <c r="D37" t="s">
        <v>54</v>
      </c>
      <c r="E37">
        <v>0.4</v>
      </c>
      <c r="F37" t="s">
        <v>38</v>
      </c>
    </row>
    <row r="38" spans="1:6" x14ac:dyDescent="0.25">
      <c r="A38" t="s">
        <v>33</v>
      </c>
      <c r="B38" s="35">
        <v>0.06</v>
      </c>
      <c r="C38" t="s">
        <v>38</v>
      </c>
      <c r="D38" t="s">
        <v>41</v>
      </c>
      <c r="E38">
        <v>0.92</v>
      </c>
      <c r="F38" t="s">
        <v>38</v>
      </c>
    </row>
    <row r="39" spans="1:6" x14ac:dyDescent="0.25">
      <c r="A39" t="s">
        <v>34</v>
      </c>
      <c r="B39" s="35">
        <v>10</v>
      </c>
      <c r="C39" t="s">
        <v>39</v>
      </c>
      <c r="D39" t="s">
        <v>51</v>
      </c>
      <c r="E39">
        <v>35</v>
      </c>
      <c r="F39" t="s">
        <v>52</v>
      </c>
    </row>
    <row r="40" spans="1:6" ht="15.75" thickBot="1" x14ac:dyDescent="0.3">
      <c r="A40" t="s">
        <v>40</v>
      </c>
      <c r="B40" s="36">
        <v>2.1800000000000002</v>
      </c>
      <c r="C40" t="s">
        <v>38</v>
      </c>
      <c r="D40" t="s">
        <v>55</v>
      </c>
      <c r="E40">
        <f>2*E38+E37</f>
        <v>2.2400000000000002</v>
      </c>
      <c r="F40" t="s">
        <v>38</v>
      </c>
    </row>
    <row r="41" spans="1:6" x14ac:dyDescent="0.25">
      <c r="D41" t="s">
        <v>57</v>
      </c>
      <c r="E41">
        <v>50</v>
      </c>
      <c r="F41" t="s">
        <v>52</v>
      </c>
    </row>
    <row r="42" spans="1:6" x14ac:dyDescent="0.25">
      <c r="A42" t="s">
        <v>35</v>
      </c>
      <c r="B42" s="14">
        <f>(((B40^2*B39^2)/24)*B38)/(B36*SIN(B37)*SIN(45))</f>
        <v>1.5294241362543179</v>
      </c>
      <c r="C42" t="s">
        <v>38</v>
      </c>
    </row>
    <row r="43" spans="1:6" x14ac:dyDescent="0.25">
      <c r="D43" t="s">
        <v>42</v>
      </c>
      <c r="E43" s="26">
        <f>(E37/2)^2*PI()</f>
        <v>0.12566370614359174</v>
      </c>
      <c r="F43" t="s">
        <v>50</v>
      </c>
    </row>
    <row r="44" spans="1:6" x14ac:dyDescent="0.25">
      <c r="D44" t="s">
        <v>48</v>
      </c>
      <c r="E44" s="26">
        <f>((E37/2)+E38)^2*PI()</f>
        <v>3.9408138246630369</v>
      </c>
      <c r="F44" t="s">
        <v>50</v>
      </c>
    </row>
    <row r="45" spans="1:6" x14ac:dyDescent="0.25">
      <c r="D45" t="s">
        <v>49</v>
      </c>
      <c r="E45" s="26">
        <f>E44-E43</f>
        <v>3.815150118519445</v>
      </c>
      <c r="F45" t="s">
        <v>50</v>
      </c>
    </row>
    <row r="46" spans="1:6" x14ac:dyDescent="0.25">
      <c r="D46" t="s">
        <v>4</v>
      </c>
      <c r="E46" s="26">
        <f>E45*0.5*1.24*(E39/100)*E36^3</f>
        <v>41.93498937288031</v>
      </c>
      <c r="F46" t="s">
        <v>44</v>
      </c>
    </row>
    <row r="47" spans="1:6" x14ac:dyDescent="0.25">
      <c r="D47" t="s">
        <v>53</v>
      </c>
      <c r="E47" s="26">
        <f>E46*24</f>
        <v>1006.4397449491274</v>
      </c>
      <c r="F47" t="s">
        <v>43</v>
      </c>
    </row>
    <row r="48" spans="1:6" x14ac:dyDescent="0.25">
      <c r="D48" t="s">
        <v>45</v>
      </c>
      <c r="E48" s="26">
        <f>(E47/1000)*365</f>
        <v>367.35050690643146</v>
      </c>
      <c r="F48" t="s">
        <v>18</v>
      </c>
    </row>
    <row r="49" spans="4:6" x14ac:dyDescent="0.25">
      <c r="D49" t="s">
        <v>46</v>
      </c>
      <c r="E49" s="26">
        <f>E48*0.22</f>
        <v>80.817111519414922</v>
      </c>
      <c r="F49" t="s">
        <v>47</v>
      </c>
    </row>
    <row r="50" spans="4:6" x14ac:dyDescent="0.25">
      <c r="D50" t="s">
        <v>4</v>
      </c>
      <c r="E50" s="26">
        <f>E45*1000*1.24*0.5*E39/100*E41/100</f>
        <v>413.94378785935982</v>
      </c>
      <c r="F50" t="s">
        <v>44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Dani</cp:lastModifiedBy>
  <dcterms:created xsi:type="dcterms:W3CDTF">2012-03-06T17:24:32Z</dcterms:created>
  <dcterms:modified xsi:type="dcterms:W3CDTF">2012-05-29T10:08:18Z</dcterms:modified>
</cp:coreProperties>
</file>