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515" windowHeight="1233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L14" i="1" l="1"/>
  <c r="L13" i="1"/>
  <c r="L12" i="1"/>
  <c r="L11" i="1"/>
  <c r="L10" i="1"/>
  <c r="E35" i="1"/>
  <c r="E27" i="1"/>
  <c r="L7" i="1" l="1"/>
  <c r="E43" i="1"/>
  <c r="E44" i="1" s="1"/>
  <c r="N10" i="1" s="1"/>
  <c r="E51" i="1"/>
  <c r="E19" i="1"/>
  <c r="E36" i="1"/>
  <c r="E59" i="1"/>
  <c r="E10" i="1"/>
  <c r="E56" i="1"/>
  <c r="E60" i="1" s="1"/>
  <c r="N14" i="1" s="1"/>
  <c r="E48" i="1"/>
  <c r="E40" i="1"/>
  <c r="E32" i="1"/>
  <c r="E24" i="1"/>
  <c r="E28" i="1" s="1"/>
  <c r="N11" i="1" s="1"/>
  <c r="E16" i="1"/>
  <c r="E20" i="1" s="1"/>
  <c r="N12" i="1" s="1"/>
  <c r="E7" i="1"/>
  <c r="E11" i="1" s="1"/>
  <c r="M14" i="1" l="1"/>
  <c r="M13" i="1"/>
  <c r="M12" i="1"/>
  <c r="M11" i="1"/>
  <c r="M10" i="1"/>
  <c r="E52" i="1"/>
  <c r="N13" i="1" s="1"/>
</calcChain>
</file>

<file path=xl/sharedStrings.xml><?xml version="1.0" encoding="utf-8"?>
<sst xmlns="http://schemas.openxmlformats.org/spreadsheetml/2006/main" count="130" uniqueCount="43">
  <si>
    <t>Generatorvarianten</t>
  </si>
  <si>
    <t>neotexx.com</t>
  </si>
  <si>
    <t>Spulen:</t>
  </si>
  <si>
    <t>Magnete:</t>
  </si>
  <si>
    <t>Preis</t>
  </si>
  <si>
    <t>Komponente</t>
  </si>
  <si>
    <t>Sonstiges</t>
  </si>
  <si>
    <t>Drahtdicke:</t>
  </si>
  <si>
    <t>Schenkelbreite</t>
  </si>
  <si>
    <t>Innenwiderstand</t>
  </si>
  <si>
    <t>Wicklungen</t>
  </si>
  <si>
    <t>Gesamtgewicht Spulen</t>
  </si>
  <si>
    <t>Spulen</t>
  </si>
  <si>
    <t>50x30x12 N42</t>
  </si>
  <si>
    <t>magnet-shop.net</t>
  </si>
  <si>
    <t>40x20x10 N42</t>
  </si>
  <si>
    <t>40x40x10 N40</t>
  </si>
  <si>
    <t>46x30x10 N40</t>
  </si>
  <si>
    <t>50x20x10 N40</t>
  </si>
  <si>
    <t>Preis/Magnet</t>
  </si>
  <si>
    <t>50x25x10 N52</t>
  </si>
  <si>
    <t>Preise Spulen bei spulen.com</t>
  </si>
  <si>
    <t>1mm</t>
  </si>
  <si>
    <t>1kg</t>
  </si>
  <si>
    <t>250g</t>
  </si>
  <si>
    <t>500g</t>
  </si>
  <si>
    <t>1,12mm</t>
  </si>
  <si>
    <t>1,18mm</t>
  </si>
  <si>
    <t>1,32mm</t>
  </si>
  <si>
    <t>1,4mm</t>
  </si>
  <si>
    <t>Gesamt</t>
  </si>
  <si>
    <t>Wirkung 10m/s</t>
  </si>
  <si>
    <t>Durchmesser</t>
  </si>
  <si>
    <t>Wirkungsg</t>
  </si>
  <si>
    <t>Windgeschw</t>
  </si>
  <si>
    <t>Luftdichte</t>
  </si>
  <si>
    <t>Watt</t>
  </si>
  <si>
    <t>Zahl</t>
  </si>
  <si>
    <t>Leistung W</t>
  </si>
  <si>
    <t>50x20 N40</t>
  </si>
  <si>
    <t>46x30mm</t>
  </si>
  <si>
    <t>40x40 N40</t>
  </si>
  <si>
    <t>50x25 N52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</si>
</sst>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4"/>
      <color theme="9" tint="-0.499984740745262"/>
      <name val="Calibri"/>
      <family val="2"/>
      <scheme val="minor"/>
    </font>
    <font>
      <b/>
      <i/>
      <sz val="12"/>
      <color theme="9" tint="-0.49998474074526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10" fillId="6" borderId="0" applyNumberFormat="0" applyBorder="0" applyAlignment="0" applyProtection="0"/>
    <xf numFmtId="0" fontId="11" fillId="7" borderId="1" applyNumberFormat="0" applyAlignment="0" applyProtection="0"/>
    <xf numFmtId="0" fontId="12" fillId="0" borderId="0" applyNumberForma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3" fillId="4" borderId="0" xfId="0" applyFont="1" applyFill="1"/>
    <xf numFmtId="0" fontId="4" fillId="0" borderId="2" xfId="0" applyFont="1" applyBorder="1"/>
    <xf numFmtId="0" fontId="0" fillId="0" borderId="2" xfId="0" applyBorder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7" fillId="0" borderId="3" xfId="0" applyFont="1" applyBorder="1" applyAlignment="1">
      <alignment vertical="center"/>
    </xf>
    <xf numFmtId="0" fontId="0" fillId="0" borderId="7" xfId="0" applyBorder="1"/>
    <xf numFmtId="0" fontId="8" fillId="0" borderId="4" xfId="0" applyFont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/>
    <xf numFmtId="0" fontId="8" fillId="0" borderId="2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8" fillId="5" borderId="0" xfId="0" applyFont="1" applyFill="1"/>
    <xf numFmtId="0" fontId="9" fillId="0" borderId="2" xfId="0" applyFont="1" applyBorder="1"/>
    <xf numFmtId="0" fontId="9" fillId="4" borderId="0" xfId="0" applyFont="1" applyFill="1"/>
    <xf numFmtId="0" fontId="8" fillId="5" borderId="0" xfId="0" applyFont="1" applyFill="1" applyAlignment="1">
      <alignment horizontal="center"/>
    </xf>
    <xf numFmtId="0" fontId="9" fillId="0" borderId="0" xfId="0" applyFont="1"/>
    <xf numFmtId="0" fontId="0" fillId="0" borderId="0" xfId="0" applyBorder="1"/>
    <xf numFmtId="10" fontId="0" fillId="0" borderId="0" xfId="0" applyNumberFormat="1"/>
    <xf numFmtId="10" fontId="0" fillId="4" borderId="0" xfId="0" applyNumberFormat="1" applyFill="1"/>
    <xf numFmtId="10" fontId="8" fillId="0" borderId="0" xfId="0" applyNumberFormat="1" applyFont="1"/>
    <xf numFmtId="10" fontId="8" fillId="4" borderId="0" xfId="0" applyNumberFormat="1" applyFont="1" applyFill="1"/>
    <xf numFmtId="10" fontId="3" fillId="0" borderId="0" xfId="0" applyNumberFormat="1" applyFont="1"/>
    <xf numFmtId="2" fontId="2" fillId="3" borderId="1" xfId="2" applyNumberFormat="1"/>
    <xf numFmtId="2" fontId="0" fillId="0" borderId="0" xfId="0" applyNumberFormat="1" applyAlignment="1">
      <alignment horizontal="center"/>
    </xf>
    <xf numFmtId="0" fontId="12" fillId="0" borderId="0" xfId="5" applyAlignment="1">
      <alignment vertical="center"/>
    </xf>
    <xf numFmtId="2" fontId="1" fillId="2" borderId="0" xfId="1" applyNumberFormat="1" applyAlignment="1">
      <alignment horizontal="center"/>
    </xf>
    <xf numFmtId="0" fontId="10" fillId="6" borderId="0" xfId="3"/>
    <xf numFmtId="0" fontId="11" fillId="7" borderId="1" xfId="4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1" fillId="2" borderId="0" xfId="1" applyAlignment="1">
      <alignment horizontal="center"/>
    </xf>
    <xf numFmtId="9" fontId="1" fillId="2" borderId="2" xfId="1" applyNumberFormat="1" applyBorder="1" applyAlignment="1">
      <alignment horizontal="center"/>
    </xf>
    <xf numFmtId="164" fontId="1" fillId="2" borderId="2" xfId="1" applyNumberFormat="1" applyBorder="1" applyAlignment="1">
      <alignment horizontal="center"/>
    </xf>
  </cellXfs>
  <cellStyles count="6">
    <cellStyle name="Berechnung" xfId="2" builtinId="22"/>
    <cellStyle name="Eingabe" xfId="4" builtinId="20"/>
    <cellStyle name="Gut" xfId="1" builtinId="26"/>
    <cellStyle name="Hyperlink" xfId="5" builtinId="8"/>
    <cellStyle name="Neutral" xfId="3" builtinId="2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Verschiedene%20Genis\46x30mm.xls" TargetMode="External"/><Relationship Id="rId2" Type="http://schemas.openxmlformats.org/officeDocument/2006/relationships/hyperlink" Target="Verschiedene%20Genis\50x30x12%20N42.xls" TargetMode="External"/><Relationship Id="rId1" Type="http://schemas.openxmlformats.org/officeDocument/2006/relationships/hyperlink" Target="Verschiedene%20Genis\50x20%20N40.xl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Verschiedene%20Genis\50x25%20N52.xls" TargetMode="External"/><Relationship Id="rId4" Type="http://schemas.openxmlformats.org/officeDocument/2006/relationships/hyperlink" Target="Verschiedene%20Genis\40x40%20N40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topLeftCell="A4" zoomScaleNormal="100" workbookViewId="0">
      <selection activeCell="M13" sqref="M13"/>
    </sheetView>
  </sheetViews>
  <sheetFormatPr baseColWidth="10" defaultRowHeight="15" x14ac:dyDescent="0.25"/>
  <cols>
    <col min="1" max="1" width="20" customWidth="1"/>
    <col min="2" max="2" width="22.140625" customWidth="1"/>
    <col min="3" max="3" width="7.28515625" style="4" customWidth="1"/>
    <col min="4" max="4" width="15.5703125" customWidth="1"/>
    <col min="5" max="5" width="7.85546875" customWidth="1"/>
    <col min="11" max="11" width="13" customWidth="1"/>
    <col min="12" max="13" width="12.140625" customWidth="1"/>
  </cols>
  <sheetData>
    <row r="1" spans="1:14" ht="23.25" x14ac:dyDescent="0.35">
      <c r="A1" s="3" t="s">
        <v>0</v>
      </c>
    </row>
    <row r="2" spans="1:14" x14ac:dyDescent="0.25">
      <c r="K2" s="42" t="s">
        <v>32</v>
      </c>
      <c r="L2" s="43">
        <v>2.1800000000000002</v>
      </c>
    </row>
    <row r="3" spans="1:14" x14ac:dyDescent="0.25">
      <c r="K3" s="42" t="s">
        <v>33</v>
      </c>
      <c r="L3" s="43">
        <v>40</v>
      </c>
    </row>
    <row r="4" spans="1:14" ht="15.75" x14ac:dyDescent="0.25">
      <c r="A4" s="5"/>
      <c r="B4" s="10" t="s">
        <v>5</v>
      </c>
      <c r="D4" s="10" t="s">
        <v>6</v>
      </c>
      <c r="E4" s="2" t="s">
        <v>4</v>
      </c>
      <c r="G4" s="2" t="s">
        <v>21</v>
      </c>
      <c r="K4" s="42" t="s">
        <v>34</v>
      </c>
      <c r="L4" s="43">
        <v>10</v>
      </c>
    </row>
    <row r="5" spans="1:14" x14ac:dyDescent="0.25">
      <c r="A5" s="13"/>
      <c r="B5" s="14"/>
      <c r="C5" s="15"/>
      <c r="D5" s="14"/>
      <c r="E5" s="13"/>
      <c r="K5" s="42" t="s">
        <v>35</v>
      </c>
      <c r="L5" s="43">
        <v>1.23</v>
      </c>
    </row>
    <row r="6" spans="1:14" ht="23.25" x14ac:dyDescent="0.35">
      <c r="A6" s="3">
        <v>1</v>
      </c>
      <c r="B6" s="11" t="s">
        <v>2</v>
      </c>
      <c r="C6" s="4">
        <v>18</v>
      </c>
      <c r="D6" s="11"/>
      <c r="G6" t="s">
        <v>22</v>
      </c>
      <c r="H6" s="11" t="s">
        <v>23</v>
      </c>
      <c r="I6">
        <v>17.97</v>
      </c>
    </row>
    <row r="7" spans="1:14" x14ac:dyDescent="0.25">
      <c r="B7" s="11" t="s">
        <v>3</v>
      </c>
      <c r="C7" s="4">
        <v>24</v>
      </c>
      <c r="D7" s="11" t="s">
        <v>15</v>
      </c>
      <c r="E7">
        <f>D9*C7</f>
        <v>159.35999999999999</v>
      </c>
      <c r="H7" s="11" t="s">
        <v>24</v>
      </c>
      <c r="I7">
        <v>9.7899999999999991</v>
      </c>
      <c r="K7" t="s">
        <v>36</v>
      </c>
      <c r="L7" s="38">
        <f>((L2/2)^2)+PI()*(L3/100)*L4^3*L5*0.5</f>
        <v>774.01989278308906</v>
      </c>
    </row>
    <row r="8" spans="1:14" ht="18.75" x14ac:dyDescent="0.25">
      <c r="A8" s="6" t="s">
        <v>1</v>
      </c>
      <c r="B8" s="11" t="s">
        <v>7</v>
      </c>
      <c r="C8" s="4">
        <v>1</v>
      </c>
      <c r="D8" s="11" t="s">
        <v>19</v>
      </c>
      <c r="H8" s="11" t="s">
        <v>25</v>
      </c>
      <c r="I8">
        <v>13.07</v>
      </c>
    </row>
    <row r="9" spans="1:14" ht="15.75" x14ac:dyDescent="0.25">
      <c r="B9" s="11" t="s">
        <v>8</v>
      </c>
      <c r="C9" s="4">
        <v>14</v>
      </c>
      <c r="D9" s="11">
        <v>6.64</v>
      </c>
      <c r="H9" s="11"/>
      <c r="K9" s="44" t="s">
        <v>37</v>
      </c>
      <c r="L9" s="45" t="s">
        <v>33</v>
      </c>
      <c r="M9" s="45" t="s">
        <v>38</v>
      </c>
      <c r="N9" s="44" t="s">
        <v>4</v>
      </c>
    </row>
    <row r="10" spans="1:14" x14ac:dyDescent="0.25">
      <c r="B10" s="11" t="s">
        <v>9</v>
      </c>
      <c r="C10" s="4">
        <v>3.26</v>
      </c>
      <c r="D10" s="11" t="s">
        <v>12</v>
      </c>
      <c r="E10">
        <f>I6+I8+I7</f>
        <v>40.83</v>
      </c>
      <c r="G10" s="13" t="s">
        <v>26</v>
      </c>
      <c r="H10" s="14" t="s">
        <v>23</v>
      </c>
      <c r="I10" s="13">
        <v>16.190000000000001</v>
      </c>
      <c r="K10" s="4">
        <v>5</v>
      </c>
      <c r="L10" s="46">
        <f>E45</f>
        <v>0.6</v>
      </c>
      <c r="M10" s="47">
        <f>L7*L10</f>
        <v>464.41193566985339</v>
      </c>
      <c r="N10" s="39">
        <f>E44</f>
        <v>270.85000000000002</v>
      </c>
    </row>
    <row r="11" spans="1:14" x14ac:dyDescent="0.25">
      <c r="B11" s="11" t="s">
        <v>10</v>
      </c>
      <c r="C11" s="4">
        <v>87</v>
      </c>
      <c r="D11" s="12" t="s">
        <v>30</v>
      </c>
      <c r="E11" s="1">
        <f>E7+E10</f>
        <v>200.19</v>
      </c>
      <c r="G11" s="32"/>
      <c r="H11" s="11" t="s">
        <v>24</v>
      </c>
      <c r="I11" s="32">
        <v>9.7899999999999991</v>
      </c>
      <c r="K11" s="4">
        <v>3</v>
      </c>
      <c r="L11" s="46">
        <f>E29</f>
        <v>0.59</v>
      </c>
      <c r="M11" s="47">
        <f>L7*L11</f>
        <v>456.67173674202252</v>
      </c>
      <c r="N11" s="39">
        <f>E28</f>
        <v>268.63</v>
      </c>
    </row>
    <row r="12" spans="1:14" x14ac:dyDescent="0.25">
      <c r="A12" s="16"/>
      <c r="B12" s="17" t="s">
        <v>11</v>
      </c>
      <c r="C12" s="18">
        <v>1518</v>
      </c>
      <c r="D12" s="11" t="s">
        <v>31</v>
      </c>
      <c r="E12" s="33">
        <v>0.47</v>
      </c>
      <c r="G12" s="32"/>
      <c r="H12" s="11" t="s">
        <v>25</v>
      </c>
      <c r="I12" s="32">
        <v>11.99</v>
      </c>
      <c r="K12" s="4">
        <v>2</v>
      </c>
      <c r="L12" s="46">
        <f>E21</f>
        <v>0.54</v>
      </c>
      <c r="M12" s="47">
        <f>L7*L12</f>
        <v>417.97074210286814</v>
      </c>
      <c r="N12" s="39">
        <f>E20</f>
        <v>258.46000000000004</v>
      </c>
    </row>
    <row r="13" spans="1:14" x14ac:dyDescent="0.25">
      <c r="B13" s="11"/>
      <c r="D13" s="14"/>
      <c r="E13" s="20"/>
      <c r="G13" s="32"/>
      <c r="H13" s="11"/>
      <c r="I13" s="32"/>
      <c r="K13" s="48">
        <v>6</v>
      </c>
      <c r="L13" s="49">
        <f>E53</f>
        <v>0.51</v>
      </c>
      <c r="M13" s="50">
        <f>L7*L13</f>
        <v>394.75014531937541</v>
      </c>
      <c r="N13" s="41">
        <f>E52</f>
        <v>171.1</v>
      </c>
    </row>
    <row r="14" spans="1:14" ht="23.25" x14ac:dyDescent="0.35">
      <c r="A14" s="3">
        <v>2</v>
      </c>
      <c r="B14" s="11"/>
      <c r="D14" s="11"/>
      <c r="G14" s="13" t="s">
        <v>27</v>
      </c>
      <c r="H14" s="14" t="s">
        <v>23</v>
      </c>
      <c r="I14" s="13">
        <v>16.190000000000001</v>
      </c>
      <c r="K14" s="4">
        <v>7</v>
      </c>
      <c r="L14" s="46">
        <f>E61</f>
        <v>0.49</v>
      </c>
      <c r="M14" s="47">
        <f>L7*L14</f>
        <v>379.26974746371366</v>
      </c>
      <c r="N14" s="39">
        <f>E60</f>
        <v>206.23999999999998</v>
      </c>
    </row>
    <row r="15" spans="1:14" x14ac:dyDescent="0.25">
      <c r="A15" s="40" t="s">
        <v>42</v>
      </c>
      <c r="B15" s="11" t="s">
        <v>2</v>
      </c>
      <c r="C15" s="4">
        <v>12</v>
      </c>
      <c r="D15" s="11"/>
      <c r="G15" s="32"/>
      <c r="H15" s="11" t="s">
        <v>24</v>
      </c>
      <c r="I15" s="32">
        <v>9.7899999999999991</v>
      </c>
    </row>
    <row r="16" spans="1:14" ht="18.75" x14ac:dyDescent="0.25">
      <c r="A16" s="6" t="s">
        <v>1</v>
      </c>
      <c r="B16" s="11" t="s">
        <v>3</v>
      </c>
      <c r="C16" s="4">
        <v>16</v>
      </c>
      <c r="D16" s="11" t="s">
        <v>20</v>
      </c>
      <c r="E16" s="7">
        <f>D18*C16</f>
        <v>226.08</v>
      </c>
      <c r="G16" s="16"/>
      <c r="H16" s="17" t="s">
        <v>25</v>
      </c>
      <c r="I16" s="16">
        <v>11.99</v>
      </c>
    </row>
    <row r="17" spans="1:12" ht="15.75" x14ac:dyDescent="0.25">
      <c r="A17" s="5"/>
      <c r="B17" s="11" t="s">
        <v>7</v>
      </c>
      <c r="C17" s="4">
        <v>1.18</v>
      </c>
      <c r="D17" s="11" t="s">
        <v>19</v>
      </c>
      <c r="G17" s="32"/>
      <c r="H17" s="11"/>
      <c r="I17" s="32"/>
    </row>
    <row r="18" spans="1:12" ht="15.75" x14ac:dyDescent="0.25">
      <c r="A18" s="5"/>
      <c r="B18" s="11" t="s">
        <v>8</v>
      </c>
      <c r="C18" s="4">
        <v>18</v>
      </c>
      <c r="D18" s="11">
        <v>14.13</v>
      </c>
      <c r="G18" s="32" t="s">
        <v>28</v>
      </c>
      <c r="H18" s="11" t="s">
        <v>23</v>
      </c>
      <c r="I18" s="32">
        <v>15.99</v>
      </c>
    </row>
    <row r="19" spans="1:12" ht="15.75" x14ac:dyDescent="0.25">
      <c r="A19" s="5"/>
      <c r="B19" s="11" t="s">
        <v>9</v>
      </c>
      <c r="C19" s="8">
        <v>2.13</v>
      </c>
      <c r="D19" s="11" t="s">
        <v>12</v>
      </c>
      <c r="E19" s="7">
        <f>I14+I14</f>
        <v>32.380000000000003</v>
      </c>
      <c r="G19" s="32"/>
      <c r="H19" s="11" t="s">
        <v>24</v>
      </c>
      <c r="I19" s="32">
        <v>9.7899999999999991</v>
      </c>
    </row>
    <row r="20" spans="1:12" ht="15.75" x14ac:dyDescent="0.25">
      <c r="A20" s="5"/>
      <c r="B20" s="11" t="s">
        <v>10</v>
      </c>
      <c r="C20" s="4">
        <v>90</v>
      </c>
      <c r="D20" s="12" t="s">
        <v>30</v>
      </c>
      <c r="E20" s="9">
        <f>E16+E19</f>
        <v>258.46000000000004</v>
      </c>
      <c r="G20" s="16"/>
      <c r="H20" s="17" t="s">
        <v>25</v>
      </c>
      <c r="I20" s="16">
        <v>11.99</v>
      </c>
    </row>
    <row r="21" spans="1:12" ht="15.75" x14ac:dyDescent="0.25">
      <c r="A21" s="5"/>
      <c r="B21" s="11" t="s">
        <v>11</v>
      </c>
      <c r="C21" s="4">
        <v>1924</v>
      </c>
      <c r="D21" s="11" t="s">
        <v>31</v>
      </c>
      <c r="E21" s="34">
        <v>0.54</v>
      </c>
      <c r="H21" s="11"/>
    </row>
    <row r="22" spans="1:12" ht="15.75" x14ac:dyDescent="0.25">
      <c r="A22" s="19"/>
      <c r="B22" s="14"/>
      <c r="C22" s="15"/>
      <c r="D22" s="14"/>
      <c r="E22" s="13"/>
      <c r="G22" t="s">
        <v>29</v>
      </c>
      <c r="H22" s="11" t="s">
        <v>23</v>
      </c>
      <c r="I22">
        <v>15.99</v>
      </c>
    </row>
    <row r="23" spans="1:12" ht="23.25" x14ac:dyDescent="0.35">
      <c r="A23" s="3">
        <v>3</v>
      </c>
      <c r="B23" s="11" t="s">
        <v>2</v>
      </c>
      <c r="C23" s="4">
        <v>12</v>
      </c>
      <c r="D23" s="11"/>
      <c r="H23" s="11" t="s">
        <v>24</v>
      </c>
      <c r="I23">
        <v>9.7899999999999991</v>
      </c>
    </row>
    <row r="24" spans="1:12" ht="15.75" x14ac:dyDescent="0.25">
      <c r="A24" s="5"/>
      <c r="B24" s="11" t="s">
        <v>3</v>
      </c>
      <c r="C24" s="4">
        <v>16</v>
      </c>
      <c r="D24" s="11" t="s">
        <v>13</v>
      </c>
      <c r="E24">
        <f>D26*C24</f>
        <v>214.72</v>
      </c>
      <c r="H24" s="11" t="s">
        <v>25</v>
      </c>
      <c r="I24">
        <v>11.99</v>
      </c>
      <c r="L24" s="33"/>
    </row>
    <row r="25" spans="1:12" ht="15.75" x14ac:dyDescent="0.25">
      <c r="A25" s="5"/>
      <c r="B25" s="11" t="s">
        <v>7</v>
      </c>
      <c r="C25" s="4">
        <v>1.32</v>
      </c>
      <c r="D25" s="11" t="s">
        <v>19</v>
      </c>
      <c r="L25" s="33"/>
    </row>
    <row r="26" spans="1:12" ht="15.75" x14ac:dyDescent="0.25">
      <c r="A26" s="5"/>
      <c r="B26" s="11" t="s">
        <v>8</v>
      </c>
      <c r="C26" s="4">
        <v>18</v>
      </c>
      <c r="D26" s="11">
        <v>13.42</v>
      </c>
    </row>
    <row r="27" spans="1:12" x14ac:dyDescent="0.25">
      <c r="A27" s="40" t="s">
        <v>13</v>
      </c>
      <c r="B27" s="11" t="s">
        <v>9</v>
      </c>
      <c r="C27" s="4">
        <v>1.59</v>
      </c>
      <c r="D27" s="11" t="s">
        <v>12</v>
      </c>
      <c r="E27">
        <f>I6*3</f>
        <v>53.91</v>
      </c>
    </row>
    <row r="28" spans="1:12" ht="18.75" x14ac:dyDescent="0.25">
      <c r="A28" s="6" t="s">
        <v>1</v>
      </c>
      <c r="B28" s="11" t="s">
        <v>10</v>
      </c>
      <c r="C28" s="4">
        <v>81</v>
      </c>
      <c r="D28" s="12" t="s">
        <v>30</v>
      </c>
      <c r="E28" s="1">
        <f>E24+E27</f>
        <v>268.63</v>
      </c>
    </row>
    <row r="29" spans="1:12" ht="18.75" x14ac:dyDescent="0.25">
      <c r="A29" s="6"/>
      <c r="B29" s="11" t="s">
        <v>11</v>
      </c>
      <c r="C29" s="4">
        <v>2253</v>
      </c>
      <c r="D29" s="11" t="s">
        <v>31</v>
      </c>
      <c r="E29" s="34">
        <v>0.59</v>
      </c>
    </row>
    <row r="30" spans="1:12" ht="15.75" x14ac:dyDescent="0.25">
      <c r="A30" s="19"/>
      <c r="B30" s="21"/>
      <c r="C30" s="22"/>
      <c r="D30" s="21"/>
      <c r="E30" s="23"/>
    </row>
    <row r="31" spans="1:12" ht="23.25" x14ac:dyDescent="0.35">
      <c r="A31" s="3">
        <v>4</v>
      </c>
      <c r="B31" s="24" t="s">
        <v>2</v>
      </c>
      <c r="C31" s="25">
        <v>18</v>
      </c>
      <c r="D31" s="24"/>
      <c r="E31" s="26"/>
    </row>
    <row r="32" spans="1:12" ht="15.75" x14ac:dyDescent="0.25">
      <c r="A32" s="5"/>
      <c r="B32" s="24" t="s">
        <v>3</v>
      </c>
      <c r="C32" s="25">
        <v>24</v>
      </c>
      <c r="D32" s="24" t="s">
        <v>15</v>
      </c>
      <c r="E32" s="27">
        <f>D34*C32</f>
        <v>139.19999999999999</v>
      </c>
    </row>
    <row r="33" spans="1:5" ht="18.75" x14ac:dyDescent="0.25">
      <c r="A33" s="6" t="s">
        <v>14</v>
      </c>
      <c r="B33" s="24" t="s">
        <v>7</v>
      </c>
      <c r="C33" s="25">
        <v>1</v>
      </c>
      <c r="D33" s="24" t="s">
        <v>19</v>
      </c>
      <c r="E33" s="26"/>
    </row>
    <row r="34" spans="1:5" ht="15.75" x14ac:dyDescent="0.25">
      <c r="A34" s="5"/>
      <c r="B34" s="24" t="s">
        <v>8</v>
      </c>
      <c r="C34" s="25">
        <v>14</v>
      </c>
      <c r="D34" s="24">
        <v>5.8</v>
      </c>
      <c r="E34" s="26"/>
    </row>
    <row r="35" spans="1:5" ht="15.75" x14ac:dyDescent="0.25">
      <c r="A35" s="5"/>
      <c r="B35" s="24" t="s">
        <v>9</v>
      </c>
      <c r="C35" s="25">
        <v>3.26</v>
      </c>
      <c r="D35" s="24" t="s">
        <v>12</v>
      </c>
      <c r="E35" s="26">
        <f>I6*2</f>
        <v>35.94</v>
      </c>
    </row>
    <row r="36" spans="1:5" ht="15.75" x14ac:dyDescent="0.25">
      <c r="A36" s="5"/>
      <c r="B36" s="24" t="s">
        <v>10</v>
      </c>
      <c r="C36" s="25">
        <v>87</v>
      </c>
      <c r="D36" s="28" t="s">
        <v>30</v>
      </c>
      <c r="E36" s="29">
        <f>E32+E35</f>
        <v>175.14</v>
      </c>
    </row>
    <row r="37" spans="1:5" ht="15.75" x14ac:dyDescent="0.25">
      <c r="A37" s="5"/>
      <c r="B37" s="24" t="s">
        <v>11</v>
      </c>
      <c r="C37" s="25">
        <v>1518</v>
      </c>
      <c r="D37" s="24" t="s">
        <v>31</v>
      </c>
      <c r="E37" s="35">
        <v>0.47</v>
      </c>
    </row>
    <row r="38" spans="1:5" ht="15.75" x14ac:dyDescent="0.25">
      <c r="A38" s="19"/>
      <c r="B38" s="21"/>
      <c r="C38" s="22"/>
      <c r="D38" s="21"/>
      <c r="E38" s="23"/>
    </row>
    <row r="39" spans="1:5" ht="23.25" x14ac:dyDescent="0.35">
      <c r="A39" s="3">
        <v>5</v>
      </c>
      <c r="B39" s="24" t="s">
        <v>12</v>
      </c>
      <c r="C39" s="25">
        <v>12</v>
      </c>
      <c r="D39" s="24"/>
      <c r="E39" s="26"/>
    </row>
    <row r="40" spans="1:5" ht="15.75" x14ac:dyDescent="0.25">
      <c r="A40" s="40" t="s">
        <v>41</v>
      </c>
      <c r="B40" s="24" t="s">
        <v>3</v>
      </c>
      <c r="C40" s="25">
        <v>16</v>
      </c>
      <c r="D40" s="24" t="s">
        <v>16</v>
      </c>
      <c r="E40" s="26">
        <f>D42*C40</f>
        <v>222.88</v>
      </c>
    </row>
    <row r="41" spans="1:5" ht="18.75" x14ac:dyDescent="0.25">
      <c r="A41" s="6" t="s">
        <v>14</v>
      </c>
      <c r="B41" s="24" t="s">
        <v>7</v>
      </c>
      <c r="C41" s="25">
        <v>1.4</v>
      </c>
      <c r="D41" s="24" t="s">
        <v>19</v>
      </c>
      <c r="E41" s="26"/>
    </row>
    <row r="42" spans="1:5" ht="15.75" x14ac:dyDescent="0.25">
      <c r="A42" s="5"/>
      <c r="B42" s="24" t="s">
        <v>8</v>
      </c>
      <c r="C42" s="25">
        <v>22</v>
      </c>
      <c r="D42" s="24">
        <v>13.93</v>
      </c>
      <c r="E42" s="26"/>
    </row>
    <row r="43" spans="1:5" ht="15.75" x14ac:dyDescent="0.25">
      <c r="A43" s="5"/>
      <c r="B43" s="24" t="s">
        <v>9</v>
      </c>
      <c r="C43" s="30">
        <v>1.45</v>
      </c>
      <c r="D43" s="24" t="s">
        <v>12</v>
      </c>
      <c r="E43" s="26">
        <f>I22*3</f>
        <v>47.97</v>
      </c>
    </row>
    <row r="44" spans="1:5" ht="15.75" x14ac:dyDescent="0.25">
      <c r="A44" s="5"/>
      <c r="B44" s="24" t="s">
        <v>10</v>
      </c>
      <c r="C44" s="25">
        <v>81</v>
      </c>
      <c r="D44" s="28" t="s">
        <v>30</v>
      </c>
      <c r="E44" s="31">
        <f>E40+E43</f>
        <v>270.85000000000002</v>
      </c>
    </row>
    <row r="45" spans="1:5" ht="15.75" x14ac:dyDescent="0.25">
      <c r="A45" s="5"/>
      <c r="B45" s="24" t="s">
        <v>11</v>
      </c>
      <c r="C45" s="25">
        <v>2594</v>
      </c>
      <c r="D45" s="24" t="s">
        <v>31</v>
      </c>
      <c r="E45" s="36">
        <v>0.6</v>
      </c>
    </row>
    <row r="46" spans="1:5" ht="15.75" x14ac:dyDescent="0.25">
      <c r="A46" s="19"/>
      <c r="B46" s="21"/>
      <c r="C46" s="22"/>
      <c r="D46" s="21"/>
      <c r="E46" s="23"/>
    </row>
    <row r="47" spans="1:5" ht="23.25" x14ac:dyDescent="0.35">
      <c r="A47" s="3">
        <v>6</v>
      </c>
      <c r="B47" s="24" t="s">
        <v>2</v>
      </c>
      <c r="C47" s="25">
        <v>12</v>
      </c>
      <c r="D47" s="24"/>
      <c r="E47" s="26"/>
    </row>
    <row r="48" spans="1:5" ht="15.75" x14ac:dyDescent="0.25">
      <c r="A48" s="40" t="s">
        <v>40</v>
      </c>
      <c r="B48" s="24" t="s">
        <v>3</v>
      </c>
      <c r="C48" s="25">
        <v>16</v>
      </c>
      <c r="D48" s="24" t="s">
        <v>17</v>
      </c>
      <c r="E48" s="27">
        <f>D50*C48</f>
        <v>138.72</v>
      </c>
    </row>
    <row r="49" spans="1:5" ht="18.75" x14ac:dyDescent="0.25">
      <c r="A49" s="6" t="s">
        <v>14</v>
      </c>
      <c r="B49" s="24" t="s">
        <v>7</v>
      </c>
      <c r="C49" s="25">
        <v>1.1200000000000001</v>
      </c>
      <c r="D49" s="24" t="s">
        <v>19</v>
      </c>
      <c r="E49" s="26"/>
    </row>
    <row r="50" spans="1:5" ht="15.75" x14ac:dyDescent="0.25">
      <c r="A50" s="5"/>
      <c r="B50" s="24" t="s">
        <v>8</v>
      </c>
      <c r="C50" s="25">
        <v>16</v>
      </c>
      <c r="D50" s="24">
        <v>8.67</v>
      </c>
      <c r="E50" s="26"/>
    </row>
    <row r="51" spans="1:5" ht="15.75" x14ac:dyDescent="0.25">
      <c r="A51" s="5"/>
      <c r="B51" s="24" t="s">
        <v>9</v>
      </c>
      <c r="C51" s="30">
        <v>2.48</v>
      </c>
      <c r="D51" s="24" t="s">
        <v>12</v>
      </c>
      <c r="E51" s="26">
        <f>I10+I10</f>
        <v>32.380000000000003</v>
      </c>
    </row>
    <row r="52" spans="1:5" ht="15.75" x14ac:dyDescent="0.25">
      <c r="A52" s="5"/>
      <c r="B52" s="24" t="s">
        <v>10</v>
      </c>
      <c r="C52" s="25">
        <v>98</v>
      </c>
      <c r="D52" s="28" t="s">
        <v>30</v>
      </c>
      <c r="E52" s="29">
        <f>E48+E51</f>
        <v>171.1</v>
      </c>
    </row>
    <row r="53" spans="1:5" ht="15.75" x14ac:dyDescent="0.25">
      <c r="A53" s="5"/>
      <c r="B53" s="24" t="s">
        <v>11</v>
      </c>
      <c r="C53" s="25">
        <v>1819</v>
      </c>
      <c r="D53" s="24" t="s">
        <v>31</v>
      </c>
      <c r="E53" s="35">
        <v>0.51</v>
      </c>
    </row>
    <row r="54" spans="1:5" ht="15.75" x14ac:dyDescent="0.25">
      <c r="A54" s="19"/>
      <c r="B54" s="14"/>
      <c r="C54" s="15"/>
      <c r="D54" s="14"/>
      <c r="E54" s="13"/>
    </row>
    <row r="55" spans="1:5" ht="23.25" x14ac:dyDescent="0.35">
      <c r="A55" s="3">
        <v>7</v>
      </c>
      <c r="B55" s="11" t="s">
        <v>2</v>
      </c>
      <c r="C55" s="4">
        <v>15</v>
      </c>
      <c r="D55" s="11"/>
    </row>
    <row r="56" spans="1:5" x14ac:dyDescent="0.25">
      <c r="A56" s="40" t="s">
        <v>39</v>
      </c>
      <c r="B56" s="11" t="s">
        <v>3</v>
      </c>
      <c r="C56" s="4">
        <v>20</v>
      </c>
      <c r="D56" s="11" t="s">
        <v>18</v>
      </c>
      <c r="E56">
        <f>D58*C56</f>
        <v>175.2</v>
      </c>
    </row>
    <row r="57" spans="1:5" ht="18.75" x14ac:dyDescent="0.25">
      <c r="A57" s="6" t="s">
        <v>14</v>
      </c>
      <c r="B57" s="11" t="s">
        <v>7</v>
      </c>
      <c r="C57" s="4">
        <v>1</v>
      </c>
      <c r="D57" s="11" t="s">
        <v>19</v>
      </c>
    </row>
    <row r="58" spans="1:5" ht="15.75" x14ac:dyDescent="0.25">
      <c r="A58" s="5"/>
      <c r="B58" s="11" t="s">
        <v>8</v>
      </c>
      <c r="C58" s="4">
        <v>14</v>
      </c>
      <c r="D58" s="11">
        <v>8.76</v>
      </c>
    </row>
    <row r="59" spans="1:5" ht="15.75" x14ac:dyDescent="0.25">
      <c r="A59" s="5"/>
      <c r="B59" s="11" t="s">
        <v>9</v>
      </c>
      <c r="C59" s="8">
        <v>2.81</v>
      </c>
      <c r="D59" s="11" t="s">
        <v>12</v>
      </c>
      <c r="E59" s="7">
        <f>I6+I8</f>
        <v>31.04</v>
      </c>
    </row>
    <row r="60" spans="1:5" x14ac:dyDescent="0.25">
      <c r="B60" s="11" t="s">
        <v>10</v>
      </c>
      <c r="C60" s="4">
        <v>77</v>
      </c>
      <c r="D60" s="12" t="s">
        <v>30</v>
      </c>
      <c r="E60" s="1">
        <f>E56+E59</f>
        <v>206.23999999999998</v>
      </c>
    </row>
    <row r="61" spans="1:5" x14ac:dyDescent="0.25">
      <c r="B61" s="11" t="s">
        <v>11</v>
      </c>
      <c r="C61" s="4">
        <v>1310</v>
      </c>
      <c r="D61" s="11" t="s">
        <v>31</v>
      </c>
      <c r="E61" s="37">
        <v>0.49</v>
      </c>
    </row>
    <row r="62" spans="1:5" x14ac:dyDescent="0.25">
      <c r="B62" s="11"/>
      <c r="D62" s="11"/>
    </row>
  </sheetData>
  <hyperlinks>
    <hyperlink ref="A56" r:id="rId1"/>
    <hyperlink ref="A27" r:id="rId2"/>
    <hyperlink ref="A48" r:id="rId3"/>
    <hyperlink ref="A40" r:id="rId4"/>
    <hyperlink ref="A15" r:id="rId5" display="Verschiedene Genis\50x25 N52.xls"/>
  </hyperlinks>
  <pageMargins left="0.7" right="0.7" top="0.78740157499999996" bottom="0.78740157499999996" header="0.3" footer="0.3"/>
  <pageSetup paperSize="9" orientation="portrait" horizontalDpi="300" verticalDpi="30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Dani</cp:lastModifiedBy>
  <dcterms:created xsi:type="dcterms:W3CDTF">2012-06-15T12:09:06Z</dcterms:created>
  <dcterms:modified xsi:type="dcterms:W3CDTF">2012-06-15T15:24:51Z</dcterms:modified>
</cp:coreProperties>
</file>