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515" windowHeight="12330"/>
  </bookViews>
  <sheets>
    <sheet name="Tabelle1" sheetId="1" r:id="rId1"/>
    <sheet name="Tabelle2" sheetId="2" r:id="rId2"/>
    <sheet name="Tabelle3" sheetId="3" r:id="rId3"/>
  </sheets>
  <calcPr calcId="145621"/>
</workbook>
</file>

<file path=xl/calcChain.xml><?xml version="1.0" encoding="utf-8"?>
<calcChain xmlns="http://schemas.openxmlformats.org/spreadsheetml/2006/main">
  <c r="H16" i="1" l="1"/>
  <c r="C17" i="1" l="1"/>
  <c r="D17" i="1"/>
  <c r="E17" i="1"/>
  <c r="F17" i="1"/>
  <c r="G17" i="1"/>
  <c r="H17" i="1"/>
  <c r="B17" i="1"/>
  <c r="C16" i="1"/>
  <c r="G16" i="1"/>
  <c r="E16" i="1"/>
  <c r="F16" i="1"/>
  <c r="B16" i="1"/>
  <c r="D16" i="1"/>
  <c r="B15" i="1"/>
  <c r="C15" i="1"/>
  <c r="G15" i="1"/>
  <c r="E15" i="1"/>
  <c r="D15" i="1"/>
  <c r="H15" i="1"/>
  <c r="F15" i="1"/>
</calcChain>
</file>

<file path=xl/sharedStrings.xml><?xml version="1.0" encoding="utf-8"?>
<sst xmlns="http://schemas.openxmlformats.org/spreadsheetml/2006/main" count="47" uniqueCount="38">
  <si>
    <t>Verschiedene Generatoren</t>
  </si>
  <si>
    <t>Generator</t>
  </si>
  <si>
    <t>Spulen</t>
  </si>
  <si>
    <t>Magnete</t>
  </si>
  <si>
    <t>Wirkungsgrad bei 10m/s</t>
  </si>
  <si>
    <t>Kosten pro Magnet</t>
  </si>
  <si>
    <t>Kosten aller Magnete</t>
  </si>
  <si>
    <t>Kosten der Spulen</t>
  </si>
  <si>
    <t>Gesamtkosten</t>
  </si>
  <si>
    <t>Link zur Datei</t>
  </si>
  <si>
    <t>Link zu den Magneten</t>
  </si>
  <si>
    <t>Magnetisierung</t>
  </si>
  <si>
    <t>Magnetgröße (mm)</t>
  </si>
  <si>
    <t>Spulenschenkelbreite (mm)</t>
  </si>
  <si>
    <t>Innenwiderstand (Ohm)</t>
  </si>
  <si>
    <t>Ges.-gewicht/-länge (m/kg)</t>
  </si>
  <si>
    <t>Drahtdicke (mm)</t>
  </si>
  <si>
    <t>46x30x10</t>
  </si>
  <si>
    <t>N40</t>
  </si>
  <si>
    <t>Wicklungen</t>
  </si>
  <si>
    <t>46x30mm</t>
  </si>
  <si>
    <t>40x40x10</t>
  </si>
  <si>
    <t>40x40 N40</t>
  </si>
  <si>
    <t>50x20x10</t>
  </si>
  <si>
    <t>50x20 N40</t>
  </si>
  <si>
    <t>50x25x10</t>
  </si>
  <si>
    <t>N52</t>
  </si>
  <si>
    <t>50x25 N52</t>
  </si>
  <si>
    <t>50x25x12</t>
  </si>
  <si>
    <t>N38</t>
  </si>
  <si>
    <t>50x25x12 N38</t>
  </si>
  <si>
    <t>50x30x12</t>
  </si>
  <si>
    <t>N42</t>
  </si>
  <si>
    <t>50x30x12 N42</t>
  </si>
  <si>
    <t>60x30x15</t>
  </si>
  <si>
    <t>60x30x15 N40</t>
  </si>
  <si>
    <t>Magnet</t>
  </si>
  <si>
    <t xml:space="preserve"> Flussdichte mit FEMM korrigiert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</si>
</sst>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5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9797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4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164" fontId="0" fillId="0" borderId="0" xfId="0" applyNumberFormat="1"/>
    <xf numFmtId="164" fontId="0" fillId="0" borderId="1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0" fontId="3" fillId="0" borderId="1" xfId="1" applyBorder="1" applyAlignment="1">
      <alignment horizontal="center"/>
    </xf>
    <xf numFmtId="0" fontId="3" fillId="0" borderId="0" xfId="1" applyAlignment="1">
      <alignment horizontal="center"/>
    </xf>
    <xf numFmtId="0" fontId="3" fillId="0" borderId="2" xfId="1" applyBorder="1" applyAlignment="1">
      <alignment horizontal="center"/>
    </xf>
    <xf numFmtId="0" fontId="0" fillId="0" borderId="6" xfId="0" applyBorder="1"/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164" fontId="0" fillId="3" borderId="2" xfId="0" applyNumberForma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0" borderId="5" xfId="0" applyFont="1" applyBorder="1" applyAlignment="1">
      <alignment horizontal="center" vertical="top"/>
    </xf>
    <xf numFmtId="0" fontId="4" fillId="0" borderId="0" xfId="0" applyFont="1"/>
  </cellXfs>
  <cellStyles count="2">
    <cellStyle name="Hyperlink" xfId="1" builtinId="8"/>
    <cellStyle name="Standard" xfId="0" builtinId="0"/>
  </cellStyles>
  <dxfs count="0"/>
  <tableStyles count="0" defaultTableStyle="TableStyleMedium2" defaultPivotStyle="PivotStyleLight16"/>
  <colors>
    <mruColors>
      <color rgb="FFFF9797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magnet-magnete.eu/50-x-25-x-12--n38---ndfeb-magnet-t-3961.html" TargetMode="External"/><Relationship Id="rId13" Type="http://schemas.openxmlformats.org/officeDocument/2006/relationships/hyperlink" Target="http://neotexx.de/?gclid=CMzivMih5LACFRHMzAodGwhxNA" TargetMode="External"/><Relationship Id="rId3" Type="http://schemas.openxmlformats.org/officeDocument/2006/relationships/hyperlink" Target="Verschiedene%20Genis/50x20%20N40.xls" TargetMode="External"/><Relationship Id="rId7" Type="http://schemas.openxmlformats.org/officeDocument/2006/relationships/hyperlink" Target="Verschiedene%20Genis/60x30x15%20N40.xls" TargetMode="External"/><Relationship Id="rId12" Type="http://schemas.openxmlformats.org/officeDocument/2006/relationships/hyperlink" Target="http://www.magnet-shop.net/Neodym-Magnete/Quadermagnete/Quadermagnet-400-x-400-x-100-mm-N40-Nickel-haelt-35-kg::63.html" TargetMode="External"/><Relationship Id="rId2" Type="http://schemas.openxmlformats.org/officeDocument/2006/relationships/hyperlink" Target="Verschiedene%20Genis/40x40%20N40.xls" TargetMode="External"/><Relationship Id="rId1" Type="http://schemas.openxmlformats.org/officeDocument/2006/relationships/hyperlink" Target="Verschiedene%20Genis/46x30mm.xls" TargetMode="External"/><Relationship Id="rId6" Type="http://schemas.openxmlformats.org/officeDocument/2006/relationships/hyperlink" Target="Verschiedene%20Genis/50x30x12%20N42.xls" TargetMode="External"/><Relationship Id="rId11" Type="http://schemas.openxmlformats.org/officeDocument/2006/relationships/hyperlink" Target="http://www.supermagnete.de/Q-46-30-10-N" TargetMode="External"/><Relationship Id="rId5" Type="http://schemas.openxmlformats.org/officeDocument/2006/relationships/hyperlink" Target="Verschiedene%20Genis/50x25x12%20N38.xls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http://www.magnet-shop.net/Neodym-Magnete/Quadermagnete/Quadermagnet-500-x-200-x-100-mm-N40-Nickel-haelt-225-kg::65.html" TargetMode="External"/><Relationship Id="rId4" Type="http://schemas.openxmlformats.org/officeDocument/2006/relationships/hyperlink" Target="Verschiedene%20Genis/50x25%20N52.xls" TargetMode="External"/><Relationship Id="rId9" Type="http://schemas.openxmlformats.org/officeDocument/2006/relationships/hyperlink" Target="http://www.supermagnete.de/Q-60-30-15-N" TargetMode="External"/><Relationship Id="rId14" Type="http://schemas.openxmlformats.org/officeDocument/2006/relationships/hyperlink" Target="http://neotexx.de/?gclid=CMzivMih5LACFRHMzAodGwhxN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selection activeCell="L21" sqref="L21"/>
    </sheetView>
  </sheetViews>
  <sheetFormatPr baseColWidth="10" defaultRowHeight="15" x14ac:dyDescent="0.25"/>
  <cols>
    <col min="1" max="1" width="25.28515625" customWidth="1"/>
    <col min="2" max="2" width="12" customWidth="1"/>
    <col min="6" max="6" width="12.5703125" customWidth="1"/>
    <col min="7" max="7" width="13.28515625" customWidth="1"/>
    <col min="8" max="8" width="12.28515625" customWidth="1"/>
  </cols>
  <sheetData>
    <row r="1" spans="1:9" ht="28.5" x14ac:dyDescent="0.45">
      <c r="E1" s="1" t="s">
        <v>0</v>
      </c>
    </row>
    <row r="3" spans="1:9" ht="30" customHeight="1" x14ac:dyDescent="0.25">
      <c r="A3" s="3" t="s">
        <v>1</v>
      </c>
      <c r="B3" s="4">
        <v>1</v>
      </c>
      <c r="C3" s="4">
        <v>2</v>
      </c>
      <c r="D3" s="4">
        <v>3</v>
      </c>
      <c r="E3" s="5">
        <v>4</v>
      </c>
      <c r="F3" s="4">
        <v>5</v>
      </c>
      <c r="G3" s="6">
        <v>6</v>
      </c>
      <c r="H3" s="22">
        <v>7</v>
      </c>
    </row>
    <row r="4" spans="1:9" x14ac:dyDescent="0.25">
      <c r="A4" t="s">
        <v>2</v>
      </c>
      <c r="B4" s="7">
        <v>12</v>
      </c>
      <c r="C4" s="7">
        <v>12</v>
      </c>
      <c r="D4" s="7">
        <v>15</v>
      </c>
      <c r="E4" s="2">
        <v>12</v>
      </c>
      <c r="F4" s="7">
        <v>12</v>
      </c>
      <c r="G4" s="8">
        <v>12</v>
      </c>
      <c r="H4" s="19">
        <v>9</v>
      </c>
    </row>
    <row r="5" spans="1:9" x14ac:dyDescent="0.25">
      <c r="A5" t="s">
        <v>3</v>
      </c>
      <c r="B5" s="7">
        <v>16</v>
      </c>
      <c r="C5" s="7">
        <v>16</v>
      </c>
      <c r="D5" s="7">
        <v>20</v>
      </c>
      <c r="E5" s="2">
        <v>16</v>
      </c>
      <c r="F5" s="7">
        <v>16</v>
      </c>
      <c r="G5" s="8">
        <v>16</v>
      </c>
      <c r="H5" s="8">
        <v>12</v>
      </c>
    </row>
    <row r="6" spans="1:9" x14ac:dyDescent="0.25">
      <c r="A6" t="s">
        <v>12</v>
      </c>
      <c r="B6" s="7" t="s">
        <v>17</v>
      </c>
      <c r="C6" s="7" t="s">
        <v>21</v>
      </c>
      <c r="D6" s="7" t="s">
        <v>23</v>
      </c>
      <c r="E6" s="2" t="s">
        <v>25</v>
      </c>
      <c r="F6" s="7" t="s">
        <v>28</v>
      </c>
      <c r="G6" s="8" t="s">
        <v>31</v>
      </c>
      <c r="H6" s="8" t="s">
        <v>34</v>
      </c>
    </row>
    <row r="7" spans="1:9" x14ac:dyDescent="0.25">
      <c r="A7" t="s">
        <v>11</v>
      </c>
      <c r="B7" s="7" t="s">
        <v>18</v>
      </c>
      <c r="C7" s="7" t="s">
        <v>18</v>
      </c>
      <c r="D7" s="7" t="s">
        <v>18</v>
      </c>
      <c r="E7" s="2" t="s">
        <v>26</v>
      </c>
      <c r="F7" s="7" t="s">
        <v>29</v>
      </c>
      <c r="G7" s="8" t="s">
        <v>32</v>
      </c>
      <c r="H7" s="8" t="s">
        <v>18</v>
      </c>
      <c r="I7" s="23" t="s">
        <v>37</v>
      </c>
    </row>
    <row r="8" spans="1:9" x14ac:dyDescent="0.25">
      <c r="A8" t="s">
        <v>13</v>
      </c>
      <c r="B8" s="7">
        <v>16</v>
      </c>
      <c r="C8" s="7">
        <v>22</v>
      </c>
      <c r="D8" s="7">
        <v>14</v>
      </c>
      <c r="E8" s="2">
        <v>18</v>
      </c>
      <c r="F8" s="7">
        <v>16</v>
      </c>
      <c r="G8" s="8">
        <v>18</v>
      </c>
      <c r="H8" s="8">
        <v>23</v>
      </c>
    </row>
    <row r="9" spans="1:9" x14ac:dyDescent="0.25">
      <c r="A9" t="s">
        <v>16</v>
      </c>
      <c r="B9" s="7">
        <v>1.1200000000000001</v>
      </c>
      <c r="C9" s="7">
        <v>1.4</v>
      </c>
      <c r="D9" s="7">
        <v>1</v>
      </c>
      <c r="E9" s="2">
        <v>1.18</v>
      </c>
      <c r="F9" s="7">
        <v>1.18</v>
      </c>
      <c r="G9" s="8">
        <v>1.32</v>
      </c>
      <c r="H9" s="19">
        <v>1.32</v>
      </c>
    </row>
    <row r="10" spans="1:9" x14ac:dyDescent="0.25">
      <c r="A10" t="s">
        <v>19</v>
      </c>
      <c r="B10" s="7">
        <v>98</v>
      </c>
      <c r="C10" s="7">
        <v>81</v>
      </c>
      <c r="D10" s="7">
        <v>77</v>
      </c>
      <c r="E10" s="2">
        <v>91</v>
      </c>
      <c r="F10" s="7">
        <v>106</v>
      </c>
      <c r="G10" s="8">
        <v>81</v>
      </c>
      <c r="H10" s="8">
        <v>123</v>
      </c>
    </row>
    <row r="11" spans="1:9" x14ac:dyDescent="0.25">
      <c r="A11" t="s">
        <v>14</v>
      </c>
      <c r="B11" s="7">
        <v>2.5</v>
      </c>
      <c r="C11" s="17">
        <v>1.45</v>
      </c>
      <c r="D11" s="7">
        <v>2.84</v>
      </c>
      <c r="E11" s="2">
        <v>2.15</v>
      </c>
      <c r="F11" s="7">
        <v>2.44</v>
      </c>
      <c r="G11" s="19">
        <v>1.59</v>
      </c>
      <c r="H11" s="19">
        <v>2.12</v>
      </c>
    </row>
    <row r="12" spans="1:9" s="9" customFormat="1" x14ac:dyDescent="0.25">
      <c r="A12" s="9" t="s">
        <v>4</v>
      </c>
      <c r="B12" s="10">
        <v>0.50800000000000001</v>
      </c>
      <c r="C12" s="18">
        <v>0.60399999999999998</v>
      </c>
      <c r="D12" s="10">
        <v>0.48699999999999999</v>
      </c>
      <c r="E12" s="11">
        <v>0.53300000000000003</v>
      </c>
      <c r="F12" s="10">
        <v>0.51500000000000001</v>
      </c>
      <c r="G12" s="20">
        <v>0.58799999999999997</v>
      </c>
      <c r="H12" s="20">
        <v>0.53500000000000003</v>
      </c>
    </row>
    <row r="13" spans="1:9" x14ac:dyDescent="0.25">
      <c r="A13" t="s">
        <v>15</v>
      </c>
      <c r="B13" s="7">
        <v>1836</v>
      </c>
      <c r="C13" s="7">
        <v>2594</v>
      </c>
      <c r="D13" s="7">
        <v>1322</v>
      </c>
      <c r="E13" s="2">
        <v>1942</v>
      </c>
      <c r="F13" s="7">
        <v>2205</v>
      </c>
      <c r="G13" s="19">
        <v>2253</v>
      </c>
      <c r="H13" s="8">
        <v>3002</v>
      </c>
    </row>
    <row r="14" spans="1:9" x14ac:dyDescent="0.25">
      <c r="A14" t="s">
        <v>5</v>
      </c>
      <c r="B14" s="7">
        <v>8.61</v>
      </c>
      <c r="C14" s="7">
        <v>13.93</v>
      </c>
      <c r="D14" s="7">
        <v>8.76</v>
      </c>
      <c r="E14" s="2">
        <v>14.81</v>
      </c>
      <c r="F14" s="7">
        <v>9.15</v>
      </c>
      <c r="G14" s="8">
        <v>13.42</v>
      </c>
      <c r="H14" s="8">
        <v>16.45</v>
      </c>
    </row>
    <row r="15" spans="1:9" x14ac:dyDescent="0.25">
      <c r="A15" t="s">
        <v>6</v>
      </c>
      <c r="B15" s="17">
        <f t="shared" ref="B15:G15" si="0">B14*B5</f>
        <v>137.76</v>
      </c>
      <c r="C15" s="7">
        <f t="shared" si="0"/>
        <v>222.88</v>
      </c>
      <c r="D15" s="7">
        <f t="shared" si="0"/>
        <v>175.2</v>
      </c>
      <c r="E15" s="7">
        <f t="shared" si="0"/>
        <v>236.96</v>
      </c>
      <c r="F15" s="17">
        <f t="shared" si="0"/>
        <v>146.4</v>
      </c>
      <c r="G15" s="7">
        <f t="shared" si="0"/>
        <v>214.72</v>
      </c>
      <c r="H15" s="8">
        <f>H5*H14</f>
        <v>197.39999999999998</v>
      </c>
    </row>
    <row r="16" spans="1:9" x14ac:dyDescent="0.25">
      <c r="A16" t="s">
        <v>7</v>
      </c>
      <c r="B16" s="7">
        <f>2*16.19</f>
        <v>32.380000000000003</v>
      </c>
      <c r="C16" s="7">
        <f>2*15.99+9.79</f>
        <v>41.769999999999996</v>
      </c>
      <c r="D16" s="7">
        <f>17.97+13.07</f>
        <v>31.04</v>
      </c>
      <c r="E16" s="2">
        <f>2*16.19</f>
        <v>32.380000000000003</v>
      </c>
      <c r="F16" s="7">
        <f>2*16.19+9.79</f>
        <v>42.17</v>
      </c>
      <c r="G16" s="8">
        <f>2*15.99+11.99</f>
        <v>43.97</v>
      </c>
      <c r="H16" s="8">
        <f>3*15.99</f>
        <v>47.97</v>
      </c>
    </row>
    <row r="17" spans="1:8" x14ac:dyDescent="0.25">
      <c r="A17" t="s">
        <v>8</v>
      </c>
      <c r="B17" s="16">
        <f>B15+B16</f>
        <v>170.14</v>
      </c>
      <c r="C17" s="21">
        <f t="shared" ref="C17:H17" si="1">C15+C16</f>
        <v>264.64999999999998</v>
      </c>
      <c r="D17" s="7">
        <f t="shared" si="1"/>
        <v>206.23999999999998</v>
      </c>
      <c r="E17" s="21">
        <f t="shared" si="1"/>
        <v>269.34000000000003</v>
      </c>
      <c r="F17" s="16">
        <f t="shared" si="1"/>
        <v>188.57</v>
      </c>
      <c r="G17" s="7">
        <f t="shared" si="1"/>
        <v>258.69</v>
      </c>
      <c r="H17" s="8">
        <f t="shared" si="1"/>
        <v>245.36999999999998</v>
      </c>
    </row>
    <row r="18" spans="1:8" x14ac:dyDescent="0.25">
      <c r="A18" t="s">
        <v>9</v>
      </c>
      <c r="B18" s="12" t="s">
        <v>20</v>
      </c>
      <c r="C18" s="12" t="s">
        <v>22</v>
      </c>
      <c r="D18" s="12" t="s">
        <v>24</v>
      </c>
      <c r="E18" s="13" t="s">
        <v>27</v>
      </c>
      <c r="F18" s="12" t="s">
        <v>30</v>
      </c>
      <c r="G18" s="14" t="s">
        <v>33</v>
      </c>
      <c r="H18" s="14" t="s">
        <v>35</v>
      </c>
    </row>
    <row r="19" spans="1:8" x14ac:dyDescent="0.25">
      <c r="A19" s="15" t="s">
        <v>10</v>
      </c>
      <c r="B19" s="12" t="s">
        <v>36</v>
      </c>
      <c r="C19" s="12" t="s">
        <v>36</v>
      </c>
      <c r="D19" s="12" t="s">
        <v>36</v>
      </c>
      <c r="E19" s="12" t="s">
        <v>36</v>
      </c>
      <c r="F19" s="12" t="s">
        <v>36</v>
      </c>
      <c r="G19" s="12" t="s">
        <v>36</v>
      </c>
      <c r="H19" s="14" t="s">
        <v>3</v>
      </c>
    </row>
  </sheetData>
  <hyperlinks>
    <hyperlink ref="B18" r:id="rId1" display="C:\Users\Dani\Documents\Generator\Verschiedene Genis\46x30mm.xls"/>
    <hyperlink ref="C18" r:id="rId2" display="C:\Users\Dani\Documents\Generator\Verschiedene Genis\40x40 N40.xls"/>
    <hyperlink ref="D18" r:id="rId3" display="C:\Users\Dani\Documents\Generator\Verschiedene Genis\50x20 N40.xls"/>
    <hyperlink ref="E18" r:id="rId4"/>
    <hyperlink ref="F18" r:id="rId5"/>
    <hyperlink ref="G18" r:id="rId6"/>
    <hyperlink ref="H18" r:id="rId7"/>
    <hyperlink ref="F19" r:id="rId8"/>
    <hyperlink ref="H19" r:id="rId9"/>
    <hyperlink ref="D19" r:id="rId10"/>
    <hyperlink ref="B19" r:id="rId11"/>
    <hyperlink ref="C19" r:id="rId12"/>
    <hyperlink ref="E19" r:id="rId13"/>
    <hyperlink ref="G19" r:id="rId14"/>
  </hyperlinks>
  <pageMargins left="0.7" right="0.7" top="0.78740157499999996" bottom="0.78740157499999996" header="0.3" footer="0.3"/>
  <pageSetup paperSize="9" orientation="portrait" horizontalDpi="300" verticalDpi="300" r:id="rId1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</dc:creator>
  <cp:lastModifiedBy>Dani</cp:lastModifiedBy>
  <dcterms:created xsi:type="dcterms:W3CDTF">2012-06-23T10:09:12Z</dcterms:created>
  <dcterms:modified xsi:type="dcterms:W3CDTF">2012-06-24T09:10:43Z</dcterms:modified>
</cp:coreProperties>
</file>