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15" i="1" l="1"/>
  <c r="C16" i="1" s="1"/>
  <c r="C13" i="1"/>
  <c r="C12" i="1"/>
  <c r="C17" i="1" l="1"/>
  <c r="C20" i="1" s="1"/>
  <c r="C11" i="1"/>
  <c r="C14" i="1" s="1"/>
  <c r="C39" i="1" l="1"/>
  <c r="C35" i="1"/>
  <c r="C31" i="1"/>
  <c r="C21" i="1"/>
  <c r="C23" i="1" s="1"/>
  <c r="C43" i="1"/>
  <c r="C42" i="1"/>
  <c r="C34" i="1"/>
  <c r="C38" i="1"/>
  <c r="C30" i="1"/>
  <c r="C26" i="1"/>
  <c r="C27" i="1" s="1"/>
  <c r="C22" i="1"/>
</calcChain>
</file>

<file path=xl/sharedStrings.xml><?xml version="1.0" encoding="utf-8"?>
<sst xmlns="http://schemas.openxmlformats.org/spreadsheetml/2006/main" count="61" uniqueCount="36">
  <si>
    <t>Windfahnenberechnung bei normaler Regelung</t>
  </si>
  <si>
    <t>Angaben für Berechnung</t>
  </si>
  <si>
    <t>Windgeschwindigkeit</t>
  </si>
  <si>
    <t>m/s</t>
  </si>
  <si>
    <t>Rotordurchmesser</t>
  </si>
  <si>
    <t>m</t>
  </si>
  <si>
    <t>Hebelarm Steuerfahne</t>
  </si>
  <si>
    <t>Hebelarm Querfahne</t>
  </si>
  <si>
    <t>Winkel der Steuerfahne</t>
  </si>
  <si>
    <t>°</t>
  </si>
  <si>
    <t>Berechnung der Maße mittels Gleichseitigem Dreieck</t>
  </si>
  <si>
    <t>Fläche der Steuerfahne</t>
  </si>
  <si>
    <t>m²</t>
  </si>
  <si>
    <t>Seitenlänge der Steuerfahne</t>
  </si>
  <si>
    <t>Höhe der Steuerfahne</t>
  </si>
  <si>
    <t>Fläche der Querfahne</t>
  </si>
  <si>
    <t>Seitenlänge der Querfahne</t>
  </si>
  <si>
    <t>Höhe der Querfahne</t>
  </si>
  <si>
    <t>Steuerfahnenfläche im Wind</t>
  </si>
  <si>
    <t>Staudruck und Drehmoment bei Windgeschwindigkeit</t>
  </si>
  <si>
    <t>Druck auf Steuerfahne</t>
  </si>
  <si>
    <t>N</t>
  </si>
  <si>
    <t>Druck auf Querfahne</t>
  </si>
  <si>
    <t>Drehmoment Steuerfahne</t>
  </si>
  <si>
    <t>Nm</t>
  </si>
  <si>
    <t>Drehmoment Querfahne</t>
  </si>
  <si>
    <t>Benötige Kraft bei 1/2 des Hebelarms</t>
  </si>
  <si>
    <t>Kraft bei 1/2 des Hebelarms</t>
  </si>
  <si>
    <t>Benötigtes Gewicht</t>
  </si>
  <si>
    <t>kg</t>
  </si>
  <si>
    <t>Drehmomente bei 3m/s</t>
  </si>
  <si>
    <t>Drehmoment der Steuerfahne</t>
  </si>
  <si>
    <t>Drehmoment der Querfahne</t>
  </si>
  <si>
    <t>Drehmomente bei 5m/s</t>
  </si>
  <si>
    <t>Drehmomente bei 7m/s</t>
  </si>
  <si>
    <t>Drehmomente bei 9m/s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</si>
</sst>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9C6500"/>
      <name val="Calibri"/>
      <family val="2"/>
      <scheme val="minor"/>
    </font>
    <font>
      <b/>
      <sz val="12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9">
    <xf numFmtId="0" fontId="0" fillId="0" borderId="0" xfId="0"/>
    <xf numFmtId="0" fontId="0" fillId="0" borderId="0" xfId="0"/>
    <xf numFmtId="0" fontId="3" fillId="0" borderId="0" xfId="0" applyFont="1"/>
    <xf numFmtId="2" fontId="2" fillId="3" borderId="1" xfId="2" applyNumberFormat="1"/>
    <xf numFmtId="0" fontId="1" fillId="2" borderId="0" xfId="1"/>
    <xf numFmtId="2" fontId="1" fillId="2" borderId="0" xfId="1" applyNumberFormat="1"/>
    <xf numFmtId="164" fontId="2" fillId="3" borderId="1" xfId="2" applyNumberFormat="1"/>
    <xf numFmtId="0" fontId="4" fillId="2" borderId="0" xfId="1" applyFont="1"/>
    <xf numFmtId="0" fontId="5" fillId="2" borderId="0" xfId="1" applyFont="1"/>
  </cellXfs>
  <cellStyles count="3">
    <cellStyle name="Berechnung" xfId="2" builtinId="22"/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13" workbookViewId="0">
      <selection activeCell="C16" sqref="C16"/>
    </sheetView>
  </sheetViews>
  <sheetFormatPr baseColWidth="10" defaultRowHeight="15" x14ac:dyDescent="0.25"/>
  <cols>
    <col min="2" max="2" width="17.140625" customWidth="1"/>
  </cols>
  <sheetData>
    <row r="1" spans="1:4" ht="23.25" x14ac:dyDescent="0.35">
      <c r="A1" s="2" t="s">
        <v>0</v>
      </c>
      <c r="B1" s="1"/>
      <c r="C1" s="1"/>
      <c r="D1" s="1"/>
    </row>
    <row r="2" spans="1:4" x14ac:dyDescent="0.25">
      <c r="A2" s="1"/>
      <c r="B2" s="1"/>
      <c r="C2" s="1"/>
      <c r="D2" s="1"/>
    </row>
    <row r="3" spans="1:4" ht="15.75" x14ac:dyDescent="0.25">
      <c r="A3" s="8" t="s">
        <v>1</v>
      </c>
      <c r="B3" s="4"/>
      <c r="C3" s="4"/>
      <c r="D3" s="4"/>
    </row>
    <row r="4" spans="1:4" x14ac:dyDescent="0.25">
      <c r="A4" s="4" t="s">
        <v>2</v>
      </c>
      <c r="B4" s="4"/>
      <c r="C4" s="3">
        <v>10</v>
      </c>
      <c r="D4" s="4" t="s">
        <v>3</v>
      </c>
    </row>
    <row r="5" spans="1:4" x14ac:dyDescent="0.25">
      <c r="A5" s="4" t="s">
        <v>4</v>
      </c>
      <c r="B5" s="4"/>
      <c r="C5" s="3">
        <v>2.2000000000000002</v>
      </c>
      <c r="D5" s="4" t="s">
        <v>5</v>
      </c>
    </row>
    <row r="6" spans="1:4" x14ac:dyDescent="0.25">
      <c r="A6" s="4" t="s">
        <v>6</v>
      </c>
      <c r="B6" s="4"/>
      <c r="C6" s="3">
        <v>1.9</v>
      </c>
      <c r="D6" s="4" t="s">
        <v>5</v>
      </c>
    </row>
    <row r="7" spans="1:4" x14ac:dyDescent="0.25">
      <c r="A7" s="4" t="s">
        <v>7</v>
      </c>
      <c r="B7" s="4"/>
      <c r="C7" s="3">
        <v>1.3</v>
      </c>
      <c r="D7" s="4" t="s">
        <v>5</v>
      </c>
    </row>
    <row r="8" spans="1:4" x14ac:dyDescent="0.25">
      <c r="A8" s="4" t="s">
        <v>8</v>
      </c>
      <c r="B8" s="4"/>
      <c r="C8" s="3">
        <v>20</v>
      </c>
      <c r="D8" s="4" t="s">
        <v>9</v>
      </c>
    </row>
    <row r="9" spans="1:4" x14ac:dyDescent="0.25">
      <c r="A9" s="4"/>
      <c r="B9" s="4"/>
      <c r="C9" s="4"/>
      <c r="D9" s="4"/>
    </row>
    <row r="10" spans="1:4" ht="15.75" x14ac:dyDescent="0.25">
      <c r="A10" s="8" t="s">
        <v>10</v>
      </c>
      <c r="B10" s="4"/>
      <c r="C10" s="5"/>
      <c r="D10" s="4"/>
    </row>
    <row r="11" spans="1:4" x14ac:dyDescent="0.25">
      <c r="A11" s="4" t="s">
        <v>11</v>
      </c>
      <c r="B11" s="4"/>
      <c r="C11" s="6">
        <f>(C5/2)^2*PI()*0.1</f>
        <v>0.38013271108436508</v>
      </c>
      <c r="D11" s="4" t="s">
        <v>12</v>
      </c>
    </row>
    <row r="12" spans="1:4" x14ac:dyDescent="0.25">
      <c r="A12" s="4" t="s">
        <v>13</v>
      </c>
      <c r="B12" s="4"/>
      <c r="C12" s="3">
        <f>(C11*4/3^0.5)^0.5</f>
        <v>0.93695191567623237</v>
      </c>
      <c r="D12" s="4" t="s">
        <v>5</v>
      </c>
    </row>
    <row r="13" spans="1:4" x14ac:dyDescent="0.25">
      <c r="A13" s="4" t="s">
        <v>14</v>
      </c>
      <c r="B13" s="4"/>
      <c r="C13" s="3">
        <f>SQRT(0.75*C12^2)</f>
        <v>0.81142416110011251</v>
      </c>
      <c r="D13" s="4" t="s">
        <v>5</v>
      </c>
    </row>
    <row r="14" spans="1:4" x14ac:dyDescent="0.25">
      <c r="A14" s="4" t="s">
        <v>15</v>
      </c>
      <c r="B14" s="4"/>
      <c r="C14" s="6">
        <f>C11/2</f>
        <v>0.19006635554218254</v>
      </c>
      <c r="D14" s="4" t="s">
        <v>12</v>
      </c>
    </row>
    <row r="15" spans="1:4" x14ac:dyDescent="0.25">
      <c r="A15" s="4" t="s">
        <v>16</v>
      </c>
      <c r="B15" s="4"/>
      <c r="C15" s="3">
        <f>(C14*4/3^0.5)^0.5</f>
        <v>0.66252505322039013</v>
      </c>
      <c r="D15" s="4" t="s">
        <v>5</v>
      </c>
    </row>
    <row r="16" spans="1:4" x14ac:dyDescent="0.25">
      <c r="A16" s="4" t="s">
        <v>17</v>
      </c>
      <c r="B16" s="4"/>
      <c r="C16" s="3">
        <f>SQRT(0.75*C15^2)</f>
        <v>0.57376352673249509</v>
      </c>
      <c r="D16" s="4" t="s">
        <v>5</v>
      </c>
    </row>
    <row r="17" spans="1:4" x14ac:dyDescent="0.25">
      <c r="A17" s="4" t="s">
        <v>18</v>
      </c>
      <c r="B17" s="4"/>
      <c r="C17" s="6">
        <f>SIN((C8*PI())/180)*C11</f>
        <v>0.13001304432784958</v>
      </c>
      <c r="D17" s="4" t="s">
        <v>12</v>
      </c>
    </row>
    <row r="18" spans="1:4" x14ac:dyDescent="0.25">
      <c r="A18" s="4"/>
      <c r="B18" s="4"/>
      <c r="C18" s="4"/>
      <c r="D18" s="4"/>
    </row>
    <row r="19" spans="1:4" ht="15.75" x14ac:dyDescent="0.25">
      <c r="A19" s="8" t="s">
        <v>19</v>
      </c>
      <c r="B19" s="4"/>
      <c r="C19" s="4"/>
      <c r="D19" s="4"/>
    </row>
    <row r="20" spans="1:4" x14ac:dyDescent="0.25">
      <c r="A20" s="4" t="s">
        <v>20</v>
      </c>
      <c r="B20" s="4"/>
      <c r="C20" s="3">
        <f>0.5*C17*C4*C4*1.25</f>
        <v>8.1258152704905982</v>
      </c>
      <c r="D20" s="4" t="s">
        <v>21</v>
      </c>
    </row>
    <row r="21" spans="1:4" x14ac:dyDescent="0.25">
      <c r="A21" s="4" t="s">
        <v>22</v>
      </c>
      <c r="B21" s="4"/>
      <c r="C21" s="3">
        <f>C4*C4*C14*1.25*0.5</f>
        <v>11.879147221386408</v>
      </c>
      <c r="D21" s="4" t="s">
        <v>21</v>
      </c>
    </row>
    <row r="22" spans="1:4" x14ac:dyDescent="0.25">
      <c r="A22" s="4" t="s">
        <v>23</v>
      </c>
      <c r="B22" s="4"/>
      <c r="C22" s="3">
        <f>C20*C6</f>
        <v>15.439049013932136</v>
      </c>
      <c r="D22" s="4" t="s">
        <v>24</v>
      </c>
    </row>
    <row r="23" spans="1:4" x14ac:dyDescent="0.25">
      <c r="A23" s="4" t="s">
        <v>25</v>
      </c>
      <c r="B23" s="4"/>
      <c r="C23" s="3">
        <f>C7*C21</f>
        <v>15.44289138780233</v>
      </c>
      <c r="D23" s="4" t="s">
        <v>24</v>
      </c>
    </row>
    <row r="24" spans="1:4" x14ac:dyDescent="0.25">
      <c r="A24" s="4"/>
      <c r="B24" s="4"/>
      <c r="C24" s="4"/>
      <c r="D24" s="4"/>
    </row>
    <row r="25" spans="1:4" ht="15.75" x14ac:dyDescent="0.25">
      <c r="A25" s="8" t="s">
        <v>26</v>
      </c>
      <c r="B25" s="7"/>
      <c r="C25" s="4"/>
      <c r="D25" s="4"/>
    </row>
    <row r="26" spans="1:4" ht="15.75" x14ac:dyDescent="0.25">
      <c r="A26" s="7" t="s">
        <v>27</v>
      </c>
      <c r="B26" s="7"/>
      <c r="C26" s="3">
        <f>C20*(C6/2)</f>
        <v>7.7195245069660681</v>
      </c>
      <c r="D26" s="7" t="s">
        <v>21</v>
      </c>
    </row>
    <row r="27" spans="1:4" ht="15.75" x14ac:dyDescent="0.25">
      <c r="A27" s="7" t="s">
        <v>28</v>
      </c>
      <c r="B27" s="7"/>
      <c r="C27" s="6">
        <f>C26/9.81</f>
        <v>0.78690361946646969</v>
      </c>
      <c r="D27" s="7" t="s">
        <v>29</v>
      </c>
    </row>
    <row r="28" spans="1:4" ht="15.75" x14ac:dyDescent="0.25">
      <c r="A28" s="7"/>
      <c r="B28" s="7"/>
      <c r="C28" s="4"/>
      <c r="D28" s="7"/>
    </row>
    <row r="29" spans="1:4" ht="15.75" x14ac:dyDescent="0.25">
      <c r="A29" s="8" t="s">
        <v>30</v>
      </c>
      <c r="B29" s="7"/>
      <c r="C29" s="4"/>
      <c r="D29" s="7"/>
    </row>
    <row r="30" spans="1:4" ht="15.75" x14ac:dyDescent="0.25">
      <c r="A30" s="7" t="s">
        <v>31</v>
      </c>
      <c r="B30" s="7"/>
      <c r="C30" s="3">
        <f>C17*3*3*0.5*1.25*C6</f>
        <v>1.3895144112538922</v>
      </c>
      <c r="D30" s="7" t="s">
        <v>24</v>
      </c>
    </row>
    <row r="31" spans="1:4" ht="15.75" x14ac:dyDescent="0.25">
      <c r="A31" s="7" t="s">
        <v>32</v>
      </c>
      <c r="B31" s="7"/>
      <c r="C31" s="3">
        <f>C14*C7*0.5*1.25*3*3</f>
        <v>1.3898602249022098</v>
      </c>
      <c r="D31" s="7" t="s">
        <v>24</v>
      </c>
    </row>
    <row r="32" spans="1:4" ht="15.75" x14ac:dyDescent="0.25">
      <c r="A32" s="7"/>
      <c r="B32" s="7"/>
      <c r="C32" s="4"/>
      <c r="D32" s="7"/>
    </row>
    <row r="33" spans="1:4" ht="15.75" x14ac:dyDescent="0.25">
      <c r="A33" s="8" t="s">
        <v>33</v>
      </c>
      <c r="B33" s="8"/>
      <c r="C33" s="4"/>
      <c r="D33" s="7"/>
    </row>
    <row r="34" spans="1:4" ht="15.75" x14ac:dyDescent="0.25">
      <c r="A34" s="7" t="s">
        <v>31</v>
      </c>
      <c r="B34" s="7"/>
      <c r="C34" s="3">
        <f>5*5*0.5*1.25*C6*C17</f>
        <v>3.8597622534830345</v>
      </c>
      <c r="D34" s="7" t="s">
        <v>24</v>
      </c>
    </row>
    <row r="35" spans="1:4" ht="15.75" x14ac:dyDescent="0.25">
      <c r="A35" s="7" t="s">
        <v>32</v>
      </c>
      <c r="B35" s="7"/>
      <c r="C35" s="3">
        <f>5*5*1.25*0.5*C14*C7</f>
        <v>3.860722846950583</v>
      </c>
      <c r="D35" s="7" t="s">
        <v>24</v>
      </c>
    </row>
    <row r="36" spans="1:4" ht="15.75" x14ac:dyDescent="0.25">
      <c r="A36" s="7"/>
      <c r="B36" s="7"/>
      <c r="C36" s="4"/>
      <c r="D36" s="7"/>
    </row>
    <row r="37" spans="1:4" ht="15.75" x14ac:dyDescent="0.25">
      <c r="A37" s="8" t="s">
        <v>34</v>
      </c>
      <c r="B37" s="7"/>
      <c r="C37" s="4"/>
      <c r="D37" s="7"/>
    </row>
    <row r="38" spans="1:4" ht="15.75" x14ac:dyDescent="0.25">
      <c r="A38" s="7" t="s">
        <v>31</v>
      </c>
      <c r="B38" s="7"/>
      <c r="C38" s="3">
        <f>7*7*0.5*1.25*C17*C6</f>
        <v>7.5651340168267476</v>
      </c>
      <c r="D38" s="7" t="s">
        <v>24</v>
      </c>
    </row>
    <row r="39" spans="1:4" ht="15.75" x14ac:dyDescent="0.25">
      <c r="A39" s="7" t="s">
        <v>32</v>
      </c>
      <c r="B39" s="7"/>
      <c r="C39" s="3">
        <f>7*7*0.5*1.25*C14*C7</f>
        <v>7.5670167800231427</v>
      </c>
      <c r="D39" s="7" t="s">
        <v>24</v>
      </c>
    </row>
    <row r="40" spans="1:4" x14ac:dyDescent="0.25">
      <c r="A40" s="4"/>
      <c r="B40" s="4"/>
      <c r="C40" s="4"/>
      <c r="D40" s="4"/>
    </row>
    <row r="41" spans="1:4" ht="15.75" x14ac:dyDescent="0.25">
      <c r="A41" s="8" t="s">
        <v>35</v>
      </c>
      <c r="B41" s="4"/>
      <c r="C41" s="4"/>
      <c r="D41" s="4"/>
    </row>
    <row r="42" spans="1:4" ht="15.75" x14ac:dyDescent="0.25">
      <c r="A42" s="7" t="s">
        <v>31</v>
      </c>
      <c r="B42" s="7"/>
      <c r="C42" s="3">
        <f>9*9*1.25*0.5*C17*C6</f>
        <v>12.505629701285029</v>
      </c>
      <c r="D42" s="4" t="s">
        <v>24</v>
      </c>
    </row>
    <row r="43" spans="1:4" ht="15.75" x14ac:dyDescent="0.25">
      <c r="A43" s="7" t="s">
        <v>32</v>
      </c>
      <c r="B43" s="7"/>
      <c r="C43" s="3">
        <f>9*9*1.25*0.5*C14*C7</f>
        <v>12.508742024119888</v>
      </c>
      <c r="D43" s="4" t="s">
        <v>24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2012-07-08T16:13:26Z</dcterms:created>
  <dcterms:modified xsi:type="dcterms:W3CDTF">2012-07-09T18:46:22Z</dcterms:modified>
</cp:coreProperties>
</file>