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58"/>
  </bookViews>
  <sheets>
    <sheet name="Fahnenfläche und Gewicht" sheetId="1" r:id="rId1"/>
    <sheet name="Momente in Regelbetrieb" sheetId="2" r:id="rId2"/>
    <sheet name="Wirkliche Fahnenarmlänge" sheetId="3" r:id="rId3"/>
  </sheets>
  <calcPr calcId="145621"/>
</workbook>
</file>

<file path=xl/calcChain.xml><?xml version="1.0" encoding="utf-8"?>
<calcChain xmlns="http://schemas.openxmlformats.org/spreadsheetml/2006/main">
  <c r="C19" i="1" l="1"/>
  <c r="C18" i="1"/>
  <c r="C10" i="3" l="1"/>
  <c r="B10" i="3"/>
  <c r="D10" i="3" s="1"/>
  <c r="E10" i="3" s="1"/>
  <c r="E33" i="3" l="1"/>
  <c r="AE10" i="3"/>
  <c r="AD10" i="3"/>
  <c r="AC10" i="3"/>
  <c r="B7" i="3"/>
  <c r="Z38" i="3"/>
  <c r="Z42" i="3"/>
  <c r="Z41" i="3"/>
  <c r="Z40" i="3"/>
  <c r="Z39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0" i="3"/>
  <c r="Z21" i="3"/>
  <c r="Z19" i="3"/>
  <c r="Z18" i="3"/>
  <c r="Z17" i="3"/>
  <c r="Z16" i="3"/>
  <c r="Z15" i="3"/>
  <c r="Z14" i="3"/>
  <c r="Z13" i="3"/>
  <c r="Z12" i="3"/>
  <c r="Z11" i="3"/>
  <c r="Z10" i="3"/>
  <c r="B4" i="3"/>
  <c r="C11" i="3" l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13" i="2" l="1"/>
  <c r="C25" i="2" s="1"/>
  <c r="C9" i="2"/>
  <c r="C8" i="2"/>
  <c r="C7" i="2"/>
  <c r="C23" i="1"/>
  <c r="C6" i="2"/>
  <c r="C21" i="1"/>
  <c r="C22" i="1" s="1"/>
  <c r="C32" i="1" s="1"/>
  <c r="C27" i="2" l="1"/>
  <c r="C15" i="2"/>
  <c r="C19" i="2"/>
  <c r="C21" i="2" s="1"/>
  <c r="C24" i="1"/>
  <c r="C5" i="2" s="1"/>
  <c r="C33" i="1"/>
  <c r="C26" i="2" l="1"/>
  <c r="C28" i="2" s="1"/>
  <c r="C20" i="2"/>
  <c r="C22" i="2" s="1"/>
  <c r="C14" i="2"/>
  <c r="C16" i="2" s="1"/>
  <c r="C28" i="1"/>
  <c r="C29" i="1" l="1"/>
  <c r="AA27" i="3"/>
  <c r="AA35" i="3"/>
  <c r="AB35" i="3" s="1"/>
  <c r="AA10" i="3"/>
  <c r="B5" i="3"/>
  <c r="AA42" i="3"/>
  <c r="AB42" i="3" s="1"/>
  <c r="AA34" i="3"/>
  <c r="AB34" i="3" s="1"/>
  <c r="AA26" i="3"/>
  <c r="AA18" i="3"/>
  <c r="AA41" i="3"/>
  <c r="AB41" i="3" s="1"/>
  <c r="AA33" i="3"/>
  <c r="AB33" i="3" s="1"/>
  <c r="AA25" i="3"/>
  <c r="AA17" i="3"/>
  <c r="AA40" i="3"/>
  <c r="AB40" i="3" s="1"/>
  <c r="AA32" i="3"/>
  <c r="AB32" i="3" s="1"/>
  <c r="AA24" i="3"/>
  <c r="AA16" i="3"/>
  <c r="AA28" i="3"/>
  <c r="AA36" i="3"/>
  <c r="AB36" i="3" s="1"/>
  <c r="AA11" i="3"/>
  <c r="AA20" i="3"/>
  <c r="AA19" i="3"/>
  <c r="AA39" i="3"/>
  <c r="AB39" i="3" s="1"/>
  <c r="AA31" i="3"/>
  <c r="AB31" i="3" s="1"/>
  <c r="AA23" i="3"/>
  <c r="AA15" i="3"/>
  <c r="AA38" i="3"/>
  <c r="AB38" i="3" s="1"/>
  <c r="AA30" i="3"/>
  <c r="AB30" i="3" s="1"/>
  <c r="AA22" i="3"/>
  <c r="AA14" i="3"/>
  <c r="AA37" i="3"/>
  <c r="AB37" i="3" s="1"/>
  <c r="AA29" i="3"/>
  <c r="AA21" i="3"/>
  <c r="AA13" i="3"/>
  <c r="AA12" i="3"/>
  <c r="B23" i="3" l="1"/>
  <c r="D23" i="3" s="1"/>
  <c r="E23" i="3" s="1"/>
  <c r="B29" i="3"/>
  <c r="D29" i="3" s="1"/>
  <c r="E29" i="3" s="1"/>
  <c r="AB22" i="3"/>
  <c r="AB29" i="3"/>
  <c r="B30" i="3" s="1"/>
  <c r="D30" i="3" s="1"/>
  <c r="E30" i="3" s="1"/>
  <c r="AB24" i="3"/>
  <c r="B25" i="3" s="1"/>
  <c r="D25" i="3" s="1"/>
  <c r="E25" i="3" s="1"/>
  <c r="AB26" i="3"/>
  <c r="B27" i="3" s="1"/>
  <c r="D27" i="3" s="1"/>
  <c r="E27" i="3" s="1"/>
  <c r="AB14" i="3"/>
  <c r="B15" i="3" s="1"/>
  <c r="AB19" i="3"/>
  <c r="B20" i="3" s="1"/>
  <c r="AB20" i="3"/>
  <c r="B21" i="3" s="1"/>
  <c r="D21" i="3" s="1"/>
  <c r="E21" i="3" s="1"/>
  <c r="AB17" i="3"/>
  <c r="B18" i="3" s="1"/>
  <c r="AB11" i="3"/>
  <c r="B12" i="3" s="1"/>
  <c r="AB25" i="3"/>
  <c r="B26" i="3" s="1"/>
  <c r="D26" i="3" s="1"/>
  <c r="E26" i="3" s="1"/>
  <c r="AB10" i="3"/>
  <c r="B11" i="3" s="1"/>
  <c r="D11" i="3" s="1"/>
  <c r="E11" i="3" s="1"/>
  <c r="AB12" i="3"/>
  <c r="B13" i="3" s="1"/>
  <c r="AB13" i="3"/>
  <c r="B14" i="3" s="1"/>
  <c r="AB15" i="3"/>
  <c r="B16" i="3"/>
  <c r="AB28" i="3"/>
  <c r="AB27" i="3"/>
  <c r="B28" i="3" s="1"/>
  <c r="D28" i="3" s="1"/>
  <c r="E28" i="3" s="1"/>
  <c r="AB21" i="3"/>
  <c r="B22" i="3" s="1"/>
  <c r="D22" i="3" s="1"/>
  <c r="E22" i="3" s="1"/>
  <c r="AB23" i="3"/>
  <c r="B24" i="3" s="1"/>
  <c r="D24" i="3" s="1"/>
  <c r="E24" i="3" s="1"/>
  <c r="AB16" i="3"/>
  <c r="B17" i="3" s="1"/>
  <c r="AB18" i="3"/>
  <c r="B19" i="3" s="1"/>
  <c r="D19" i="3" l="1"/>
  <c r="E19" i="3" s="1"/>
  <c r="D17" i="3"/>
  <c r="E17" i="3" s="1"/>
  <c r="D13" i="3"/>
  <c r="E13" i="3" s="1"/>
  <c r="D12" i="3"/>
  <c r="E12" i="3" s="1"/>
  <c r="D18" i="3"/>
  <c r="E18" i="3" s="1"/>
  <c r="D16" i="3"/>
  <c r="E16" i="3" s="1"/>
  <c r="D20" i="3"/>
  <c r="E20" i="3" s="1"/>
  <c r="D15" i="3"/>
  <c r="E15" i="3" s="1"/>
  <c r="D14" i="3"/>
  <c r="E14" i="3" s="1"/>
  <c r="B32" i="3"/>
  <c r="E32" i="3" l="1"/>
</calcChain>
</file>

<file path=xl/sharedStrings.xml><?xml version="1.0" encoding="utf-8"?>
<sst xmlns="http://schemas.openxmlformats.org/spreadsheetml/2006/main" count="105" uniqueCount="68">
  <si>
    <t>Schubkraft des Rotors</t>
  </si>
  <si>
    <t>(in N)</t>
  </si>
  <si>
    <t xml:space="preserve">Offset </t>
  </si>
  <si>
    <t>(in m)</t>
  </si>
  <si>
    <t>(Abstand der Wellenachse zur Drehachse des Masts)</t>
  </si>
  <si>
    <t>Winkel der Fahne</t>
  </si>
  <si>
    <t xml:space="preserve">(in °) </t>
  </si>
  <si>
    <t>(Winkel des Fahnenarms zur Wellenachse)</t>
  </si>
  <si>
    <t>Fahnenarmlänge</t>
  </si>
  <si>
    <t>Abregelgeschwindigkeit</t>
  </si>
  <si>
    <t>(in m/s)</t>
  </si>
  <si>
    <t>Luftdichte</t>
  </si>
  <si>
    <t>Drehbereich</t>
  </si>
  <si>
    <t>(in°)</t>
  </si>
  <si>
    <t>Drehmoment des Rotors auf die Drehachse</t>
  </si>
  <si>
    <t>(in Nm)</t>
  </si>
  <si>
    <t>Benötigte Kraft der Fahnenfläche</t>
  </si>
  <si>
    <t xml:space="preserve">Benötigte Fahnenfläche </t>
  </si>
  <si>
    <t>(in m²)</t>
  </si>
  <si>
    <t>Fahnenabmaße bei gleichschenkligem Dreieck</t>
  </si>
  <si>
    <t>Höhe der Fahnenfläche (muss angegeben werden)</t>
  </si>
  <si>
    <t>Breite</t>
  </si>
  <si>
    <t>Schrägen</t>
  </si>
  <si>
    <t>Gewichtsberechnungen</t>
  </si>
  <si>
    <t>Kraft auf den Haken</t>
  </si>
  <si>
    <t>Benötigtes Gewicht</t>
  </si>
  <si>
    <t>(in kg)</t>
  </si>
  <si>
    <t>Berechnungen</t>
  </si>
  <si>
    <t>Furling Berechnungen</t>
  </si>
  <si>
    <t>(in kg/m³)</t>
  </si>
  <si>
    <t>Eingabe</t>
  </si>
  <si>
    <t>(Anlage soll aus dem Wind drehen)</t>
  </si>
  <si>
    <t>Furling Berechnungen im Regelbetrieb</t>
  </si>
  <si>
    <t>Windgeschwindigkeit</t>
  </si>
  <si>
    <t>Drehmoment des Rotors</t>
  </si>
  <si>
    <t>Schub des Rotors</t>
  </si>
  <si>
    <t>Fahnenfläche</t>
  </si>
  <si>
    <t>Kraft der Fahnenfläche</t>
  </si>
  <si>
    <t>Schubbeiwert der Fahnenlfäche</t>
  </si>
  <si>
    <t>(in m^2)</t>
  </si>
  <si>
    <t>Offset</t>
  </si>
  <si>
    <t>(in kg/m^3)</t>
  </si>
  <si>
    <t>Drehmoment der Fahne</t>
  </si>
  <si>
    <t>Hebelarm der Fahnenfläche</t>
  </si>
  <si>
    <t>Abstand Holepunkt zur Fahnenlagerung</t>
  </si>
  <si>
    <t>(Abstand des Holepunkts im Normalbetrieb zum</t>
  </si>
  <si>
    <t>(Abstand mittlere Fahnenfläche zur Drehachse des Masts)</t>
  </si>
  <si>
    <t>Berechnung der Fahnenflächenmitte von der Drehachse</t>
  </si>
  <si>
    <t>Teil der Fläche</t>
  </si>
  <si>
    <t>Fläche</t>
  </si>
  <si>
    <t>Hebelarm</t>
  </si>
  <si>
    <t>Dremoment</t>
  </si>
  <si>
    <t>Höhe jedes Teils</t>
  </si>
  <si>
    <t>(zur Probe)</t>
  </si>
  <si>
    <t>Halber Winkel Fläche</t>
  </si>
  <si>
    <t>Hebelarm Fahnenspitze</t>
  </si>
  <si>
    <t>Kraft</t>
  </si>
  <si>
    <t>Gesamt</t>
  </si>
  <si>
    <t>Drehmoment Rotor:</t>
  </si>
  <si>
    <t>Flächenabschnitte</t>
  </si>
  <si>
    <t>Auftriebsbeiwert</t>
  </si>
  <si>
    <t>Auftriebsbeiwert der Fahnenfläche</t>
  </si>
  <si>
    <t>(Abstand Fahnenfläche zur Fahnenlagerung)</t>
  </si>
  <si>
    <t xml:space="preserve">Fahnenarmlänge </t>
  </si>
  <si>
    <t>Skizze</t>
  </si>
  <si>
    <t>(wird angegeben)</t>
  </si>
  <si>
    <t>Holepukunt in Sturmstellung;Seilzuglänge)</t>
  </si>
  <si>
    <t>Abschätzung des Seilwegs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</si>
</sst>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"/>
      <family val="2"/>
    </font>
    <font>
      <sz val="12"/>
      <name val="Arial"/>
      <family val="2"/>
    </font>
    <font>
      <sz val="10.5"/>
      <name val="Arial"/>
      <family val="2"/>
    </font>
    <font>
      <sz val="11"/>
      <color theme="0"/>
      <name val="Calibri"/>
      <family val="2"/>
      <scheme val="minor"/>
    </font>
    <font>
      <b/>
      <sz val="28"/>
      <name val="Arial"/>
      <family val="2"/>
    </font>
    <font>
      <b/>
      <sz val="36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/>
    <xf numFmtId="0" fontId="3" fillId="4" borderId="0" xfId="3"/>
    <xf numFmtId="0" fontId="3" fillId="3" borderId="0" xfId="2"/>
    <xf numFmtId="0" fontId="3" fillId="2" borderId="0" xfId="1"/>
    <xf numFmtId="0" fontId="6" fillId="3" borderId="0" xfId="2" applyFont="1"/>
    <xf numFmtId="0" fontId="7" fillId="3" borderId="0" xfId="2" applyFont="1"/>
    <xf numFmtId="0" fontId="3" fillId="4" borderId="1" xfId="3" applyBorder="1"/>
    <xf numFmtId="0" fontId="7" fillId="4" borderId="2" xfId="3" applyFont="1" applyBorder="1"/>
    <xf numFmtId="0" fontId="3" fillId="4" borderId="2" xfId="3" applyBorder="1"/>
    <xf numFmtId="0" fontId="3" fillId="4" borderId="2" xfId="3" applyBorder="1" applyAlignment="1">
      <alignment horizontal="center"/>
    </xf>
    <xf numFmtId="0" fontId="3" fillId="4" borderId="4" xfId="3" applyBorder="1"/>
    <xf numFmtId="0" fontId="3" fillId="4" borderId="5" xfId="3" applyBorder="1"/>
    <xf numFmtId="0" fontId="3" fillId="3" borderId="4" xfId="2" applyBorder="1" applyAlignment="1">
      <alignment horizontal="center"/>
    </xf>
    <xf numFmtId="0" fontId="3" fillId="2" borderId="4" xfId="1" applyBorder="1"/>
    <xf numFmtId="0" fontId="3" fillId="3" borderId="1" xfId="2" applyBorder="1"/>
    <xf numFmtId="0" fontId="3" fillId="4" borderId="0" xfId="3" applyBorder="1" applyAlignment="1">
      <alignment horizontal="center"/>
    </xf>
    <xf numFmtId="0" fontId="3" fillId="6" borderId="0" xfId="5" applyBorder="1" applyAlignment="1">
      <alignment horizontal="center"/>
    </xf>
    <xf numFmtId="0" fontId="3" fillId="4" borderId="0" xfId="3" applyBorder="1"/>
    <xf numFmtId="0" fontId="3" fillId="3" borderId="0" xfId="2" applyBorder="1" applyAlignment="1">
      <alignment horizontal="center"/>
    </xf>
    <xf numFmtId="0" fontId="3" fillId="2" borderId="0" xfId="1" applyBorder="1" applyAlignment="1">
      <alignment horizontal="center"/>
    </xf>
    <xf numFmtId="0" fontId="3" fillId="3" borderId="0" xfId="2" applyBorder="1"/>
    <xf numFmtId="164" fontId="3" fillId="2" borderId="0" xfId="1" applyNumberFormat="1" applyBorder="1" applyAlignment="1">
      <alignment horizontal="center"/>
    </xf>
    <xf numFmtId="2" fontId="3" fillId="3" borderId="0" xfId="2" applyNumberFormat="1" applyBorder="1" applyAlignment="1">
      <alignment horizontal="center"/>
    </xf>
    <xf numFmtId="2" fontId="3" fillId="2" borderId="0" xfId="1" applyNumberFormat="1" applyBorder="1" applyAlignment="1">
      <alignment horizontal="center"/>
    </xf>
    <xf numFmtId="0" fontId="3" fillId="3" borderId="2" xfId="2" applyBorder="1" applyAlignment="1">
      <alignment horizontal="center"/>
    </xf>
    <xf numFmtId="0" fontId="3" fillId="4" borderId="3" xfId="3" applyBorder="1"/>
    <xf numFmtId="0" fontId="3" fillId="3" borderId="3" xfId="2" applyBorder="1" applyAlignment="1">
      <alignment horizontal="center"/>
    </xf>
    <xf numFmtId="0" fontId="3" fillId="3" borderId="5" xfId="2" applyBorder="1" applyAlignment="1">
      <alignment horizontal="center"/>
    </xf>
    <xf numFmtId="2" fontId="3" fillId="4" borderId="0" xfId="3" applyNumberFormat="1" applyAlignment="1">
      <alignment horizontal="right"/>
    </xf>
    <xf numFmtId="2" fontId="3" fillId="4" borderId="0" xfId="3" applyNumberFormat="1"/>
    <xf numFmtId="2" fontId="3" fillId="5" borderId="0" xfId="4" applyNumberFormat="1" applyAlignment="1">
      <alignment horizontal="right"/>
    </xf>
    <xf numFmtId="2" fontId="3" fillId="5" borderId="0" xfId="4" applyNumberFormat="1"/>
    <xf numFmtId="2" fontId="3" fillId="2" borderId="0" xfId="1" applyNumberFormat="1"/>
    <xf numFmtId="2" fontId="3" fillId="3" borderId="0" xfId="2" applyNumberFormat="1" applyAlignment="1">
      <alignment horizontal="right"/>
    </xf>
    <xf numFmtId="2" fontId="3" fillId="3" borderId="0" xfId="2" applyNumberFormat="1"/>
    <xf numFmtId="0" fontId="3" fillId="2" borderId="2" xfId="1" applyBorder="1"/>
    <xf numFmtId="0" fontId="3" fillId="2" borderId="3" xfId="1" applyBorder="1"/>
    <xf numFmtId="0" fontId="3" fillId="2" borderId="0" xfId="1" applyBorder="1"/>
    <xf numFmtId="2" fontId="3" fillId="5" borderId="0" xfId="4" applyNumberFormat="1" applyBorder="1" applyAlignment="1">
      <alignment horizontal="right"/>
    </xf>
    <xf numFmtId="2" fontId="3" fillId="3" borderId="0" xfId="2" applyNumberFormat="1" applyBorder="1" applyAlignment="1">
      <alignment horizontal="right"/>
    </xf>
    <xf numFmtId="0" fontId="3" fillId="3" borderId="0" xfId="2" applyBorder="1" applyAlignment="1">
      <alignment horizontal="left"/>
    </xf>
    <xf numFmtId="0" fontId="8" fillId="0" borderId="0" xfId="0" applyFont="1"/>
    <xf numFmtId="164" fontId="0" fillId="0" borderId="0" xfId="0" applyNumberFormat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9" fillId="7" borderId="0" xfId="0" applyFont="1" applyFill="1"/>
    <xf numFmtId="0" fontId="9" fillId="7" borderId="0" xfId="0" applyFont="1" applyFill="1" applyAlignment="1">
      <alignment horizontal="center"/>
    </xf>
    <xf numFmtId="0" fontId="10" fillId="0" borderId="0" xfId="0" applyFont="1"/>
  </cellXfs>
  <cellStyles count="6">
    <cellStyle name="60 % - Akzent6" xfId="5" builtinId="52"/>
    <cellStyle name="Akzent1" xfId="1" builtinId="29"/>
    <cellStyle name="Akzent2" xfId="2" builtinId="33"/>
    <cellStyle name="Akzent3" xfId="3" builtinId="37"/>
    <cellStyle name="Akzent6" xfId="4" builtinId="4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11</xdr:col>
      <xdr:colOff>323850</xdr:colOff>
      <xdr:row>78</xdr:row>
      <xdr:rowOff>99618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62925"/>
          <a:ext cx="11582400" cy="7529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C20" sqref="C20"/>
    </sheetView>
  </sheetViews>
  <sheetFormatPr baseColWidth="10" defaultColWidth="11.5703125" defaultRowHeight="15" x14ac:dyDescent="0.2"/>
  <cols>
    <col min="1" max="1" width="47.5703125" style="1" customWidth="1"/>
    <col min="3" max="3" width="11.5703125" style="2"/>
    <col min="6" max="6" width="12.28515625" customWidth="1"/>
    <col min="7" max="7" width="16.42578125" customWidth="1"/>
  </cols>
  <sheetData>
    <row r="1" spans="1:7" ht="45" x14ac:dyDescent="0.6">
      <c r="A1" s="6" t="s">
        <v>28</v>
      </c>
    </row>
    <row r="3" spans="1:7" ht="13.5" thickBot="1" x14ac:dyDescent="0.25">
      <c r="A3"/>
      <c r="C3"/>
    </row>
    <row r="4" spans="1:7" ht="21" x14ac:dyDescent="0.35">
      <c r="A4" s="13" t="s">
        <v>30</v>
      </c>
      <c r="B4" s="14"/>
      <c r="C4" s="15"/>
      <c r="D4" s="14"/>
      <c r="E4" s="14"/>
      <c r="F4" s="14"/>
      <c r="G4" s="31"/>
    </row>
    <row r="5" spans="1:7" x14ac:dyDescent="0.25">
      <c r="A5" s="7"/>
      <c r="B5" s="7"/>
      <c r="C5" s="21"/>
      <c r="D5" s="7"/>
      <c r="E5" s="7"/>
      <c r="F5" s="7"/>
      <c r="G5" s="16"/>
    </row>
    <row r="6" spans="1:7" x14ac:dyDescent="0.25">
      <c r="A6" s="7" t="s">
        <v>0</v>
      </c>
      <c r="B6" s="7" t="s">
        <v>1</v>
      </c>
      <c r="C6" s="22">
        <v>155</v>
      </c>
      <c r="D6" s="7"/>
      <c r="E6" s="7"/>
      <c r="F6" s="7"/>
      <c r="G6" s="16"/>
    </row>
    <row r="7" spans="1:7" x14ac:dyDescent="0.25">
      <c r="A7" s="7" t="s">
        <v>2</v>
      </c>
      <c r="B7" s="7" t="s">
        <v>3</v>
      </c>
      <c r="C7" s="22">
        <v>0.1</v>
      </c>
      <c r="D7" s="7" t="s">
        <v>4</v>
      </c>
      <c r="E7" s="7"/>
      <c r="F7" s="7"/>
      <c r="G7" s="16"/>
    </row>
    <row r="8" spans="1:7" x14ac:dyDescent="0.25">
      <c r="A8" s="7" t="s">
        <v>5</v>
      </c>
      <c r="B8" s="7" t="s">
        <v>6</v>
      </c>
      <c r="C8" s="22">
        <v>10</v>
      </c>
      <c r="D8" s="7" t="s">
        <v>7</v>
      </c>
      <c r="E8" s="7"/>
      <c r="F8" s="7"/>
      <c r="G8" s="16"/>
    </row>
    <row r="9" spans="1:7" x14ac:dyDescent="0.25">
      <c r="A9" s="7" t="s">
        <v>43</v>
      </c>
      <c r="B9" s="7" t="s">
        <v>3</v>
      </c>
      <c r="C9" s="22">
        <v>1.8</v>
      </c>
      <c r="D9" s="7" t="s">
        <v>46</v>
      </c>
      <c r="E9" s="7"/>
      <c r="F9" s="7"/>
      <c r="G9" s="16"/>
    </row>
    <row r="10" spans="1:7" x14ac:dyDescent="0.25">
      <c r="A10" s="7" t="s">
        <v>63</v>
      </c>
      <c r="B10" s="7" t="s">
        <v>3</v>
      </c>
      <c r="C10" s="22">
        <v>1.6</v>
      </c>
      <c r="D10" s="7" t="s">
        <v>62</v>
      </c>
      <c r="E10" s="7"/>
      <c r="F10" s="7"/>
      <c r="G10" s="16"/>
    </row>
    <row r="11" spans="1:7" x14ac:dyDescent="0.25">
      <c r="A11" s="7" t="s">
        <v>9</v>
      </c>
      <c r="B11" s="7" t="s">
        <v>10</v>
      </c>
      <c r="C11" s="22">
        <v>10</v>
      </c>
      <c r="D11" s="7" t="s">
        <v>31</v>
      </c>
      <c r="E11" s="7"/>
      <c r="F11" s="7"/>
      <c r="G11" s="16"/>
    </row>
    <row r="12" spans="1:7" x14ac:dyDescent="0.25">
      <c r="A12" s="7" t="s">
        <v>11</v>
      </c>
      <c r="B12" s="7" t="s">
        <v>29</v>
      </c>
      <c r="C12" s="22">
        <v>1.2</v>
      </c>
      <c r="D12" s="7"/>
      <c r="E12" s="7"/>
      <c r="F12" s="7"/>
      <c r="G12" s="16"/>
    </row>
    <row r="13" spans="1:7" x14ac:dyDescent="0.25">
      <c r="A13" s="7" t="s">
        <v>44</v>
      </c>
      <c r="B13" s="7" t="s">
        <v>3</v>
      </c>
      <c r="C13" s="22">
        <v>0.27</v>
      </c>
      <c r="D13" s="7"/>
      <c r="E13" s="7"/>
      <c r="F13" s="7"/>
      <c r="G13" s="16"/>
    </row>
    <row r="14" spans="1:7" x14ac:dyDescent="0.25">
      <c r="A14" s="7"/>
      <c r="B14" s="7"/>
      <c r="C14" s="23"/>
      <c r="D14" s="7"/>
      <c r="E14" s="7"/>
      <c r="F14" s="7"/>
      <c r="G14" s="16"/>
    </row>
    <row r="15" spans="1:7" ht="15.75" thickBot="1" x14ac:dyDescent="0.3">
      <c r="A15" s="12"/>
      <c r="B15" s="12"/>
      <c r="C15" s="12"/>
      <c r="D15" s="7"/>
      <c r="E15" s="7"/>
      <c r="F15" s="7"/>
      <c r="G15" s="16"/>
    </row>
    <row r="16" spans="1:7" ht="21" x14ac:dyDescent="0.35">
      <c r="A16" s="11" t="s">
        <v>27</v>
      </c>
      <c r="B16" s="8"/>
      <c r="C16" s="24"/>
      <c r="D16" s="30"/>
      <c r="E16" s="30"/>
      <c r="F16" s="30"/>
      <c r="G16" s="32"/>
    </row>
    <row r="17" spans="1:7" x14ac:dyDescent="0.25">
      <c r="A17" s="8"/>
      <c r="B17" s="8"/>
      <c r="C17" s="24"/>
      <c r="D17" s="24"/>
      <c r="E17" s="24"/>
      <c r="F17" s="24"/>
      <c r="G17" s="18"/>
    </row>
    <row r="18" spans="1:7" x14ac:dyDescent="0.25">
      <c r="A18" s="8" t="s">
        <v>12</v>
      </c>
      <c r="B18" s="8" t="s">
        <v>13</v>
      </c>
      <c r="C18" s="25">
        <f>90+C8</f>
        <v>100</v>
      </c>
      <c r="D18" s="24"/>
      <c r="E18" s="24"/>
      <c r="F18" s="24"/>
      <c r="G18" s="18"/>
    </row>
    <row r="19" spans="1:7" x14ac:dyDescent="0.25">
      <c r="A19" s="8" t="s">
        <v>67</v>
      </c>
      <c r="B19" s="8" t="s">
        <v>3</v>
      </c>
      <c r="C19" s="27">
        <f>SQRT((C13+SIN(C8*PI()/180)*C13)^2+(COS(C8*PI()/180)*C13)^2)+0.05</f>
        <v>0.46366399928424812</v>
      </c>
      <c r="D19" s="46" t="s">
        <v>45</v>
      </c>
      <c r="E19" s="24"/>
      <c r="F19" s="24"/>
      <c r="G19" s="18"/>
    </row>
    <row r="20" spans="1:7" x14ac:dyDescent="0.25">
      <c r="A20" s="8"/>
      <c r="B20" s="8"/>
      <c r="C20" s="26"/>
      <c r="D20" s="46" t="s">
        <v>66</v>
      </c>
      <c r="E20" s="24"/>
      <c r="F20" s="24"/>
      <c r="G20" s="18"/>
    </row>
    <row r="21" spans="1:7" x14ac:dyDescent="0.25">
      <c r="A21" s="8" t="s">
        <v>14</v>
      </c>
      <c r="B21" s="8" t="s">
        <v>15</v>
      </c>
      <c r="C21" s="25">
        <f>C6*C7</f>
        <v>15.5</v>
      </c>
      <c r="D21" s="24"/>
      <c r="E21" s="24"/>
      <c r="F21" s="24"/>
      <c r="G21" s="18"/>
    </row>
    <row r="22" spans="1:7" x14ac:dyDescent="0.25">
      <c r="A22" s="8" t="s">
        <v>16</v>
      </c>
      <c r="B22" s="8" t="s">
        <v>1</v>
      </c>
      <c r="C22" s="27">
        <f>C21/C9</f>
        <v>8.6111111111111107</v>
      </c>
      <c r="D22" s="24"/>
      <c r="E22" s="24"/>
      <c r="F22" s="24"/>
      <c r="G22" s="18"/>
    </row>
    <row r="23" spans="1:7" x14ac:dyDescent="0.25">
      <c r="A23" s="8" t="s">
        <v>61</v>
      </c>
      <c r="B23" s="8"/>
      <c r="C23" s="27">
        <f>SIN(C8*PI()/180)*PI()</f>
        <v>0.54553183926768356</v>
      </c>
      <c r="D23" s="24"/>
      <c r="E23" s="24"/>
      <c r="F23" s="24"/>
      <c r="G23" s="18"/>
    </row>
    <row r="24" spans="1:7" x14ac:dyDescent="0.25">
      <c r="A24" s="8" t="s">
        <v>17</v>
      </c>
      <c r="B24" s="8" t="s">
        <v>18</v>
      </c>
      <c r="C24" s="27">
        <f>C22/(C23*C11*C11*C12*0.5)</f>
        <v>0.26308000411337368</v>
      </c>
      <c r="D24" s="24"/>
      <c r="E24" s="24"/>
      <c r="F24" s="24"/>
      <c r="G24" s="18"/>
    </row>
    <row r="25" spans="1:7" x14ac:dyDescent="0.25">
      <c r="A25" s="24"/>
      <c r="B25" s="24"/>
      <c r="C25" s="24"/>
      <c r="D25" s="24"/>
      <c r="E25" s="24"/>
      <c r="F25" s="24"/>
      <c r="G25" s="18"/>
    </row>
    <row r="26" spans="1:7" ht="18.75" x14ac:dyDescent="0.3">
      <c r="A26" s="10" t="s">
        <v>19</v>
      </c>
      <c r="B26" s="8"/>
      <c r="C26" s="28"/>
      <c r="D26" s="24"/>
      <c r="E26" s="24"/>
      <c r="F26" s="24"/>
      <c r="G26" s="18"/>
    </row>
    <row r="27" spans="1:7" x14ac:dyDescent="0.25">
      <c r="A27" s="8" t="s">
        <v>20</v>
      </c>
      <c r="B27" s="8" t="s">
        <v>3</v>
      </c>
      <c r="C27" s="27">
        <v>0.8</v>
      </c>
      <c r="D27" s="46" t="s">
        <v>65</v>
      </c>
      <c r="E27" s="24"/>
      <c r="F27" s="24"/>
      <c r="G27" s="18"/>
    </row>
    <row r="28" spans="1:7" x14ac:dyDescent="0.25">
      <c r="A28" s="8" t="s">
        <v>21</v>
      </c>
      <c r="B28" s="8" t="s">
        <v>3</v>
      </c>
      <c r="C28" s="27">
        <f>C24*2/C27</f>
        <v>0.65770001028343417</v>
      </c>
      <c r="D28" s="24"/>
      <c r="E28" s="24"/>
      <c r="F28" s="24"/>
      <c r="G28" s="18"/>
    </row>
    <row r="29" spans="1:7" x14ac:dyDescent="0.25">
      <c r="A29" s="8" t="s">
        <v>22</v>
      </c>
      <c r="B29" s="8" t="s">
        <v>3</v>
      </c>
      <c r="C29" s="27">
        <f>SQRT(C28^2*0.25+C27^2)</f>
        <v>0.86495221017216173</v>
      </c>
      <c r="D29" s="24"/>
      <c r="E29" s="24"/>
      <c r="F29" s="24"/>
      <c r="G29" s="18"/>
    </row>
    <row r="30" spans="1:7" x14ac:dyDescent="0.25">
      <c r="A30" s="8"/>
      <c r="B30" s="8"/>
      <c r="C30" s="28"/>
      <c r="D30" s="24"/>
      <c r="E30" s="24"/>
      <c r="F30" s="24"/>
      <c r="G30" s="18"/>
    </row>
    <row r="31" spans="1:7" ht="18.75" x14ac:dyDescent="0.3">
      <c r="A31" s="10" t="s">
        <v>23</v>
      </c>
      <c r="B31" s="8"/>
      <c r="C31" s="28"/>
      <c r="D31" s="24"/>
      <c r="E31" s="24"/>
      <c r="F31" s="24"/>
      <c r="G31" s="18"/>
    </row>
    <row r="32" spans="1:7" x14ac:dyDescent="0.25">
      <c r="A32" s="8" t="s">
        <v>24</v>
      </c>
      <c r="B32" s="8" t="s">
        <v>1</v>
      </c>
      <c r="C32" s="29">
        <f>(C22*C10)/C13</f>
        <v>51.028806584362137</v>
      </c>
      <c r="D32" s="24"/>
      <c r="E32" s="24"/>
      <c r="F32" s="24"/>
      <c r="G32" s="18"/>
    </row>
    <row r="33" spans="1:7" x14ac:dyDescent="0.25">
      <c r="A33" s="26" t="s">
        <v>25</v>
      </c>
      <c r="B33" s="26" t="s">
        <v>26</v>
      </c>
      <c r="C33" s="29">
        <f>C32*9.81^-1</f>
        <v>5.2017132094151002</v>
      </c>
      <c r="D33" s="24"/>
      <c r="E33" s="24"/>
      <c r="F33" s="24"/>
      <c r="G33" s="18"/>
    </row>
    <row r="34" spans="1:7" ht="15.75" thickBot="1" x14ac:dyDescent="0.3">
      <c r="A34" s="20"/>
      <c r="B34" s="20"/>
      <c r="C34" s="20"/>
      <c r="D34" s="20"/>
      <c r="E34" s="20"/>
      <c r="F34" s="20"/>
      <c r="G34" s="33"/>
    </row>
    <row r="35" spans="1:7" ht="13.5" x14ac:dyDescent="0.2">
      <c r="A35" s="3"/>
      <c r="C35" s="4"/>
    </row>
    <row r="36" spans="1:7" ht="13.5" x14ac:dyDescent="0.2">
      <c r="A36" s="3"/>
      <c r="C36" s="4"/>
    </row>
    <row r="37" spans="1:7" ht="26.25" x14ac:dyDescent="0.4">
      <c r="A37" s="54" t="s">
        <v>64</v>
      </c>
      <c r="C37" s="4"/>
    </row>
    <row r="38" spans="1:7" x14ac:dyDescent="0.2">
      <c r="C38" s="4"/>
    </row>
    <row r="39" spans="1:7" x14ac:dyDescent="0.2">
      <c r="C39" s="4"/>
    </row>
    <row r="40" spans="1:7" x14ac:dyDescent="0.2">
      <c r="C40" s="4"/>
    </row>
    <row r="41" spans="1:7" x14ac:dyDescent="0.2">
      <c r="C41" s="4"/>
    </row>
    <row r="42" spans="1:7" x14ac:dyDescent="0.2">
      <c r="C42" s="4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G35" sqref="G35"/>
    </sheetView>
  </sheetViews>
  <sheetFormatPr baseColWidth="10" defaultColWidth="11.5703125" defaultRowHeight="12.75" x14ac:dyDescent="0.2"/>
  <cols>
    <col min="1" max="1" width="27.7109375" customWidth="1"/>
  </cols>
  <sheetData>
    <row r="1" spans="1:4" ht="35.25" x14ac:dyDescent="0.5">
      <c r="A1" s="5" t="s">
        <v>32</v>
      </c>
    </row>
    <row r="3" spans="1:4" ht="13.5" thickBot="1" x14ac:dyDescent="0.25"/>
    <row r="4" spans="1:4" ht="15" x14ac:dyDescent="0.25">
      <c r="A4" s="41"/>
      <c r="B4" s="41"/>
      <c r="C4" s="41"/>
      <c r="D4" s="42"/>
    </row>
    <row r="5" spans="1:4" ht="15" x14ac:dyDescent="0.25">
      <c r="A5" s="43" t="s">
        <v>36</v>
      </c>
      <c r="B5" s="43" t="s">
        <v>39</v>
      </c>
      <c r="C5" s="44">
        <f>'Fahnenfläche und Gewicht'!C24</f>
        <v>0.26308000411337368</v>
      </c>
      <c r="D5" s="19"/>
    </row>
    <row r="6" spans="1:4" ht="15" x14ac:dyDescent="0.25">
      <c r="A6" s="9" t="s">
        <v>38</v>
      </c>
      <c r="B6" s="9"/>
      <c r="C6" s="37">
        <f>SIN('Fahnenfläche und Gewicht'!C8*PI()/180)*PI()</f>
        <v>0.54553183926768356</v>
      </c>
      <c r="D6" s="19"/>
    </row>
    <row r="7" spans="1:4" ht="15" x14ac:dyDescent="0.25">
      <c r="A7" s="9" t="s">
        <v>11</v>
      </c>
      <c r="B7" s="9" t="s">
        <v>41</v>
      </c>
      <c r="C7" s="37">
        <f>'Fahnenfläche und Gewicht'!C12</f>
        <v>1.2</v>
      </c>
      <c r="D7" s="19"/>
    </row>
    <row r="8" spans="1:4" ht="15" x14ac:dyDescent="0.25">
      <c r="A8" s="9" t="s">
        <v>40</v>
      </c>
      <c r="B8" s="9" t="s">
        <v>3</v>
      </c>
      <c r="C8" s="36">
        <f>'Fahnenfläche und Gewicht'!C7</f>
        <v>0.1</v>
      </c>
      <c r="D8" s="19"/>
    </row>
    <row r="9" spans="1:4" ht="15" x14ac:dyDescent="0.25">
      <c r="A9" s="9" t="s">
        <v>8</v>
      </c>
      <c r="B9" s="9" t="s">
        <v>3</v>
      </c>
      <c r="C9" s="36">
        <f>'Fahnenfläche und Gewicht'!C9</f>
        <v>1.8</v>
      </c>
      <c r="D9" s="19"/>
    </row>
    <row r="10" spans="1:4" ht="15.75" thickBot="1" x14ac:dyDescent="0.3">
      <c r="A10" s="9"/>
      <c r="B10" s="9"/>
      <c r="C10" s="38"/>
      <c r="D10" s="19"/>
    </row>
    <row r="11" spans="1:4" ht="15" x14ac:dyDescent="0.25">
      <c r="A11" s="14"/>
      <c r="B11" s="14"/>
      <c r="C11" s="14"/>
      <c r="D11" s="31"/>
    </row>
    <row r="12" spans="1:4" ht="15" x14ac:dyDescent="0.25">
      <c r="A12" s="7" t="s">
        <v>33</v>
      </c>
      <c r="B12" s="7" t="s">
        <v>10</v>
      </c>
      <c r="C12" s="39">
        <v>3</v>
      </c>
      <c r="D12" s="16"/>
    </row>
    <row r="13" spans="1:4" ht="15" x14ac:dyDescent="0.25">
      <c r="A13" s="7" t="s">
        <v>35</v>
      </c>
      <c r="B13" s="7" t="s">
        <v>1</v>
      </c>
      <c r="C13" s="39">
        <f>'Fahnenfläche und Gewicht'!C6*'Momente in Regelbetrieb'!C12*'Momente in Regelbetrieb'!C12/('Fahnenfläche und Gewicht'!C11^2)</f>
        <v>13.95</v>
      </c>
      <c r="D13" s="16"/>
    </row>
    <row r="14" spans="1:4" ht="15" x14ac:dyDescent="0.25">
      <c r="A14" s="7" t="s">
        <v>37</v>
      </c>
      <c r="B14" s="7" t="s">
        <v>1</v>
      </c>
      <c r="C14" s="40">
        <f>C5*C6*C12*C12*C7*0.5</f>
        <v>0.77499999999999991</v>
      </c>
      <c r="D14" s="16"/>
    </row>
    <row r="15" spans="1:4" ht="15" x14ac:dyDescent="0.25">
      <c r="A15" s="7" t="s">
        <v>34</v>
      </c>
      <c r="B15" s="7" t="s">
        <v>15</v>
      </c>
      <c r="C15" s="39">
        <f>C13*C8</f>
        <v>1.395</v>
      </c>
      <c r="D15" s="16"/>
    </row>
    <row r="16" spans="1:4" ht="15" x14ac:dyDescent="0.25">
      <c r="A16" s="7" t="s">
        <v>42</v>
      </c>
      <c r="B16" s="7" t="s">
        <v>15</v>
      </c>
      <c r="C16" s="39">
        <f>C14*C9</f>
        <v>1.3949999999999998</v>
      </c>
      <c r="D16" s="16"/>
    </row>
    <row r="17" spans="1:4" ht="15" x14ac:dyDescent="0.25">
      <c r="A17" s="7"/>
      <c r="B17" s="7"/>
      <c r="C17" s="34"/>
      <c r="D17" s="16"/>
    </row>
    <row r="18" spans="1:4" ht="15" x14ac:dyDescent="0.25">
      <c r="A18" s="7" t="s">
        <v>33</v>
      </c>
      <c r="B18" s="7" t="s">
        <v>10</v>
      </c>
      <c r="C18" s="39">
        <v>5</v>
      </c>
      <c r="D18" s="16"/>
    </row>
    <row r="19" spans="1:4" ht="15" x14ac:dyDescent="0.25">
      <c r="A19" s="7" t="s">
        <v>35</v>
      </c>
      <c r="B19" s="7" t="s">
        <v>1</v>
      </c>
      <c r="C19" s="39">
        <f>C13*C18*C18/(C12*C12)</f>
        <v>38.75</v>
      </c>
      <c r="D19" s="16"/>
    </row>
    <row r="20" spans="1:4" ht="15" x14ac:dyDescent="0.25">
      <c r="A20" s="7" t="s">
        <v>37</v>
      </c>
      <c r="B20" s="7" t="s">
        <v>1</v>
      </c>
      <c r="C20" s="40">
        <f>C5*C6*C18*C18*C7*0.5</f>
        <v>2.1527777777777772</v>
      </c>
      <c r="D20" s="16"/>
    </row>
    <row r="21" spans="1:4" ht="15" x14ac:dyDescent="0.25">
      <c r="A21" s="7" t="s">
        <v>34</v>
      </c>
      <c r="B21" s="7" t="s">
        <v>15</v>
      </c>
      <c r="C21" s="39">
        <f>C19*C8</f>
        <v>3.875</v>
      </c>
      <c r="D21" s="16"/>
    </row>
    <row r="22" spans="1:4" ht="15" x14ac:dyDescent="0.25">
      <c r="A22" s="7" t="s">
        <v>42</v>
      </c>
      <c r="B22" s="7" t="s">
        <v>15</v>
      </c>
      <c r="C22" s="39">
        <f>C20*C9</f>
        <v>3.8749999999999991</v>
      </c>
      <c r="D22" s="16"/>
    </row>
    <row r="23" spans="1:4" ht="15" x14ac:dyDescent="0.25">
      <c r="A23" s="7"/>
      <c r="B23" s="7"/>
      <c r="C23" s="35"/>
      <c r="D23" s="16"/>
    </row>
    <row r="24" spans="1:4" ht="15" x14ac:dyDescent="0.25">
      <c r="A24" s="7" t="s">
        <v>33</v>
      </c>
      <c r="B24" s="7" t="s">
        <v>10</v>
      </c>
      <c r="C24" s="39">
        <v>7</v>
      </c>
      <c r="D24" s="16"/>
    </row>
    <row r="25" spans="1:4" ht="15" x14ac:dyDescent="0.25">
      <c r="A25" s="7" t="s">
        <v>35</v>
      </c>
      <c r="B25" s="7" t="s">
        <v>1</v>
      </c>
      <c r="C25" s="39">
        <f>C13*C24*C24/(C12*C12)</f>
        <v>75.949999999999989</v>
      </c>
      <c r="D25" s="16"/>
    </row>
    <row r="26" spans="1:4" ht="15" x14ac:dyDescent="0.25">
      <c r="A26" s="7" t="s">
        <v>37</v>
      </c>
      <c r="B26" s="7" t="s">
        <v>1</v>
      </c>
      <c r="C26" s="40">
        <f>C5*C6*C24*C24*C7*0.5</f>
        <v>4.2194444444444423</v>
      </c>
      <c r="D26" s="16"/>
    </row>
    <row r="27" spans="1:4" ht="15" x14ac:dyDescent="0.25">
      <c r="A27" s="7" t="s">
        <v>34</v>
      </c>
      <c r="B27" s="7" t="s">
        <v>15</v>
      </c>
      <c r="C27" s="39">
        <f>C25*C8</f>
        <v>7.5949999999999989</v>
      </c>
      <c r="D27" s="16"/>
    </row>
    <row r="28" spans="1:4" ht="15" x14ac:dyDescent="0.25">
      <c r="A28" s="23" t="s">
        <v>42</v>
      </c>
      <c r="B28" s="23" t="s">
        <v>15</v>
      </c>
      <c r="C28" s="45">
        <f>C26*C9</f>
        <v>7.5949999999999962</v>
      </c>
      <c r="D28" s="16"/>
    </row>
    <row r="29" spans="1:4" ht="15.75" thickBot="1" x14ac:dyDescent="0.3">
      <c r="A29" s="12"/>
      <c r="B29" s="12"/>
      <c r="C29" s="12"/>
      <c r="D29" s="17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workbookViewId="0">
      <selection activeCell="D11" sqref="D11"/>
    </sheetView>
  </sheetViews>
  <sheetFormatPr baseColWidth="10" defaultColWidth="11.5703125" defaultRowHeight="12.75" x14ac:dyDescent="0.2"/>
  <cols>
    <col min="1" max="1" width="20.85546875" customWidth="1"/>
    <col min="2" max="2" width="10.5703125" customWidth="1"/>
    <col min="3" max="3" width="9.85546875" customWidth="1"/>
    <col min="4" max="5" width="12.42578125" bestFit="1" customWidth="1"/>
  </cols>
  <sheetData>
    <row r="1" spans="1:31" ht="20.25" x14ac:dyDescent="0.3">
      <c r="A1" s="47" t="s">
        <v>47</v>
      </c>
    </row>
    <row r="3" spans="1:31" x14ac:dyDescent="0.2">
      <c r="A3" t="s">
        <v>59</v>
      </c>
      <c r="B3">
        <v>20</v>
      </c>
    </row>
    <row r="4" spans="1:31" x14ac:dyDescent="0.2">
      <c r="A4" t="s">
        <v>52</v>
      </c>
      <c r="B4">
        <f>'Fahnenfläche und Gewicht'!C27/'Wirkliche Fahnenarmlänge'!B3</f>
        <v>0.04</v>
      </c>
    </row>
    <row r="5" spans="1:31" x14ac:dyDescent="0.2">
      <c r="A5" t="s">
        <v>54</v>
      </c>
      <c r="B5" s="49">
        <f>ATAN('Fahnenfläche und Gewicht'!C28*0.5*'Fahnenfläche und Gewicht'!C27^-1)*180/PI()</f>
        <v>22.345726088332277</v>
      </c>
    </row>
    <row r="6" spans="1:31" x14ac:dyDescent="0.2">
      <c r="A6" t="s">
        <v>55</v>
      </c>
      <c r="B6" s="52">
        <v>1.22</v>
      </c>
    </row>
    <row r="7" spans="1:31" x14ac:dyDescent="0.2">
      <c r="A7" t="s">
        <v>60</v>
      </c>
      <c r="B7">
        <f>SIN('Fahnenfläche und Gewicht'!C8*PI()/180)*PI()</f>
        <v>0.54553183926768356</v>
      </c>
    </row>
    <row r="9" spans="1:31" x14ac:dyDescent="0.2">
      <c r="A9" s="2" t="s">
        <v>48</v>
      </c>
      <c r="B9" s="2" t="s">
        <v>49</v>
      </c>
      <c r="C9" s="2" t="s">
        <v>50</v>
      </c>
      <c r="D9" s="2" t="s">
        <v>56</v>
      </c>
      <c r="E9" s="2" t="s">
        <v>51</v>
      </c>
    </row>
    <row r="10" spans="1:31" x14ac:dyDescent="0.2">
      <c r="A10" s="2">
        <v>0</v>
      </c>
      <c r="B10" s="50">
        <f t="shared" ref="B10:B30" si="0">TAN(AA9*PI()/180)*Z9*A10*2*Z9-AB9*Z9</f>
        <v>0</v>
      </c>
      <c r="C10" s="2">
        <f>B6+A10*Z9</f>
        <v>1.22</v>
      </c>
      <c r="D10" s="2">
        <f t="shared" ref="D10:D30" si="1">TAN(AE9*PI()/180)*PI()*AD9^2*AC9*0.5*B10</f>
        <v>0</v>
      </c>
      <c r="E10" s="2">
        <f>D10*C10</f>
        <v>0</v>
      </c>
      <c r="Z10">
        <f>'Fahnenfläche und Gewicht'!C27/'Wirkliche Fahnenarmlänge'!B3</f>
        <v>0.04</v>
      </c>
      <c r="AA10" s="48">
        <f>ATAN('Fahnenfläche und Gewicht'!C28*0.5*'Fahnenfläche und Gewicht'!C27^-1)*180/PI()</f>
        <v>22.345726088332277</v>
      </c>
      <c r="AB10">
        <f>Z10*TAN(AA10*PI()/180)</f>
        <v>1.6442500257085851E-2</v>
      </c>
      <c r="AC10">
        <f>'Fahnenfläche und Gewicht'!C12</f>
        <v>1.2</v>
      </c>
      <c r="AD10">
        <f>'Fahnenfläche und Gewicht'!C11</f>
        <v>10</v>
      </c>
      <c r="AE10">
        <f>'Fahnenfläche und Gewicht'!C8</f>
        <v>10</v>
      </c>
    </row>
    <row r="11" spans="1:31" x14ac:dyDescent="0.2">
      <c r="A11" s="2">
        <v>1</v>
      </c>
      <c r="B11" s="50">
        <f t="shared" si="0"/>
        <v>6.5770001028343404E-4</v>
      </c>
      <c r="C11" s="2">
        <f>B6+A11*Z10</f>
        <v>1.26</v>
      </c>
      <c r="D11" s="2">
        <f t="shared" si="1"/>
        <v>2.1859878450318112E-2</v>
      </c>
      <c r="E11" s="2">
        <f>D11*C11</f>
        <v>2.7543446847400822E-2</v>
      </c>
      <c r="Z11">
        <f>'Fahnenfläche und Gewicht'!C27/'Wirkliche Fahnenarmlänge'!B3</f>
        <v>0.04</v>
      </c>
      <c r="AA11">
        <f>ATAN('Fahnenfläche und Gewicht'!C28*0.5*'Fahnenfläche und Gewicht'!C27^-1)*180/PI()</f>
        <v>22.345726088332277</v>
      </c>
      <c r="AB11">
        <f t="shared" ref="AB11:AB42" si="2">Z11*TAN(AA11*PI()/180)</f>
        <v>1.6442500257085851E-2</v>
      </c>
      <c r="AC11">
        <v>1.2</v>
      </c>
      <c r="AD11">
        <v>10</v>
      </c>
      <c r="AE11">
        <v>10</v>
      </c>
    </row>
    <row r="12" spans="1:31" x14ac:dyDescent="0.2">
      <c r="A12" s="2">
        <v>2</v>
      </c>
      <c r="B12" s="50">
        <f t="shared" si="0"/>
        <v>1.9731000308503021E-3</v>
      </c>
      <c r="C12" s="2">
        <f t="shared" ref="C12:C30" si="3">C11+Z11</f>
        <v>1.3</v>
      </c>
      <c r="D12" s="2">
        <f t="shared" si="1"/>
        <v>6.5579635350954332E-2</v>
      </c>
      <c r="E12" s="2">
        <f t="shared" ref="E12:E20" si="4">D12*C12</f>
        <v>8.5253525956240639E-2</v>
      </c>
      <c r="Z12">
        <f>'Fahnenfläche und Gewicht'!C27/'Wirkliche Fahnenarmlänge'!B3</f>
        <v>0.04</v>
      </c>
      <c r="AA12">
        <f>ATAN('Fahnenfläche und Gewicht'!C28*0.5*'Fahnenfläche und Gewicht'!C27^-1)*180/PI()</f>
        <v>22.345726088332277</v>
      </c>
      <c r="AB12">
        <f t="shared" si="2"/>
        <v>1.6442500257085851E-2</v>
      </c>
      <c r="AC12">
        <v>1.2</v>
      </c>
      <c r="AD12">
        <v>10</v>
      </c>
      <c r="AE12">
        <v>10</v>
      </c>
    </row>
    <row r="13" spans="1:31" x14ac:dyDescent="0.2">
      <c r="A13" s="2">
        <v>3</v>
      </c>
      <c r="B13" s="50">
        <f t="shared" si="0"/>
        <v>3.2885000514171702E-3</v>
      </c>
      <c r="C13" s="2">
        <f t="shared" si="3"/>
        <v>1.34</v>
      </c>
      <c r="D13" s="2">
        <f t="shared" si="1"/>
        <v>0.10929939225159056</v>
      </c>
      <c r="E13" s="2">
        <f t="shared" si="4"/>
        <v>0.14646118561713137</v>
      </c>
      <c r="Z13">
        <f>'Fahnenfläche und Gewicht'!C27/'Wirkliche Fahnenarmlänge'!B3</f>
        <v>0.04</v>
      </c>
      <c r="AA13">
        <f>ATAN('Fahnenfläche und Gewicht'!C28*0.5*'Fahnenfläche und Gewicht'!C27^-1)*180/PI()</f>
        <v>22.345726088332277</v>
      </c>
      <c r="AB13">
        <f t="shared" si="2"/>
        <v>1.6442500257085851E-2</v>
      </c>
      <c r="AC13">
        <v>1.2</v>
      </c>
      <c r="AD13">
        <v>10</v>
      </c>
      <c r="AE13">
        <v>10</v>
      </c>
    </row>
    <row r="14" spans="1:31" x14ac:dyDescent="0.2">
      <c r="A14" s="2">
        <v>4</v>
      </c>
      <c r="B14" s="50">
        <f t="shared" si="0"/>
        <v>4.6039000719840378E-3</v>
      </c>
      <c r="C14" s="2">
        <f t="shared" si="3"/>
        <v>1.3800000000000001</v>
      </c>
      <c r="D14" s="2">
        <f t="shared" si="1"/>
        <v>0.15301914915222678</v>
      </c>
      <c r="E14" s="2">
        <f t="shared" si="4"/>
        <v>0.21116642583007297</v>
      </c>
      <c r="Z14">
        <f>'Fahnenfläche und Gewicht'!C27/'Wirkliche Fahnenarmlänge'!B3</f>
        <v>0.04</v>
      </c>
      <c r="AA14">
        <f>ATAN('Fahnenfläche und Gewicht'!C28*0.5*'Fahnenfläche und Gewicht'!C27^-1)*180/PI()</f>
        <v>22.345726088332277</v>
      </c>
      <c r="AB14">
        <f t="shared" si="2"/>
        <v>1.6442500257085851E-2</v>
      </c>
      <c r="AC14">
        <v>1.2</v>
      </c>
      <c r="AD14">
        <v>10</v>
      </c>
      <c r="AE14">
        <v>10</v>
      </c>
    </row>
    <row r="15" spans="1:31" x14ac:dyDescent="0.2">
      <c r="A15" s="2">
        <v>5</v>
      </c>
      <c r="B15" s="50">
        <f t="shared" si="0"/>
        <v>5.9193000925509068E-3</v>
      </c>
      <c r="C15" s="2">
        <f t="shared" si="3"/>
        <v>1.4200000000000002</v>
      </c>
      <c r="D15" s="2">
        <f t="shared" si="1"/>
        <v>0.19673890605286304</v>
      </c>
      <c r="E15" s="2">
        <f t="shared" si="4"/>
        <v>0.27936924659506557</v>
      </c>
      <c r="Z15">
        <f>'Fahnenfläche und Gewicht'!C27/'Wirkliche Fahnenarmlänge'!B3</f>
        <v>0.04</v>
      </c>
      <c r="AA15">
        <f>ATAN('Fahnenfläche und Gewicht'!C28*0.5*'Fahnenfläche und Gewicht'!C27^-1)*180/PI()</f>
        <v>22.345726088332277</v>
      </c>
      <c r="AB15">
        <f t="shared" si="2"/>
        <v>1.6442500257085851E-2</v>
      </c>
      <c r="AC15">
        <v>1.2</v>
      </c>
      <c r="AD15">
        <v>10</v>
      </c>
      <c r="AE15">
        <v>10</v>
      </c>
    </row>
    <row r="16" spans="1:31" x14ac:dyDescent="0.2">
      <c r="A16" s="2">
        <v>6</v>
      </c>
      <c r="B16" s="50">
        <f t="shared" si="0"/>
        <v>7.234700113117774E-3</v>
      </c>
      <c r="C16" s="2">
        <f t="shared" si="3"/>
        <v>1.4600000000000002</v>
      </c>
      <c r="D16" s="2">
        <f t="shared" si="1"/>
        <v>0.24045866295349921</v>
      </c>
      <c r="E16" s="2">
        <f t="shared" si="4"/>
        <v>0.35106964791210887</v>
      </c>
      <c r="Z16">
        <f>'Fahnenfläche und Gewicht'!C27/'Wirkliche Fahnenarmlänge'!B3</f>
        <v>0.04</v>
      </c>
      <c r="AA16">
        <f>ATAN('Fahnenfläche und Gewicht'!C28*0.5*'Fahnenfläche und Gewicht'!C27^-1)*180/PI()</f>
        <v>22.345726088332277</v>
      </c>
      <c r="AB16">
        <f t="shared" si="2"/>
        <v>1.6442500257085851E-2</v>
      </c>
      <c r="AC16">
        <v>1.2</v>
      </c>
      <c r="AD16">
        <v>10</v>
      </c>
      <c r="AE16">
        <v>10</v>
      </c>
    </row>
    <row r="17" spans="1:31" x14ac:dyDescent="0.2">
      <c r="A17" s="2">
        <v>7</v>
      </c>
      <c r="B17" s="50">
        <f t="shared" si="0"/>
        <v>8.5501001336846429E-3</v>
      </c>
      <c r="C17" s="2">
        <f t="shared" si="3"/>
        <v>1.5000000000000002</v>
      </c>
      <c r="D17" s="2">
        <f t="shared" si="1"/>
        <v>0.2841784198541355</v>
      </c>
      <c r="E17" s="2">
        <f t="shared" si="4"/>
        <v>0.42626762978120331</v>
      </c>
      <c r="Z17">
        <f>'Fahnenfläche und Gewicht'!C27/'Wirkliche Fahnenarmlänge'!B3</f>
        <v>0.04</v>
      </c>
      <c r="AA17">
        <f>ATAN('Fahnenfläche und Gewicht'!C28*0.5*'Fahnenfläche und Gewicht'!C27^-1)*180/PI()</f>
        <v>22.345726088332277</v>
      </c>
      <c r="AB17">
        <f t="shared" si="2"/>
        <v>1.6442500257085851E-2</v>
      </c>
      <c r="AC17">
        <v>1.2</v>
      </c>
      <c r="AD17">
        <v>10</v>
      </c>
      <c r="AE17">
        <v>10</v>
      </c>
    </row>
    <row r="18" spans="1:31" x14ac:dyDescent="0.2">
      <c r="A18" s="2">
        <v>8</v>
      </c>
      <c r="B18" s="50">
        <f t="shared" si="0"/>
        <v>9.8655001542515101E-3</v>
      </c>
      <c r="C18" s="2">
        <f t="shared" si="3"/>
        <v>1.5400000000000003</v>
      </c>
      <c r="D18" s="2">
        <f t="shared" si="1"/>
        <v>0.32789817675477168</v>
      </c>
      <c r="E18" s="2">
        <f t="shared" si="4"/>
        <v>0.50496319220234842</v>
      </c>
      <c r="Z18">
        <f>'Fahnenfläche und Gewicht'!C27/'Wirkliche Fahnenarmlänge'!B3</f>
        <v>0.04</v>
      </c>
      <c r="AA18">
        <f>ATAN('Fahnenfläche und Gewicht'!C28*0.5*'Fahnenfläche und Gewicht'!C27^-1)*180/PI()</f>
        <v>22.345726088332277</v>
      </c>
      <c r="AB18">
        <f t="shared" si="2"/>
        <v>1.6442500257085851E-2</v>
      </c>
      <c r="AC18">
        <v>1.2</v>
      </c>
      <c r="AD18">
        <v>10</v>
      </c>
      <c r="AE18">
        <v>10</v>
      </c>
    </row>
    <row r="19" spans="1:31" x14ac:dyDescent="0.2">
      <c r="A19" s="2">
        <v>9</v>
      </c>
      <c r="B19" s="50">
        <f t="shared" si="0"/>
        <v>1.1180900174818379E-2</v>
      </c>
      <c r="C19" s="2">
        <f t="shared" si="3"/>
        <v>1.5800000000000003</v>
      </c>
      <c r="D19" s="2">
        <f t="shared" si="1"/>
        <v>0.37161793365540791</v>
      </c>
      <c r="E19" s="2">
        <f t="shared" si="4"/>
        <v>0.58715633517554455</v>
      </c>
      <c r="Z19">
        <f>'Fahnenfläche und Gewicht'!C27/'Wirkliche Fahnenarmlänge'!B3</f>
        <v>0.04</v>
      </c>
      <c r="AA19">
        <f>ATAN('Fahnenfläche und Gewicht'!C28*0.5*'Fahnenfläche und Gewicht'!C27^-1)*180/PI()</f>
        <v>22.345726088332277</v>
      </c>
      <c r="AB19">
        <f t="shared" si="2"/>
        <v>1.6442500257085851E-2</v>
      </c>
      <c r="AC19">
        <v>1.2</v>
      </c>
      <c r="AD19">
        <v>10</v>
      </c>
      <c r="AE19">
        <v>10</v>
      </c>
    </row>
    <row r="20" spans="1:31" x14ac:dyDescent="0.2">
      <c r="A20" s="2">
        <v>10</v>
      </c>
      <c r="B20" s="50">
        <f t="shared" si="0"/>
        <v>1.2496300195385246E-2</v>
      </c>
      <c r="C20" s="2">
        <f t="shared" si="3"/>
        <v>1.6200000000000003</v>
      </c>
      <c r="D20" s="2">
        <f t="shared" si="1"/>
        <v>0.41533769055604414</v>
      </c>
      <c r="E20" s="2">
        <f t="shared" si="4"/>
        <v>0.67284705870079164</v>
      </c>
      <c r="Z20">
        <f>'Fahnenfläche und Gewicht'!C27/'Wirkliche Fahnenarmlänge'!B3</f>
        <v>0.04</v>
      </c>
      <c r="AA20">
        <f>ATAN('Fahnenfläche und Gewicht'!C28*0.5*'Fahnenfläche und Gewicht'!C27^-1)*180/PI()</f>
        <v>22.345726088332277</v>
      </c>
      <c r="AB20">
        <f t="shared" si="2"/>
        <v>1.6442500257085851E-2</v>
      </c>
      <c r="AC20">
        <v>1.2</v>
      </c>
      <c r="AD20">
        <v>10</v>
      </c>
      <c r="AE20">
        <v>10</v>
      </c>
    </row>
    <row r="21" spans="1:31" x14ac:dyDescent="0.2">
      <c r="A21" s="2">
        <v>11</v>
      </c>
      <c r="B21" s="50">
        <f t="shared" si="0"/>
        <v>1.3811700215952115E-2</v>
      </c>
      <c r="C21" s="2">
        <f t="shared" si="3"/>
        <v>1.6600000000000004</v>
      </c>
      <c r="D21" s="2">
        <f t="shared" si="1"/>
        <v>0.45905744745668037</v>
      </c>
      <c r="E21" s="2">
        <f t="shared" ref="E21:E30" si="5">D21*C21</f>
        <v>0.76203536277808959</v>
      </c>
      <c r="Z21">
        <f>'Fahnenfläche und Gewicht'!C27/'Wirkliche Fahnenarmlänge'!B3</f>
        <v>0.04</v>
      </c>
      <c r="AA21">
        <f>ATAN('Fahnenfläche und Gewicht'!C28*0.5*'Fahnenfläche und Gewicht'!C27^-1)*180/PI()</f>
        <v>22.345726088332277</v>
      </c>
      <c r="AB21">
        <f t="shared" si="2"/>
        <v>1.6442500257085851E-2</v>
      </c>
      <c r="AC21">
        <v>1.2</v>
      </c>
      <c r="AD21">
        <v>10</v>
      </c>
      <c r="AE21">
        <v>10</v>
      </c>
    </row>
    <row r="22" spans="1:31" x14ac:dyDescent="0.2">
      <c r="A22" s="2">
        <v>12</v>
      </c>
      <c r="B22" s="50">
        <f t="shared" si="0"/>
        <v>1.5127100236518982E-2</v>
      </c>
      <c r="C22" s="2">
        <f t="shared" si="3"/>
        <v>1.7000000000000004</v>
      </c>
      <c r="D22" s="2">
        <f t="shared" si="1"/>
        <v>0.50277720435731654</v>
      </c>
      <c r="E22" s="2">
        <f t="shared" si="5"/>
        <v>0.85472124740743838</v>
      </c>
      <c r="Z22">
        <f>'Fahnenfläche und Gewicht'!C27/'Wirkliche Fahnenarmlänge'!B3</f>
        <v>0.04</v>
      </c>
      <c r="AA22">
        <f>ATAN('Fahnenfläche und Gewicht'!C28*0.5*'Fahnenfläche und Gewicht'!C27^-1)*180/PI()</f>
        <v>22.345726088332277</v>
      </c>
      <c r="AB22">
        <f t="shared" si="2"/>
        <v>1.6442500257085851E-2</v>
      </c>
      <c r="AC22">
        <v>1.2</v>
      </c>
      <c r="AD22">
        <v>10</v>
      </c>
      <c r="AE22">
        <v>10</v>
      </c>
    </row>
    <row r="23" spans="1:31" x14ac:dyDescent="0.2">
      <c r="A23" s="2">
        <v>13</v>
      </c>
      <c r="B23" s="50">
        <f t="shared" si="0"/>
        <v>1.6442500257085851E-2</v>
      </c>
      <c r="C23" s="2">
        <f t="shared" si="3"/>
        <v>1.7400000000000004</v>
      </c>
      <c r="D23" s="2">
        <f t="shared" si="1"/>
        <v>0.54649696125795288</v>
      </c>
      <c r="E23" s="2">
        <f t="shared" si="5"/>
        <v>0.95090471258883824</v>
      </c>
      <c r="Z23">
        <f>'Fahnenfläche und Gewicht'!C27/'Wirkliche Fahnenarmlänge'!B3</f>
        <v>0.04</v>
      </c>
      <c r="AA23">
        <f>ATAN('Fahnenfläche und Gewicht'!C28*0.5*'Fahnenfläche und Gewicht'!C27^-1)*180/PI()</f>
        <v>22.345726088332277</v>
      </c>
      <c r="AB23">
        <f t="shared" si="2"/>
        <v>1.6442500257085851E-2</v>
      </c>
      <c r="AC23">
        <v>1.2</v>
      </c>
      <c r="AD23">
        <v>10</v>
      </c>
      <c r="AE23">
        <v>10</v>
      </c>
    </row>
    <row r="24" spans="1:31" x14ac:dyDescent="0.2">
      <c r="A24" s="2">
        <v>14</v>
      </c>
      <c r="B24" s="50">
        <f t="shared" si="0"/>
        <v>1.775790027765272E-2</v>
      </c>
      <c r="C24" s="2">
        <f t="shared" si="3"/>
        <v>1.7800000000000005</v>
      </c>
      <c r="D24" s="2">
        <f t="shared" si="1"/>
        <v>0.59021671815858912</v>
      </c>
      <c r="E24" s="2">
        <f t="shared" si="5"/>
        <v>1.0505857583222888</v>
      </c>
      <c r="Z24">
        <f>'Fahnenfläche und Gewicht'!C27/'Wirkliche Fahnenarmlänge'!B3</f>
        <v>0.04</v>
      </c>
      <c r="AA24">
        <f>ATAN('Fahnenfläche und Gewicht'!C28*0.5*'Fahnenfläche und Gewicht'!C27^-1)*180/PI()</f>
        <v>22.345726088332277</v>
      </c>
      <c r="AB24">
        <f t="shared" si="2"/>
        <v>1.6442500257085851E-2</v>
      </c>
      <c r="AC24">
        <v>1.2</v>
      </c>
      <c r="AD24">
        <v>10</v>
      </c>
      <c r="AE24">
        <v>10</v>
      </c>
    </row>
    <row r="25" spans="1:31" x14ac:dyDescent="0.2">
      <c r="A25" s="2">
        <v>15</v>
      </c>
      <c r="B25" s="50">
        <f t="shared" si="0"/>
        <v>1.9073300298219589E-2</v>
      </c>
      <c r="C25" s="2">
        <f t="shared" si="3"/>
        <v>1.8200000000000005</v>
      </c>
      <c r="D25" s="2">
        <f t="shared" si="1"/>
        <v>0.63393647505922535</v>
      </c>
      <c r="E25" s="2">
        <f t="shared" si="5"/>
        <v>1.1537643846077905</v>
      </c>
      <c r="Z25">
        <f>'Fahnenfläche und Gewicht'!C27/'Wirkliche Fahnenarmlänge'!B3</f>
        <v>0.04</v>
      </c>
      <c r="AA25">
        <f>ATAN('Fahnenfläche und Gewicht'!C28*0.5*'Fahnenfläche und Gewicht'!C27^-1)*180/PI()</f>
        <v>22.345726088332277</v>
      </c>
      <c r="AB25">
        <f t="shared" si="2"/>
        <v>1.6442500257085851E-2</v>
      </c>
      <c r="AC25">
        <v>1.2</v>
      </c>
      <c r="AD25">
        <v>10</v>
      </c>
      <c r="AE25">
        <v>10</v>
      </c>
    </row>
    <row r="26" spans="1:31" x14ac:dyDescent="0.2">
      <c r="A26" s="2">
        <v>16</v>
      </c>
      <c r="B26" s="50">
        <f t="shared" si="0"/>
        <v>2.0388700318786455E-2</v>
      </c>
      <c r="C26" s="2">
        <f t="shared" si="3"/>
        <v>1.8600000000000005</v>
      </c>
      <c r="D26" s="2">
        <f t="shared" si="1"/>
        <v>0.67765623195986147</v>
      </c>
      <c r="E26" s="2">
        <f t="shared" si="5"/>
        <v>1.2604405914453427</v>
      </c>
      <c r="Z26">
        <f>'Fahnenfläche und Gewicht'!C27/'Wirkliche Fahnenarmlänge'!B3</f>
        <v>0.04</v>
      </c>
      <c r="AA26">
        <f>ATAN('Fahnenfläche und Gewicht'!C28*0.5*'Fahnenfläche und Gewicht'!C27^-1)*180/PI()</f>
        <v>22.345726088332277</v>
      </c>
      <c r="AB26">
        <f t="shared" si="2"/>
        <v>1.6442500257085851E-2</v>
      </c>
      <c r="AC26">
        <v>1.2</v>
      </c>
      <c r="AD26">
        <v>10</v>
      </c>
      <c r="AE26">
        <v>10</v>
      </c>
    </row>
    <row r="27" spans="1:31" x14ac:dyDescent="0.2">
      <c r="A27" s="2">
        <v>17</v>
      </c>
      <c r="B27" s="50">
        <f t="shared" si="0"/>
        <v>2.170410033935332E-2</v>
      </c>
      <c r="C27" s="2">
        <f t="shared" si="3"/>
        <v>1.9000000000000006</v>
      </c>
      <c r="D27" s="2">
        <f t="shared" si="1"/>
        <v>0.72137598886049759</v>
      </c>
      <c r="E27" s="2">
        <f t="shared" si="5"/>
        <v>1.3706143788349459</v>
      </c>
      <c r="Z27">
        <f>'Fahnenfläche und Gewicht'!C27/'Wirkliche Fahnenarmlänge'!B3</f>
        <v>0.04</v>
      </c>
      <c r="AA27">
        <f>ATAN('Fahnenfläche und Gewicht'!C28*0.5*'Fahnenfläche und Gewicht'!C27^-1)*180/PI()</f>
        <v>22.345726088332277</v>
      </c>
      <c r="AB27">
        <f t="shared" si="2"/>
        <v>1.6442500257085851E-2</v>
      </c>
      <c r="AC27">
        <v>1.2</v>
      </c>
      <c r="AD27">
        <v>10</v>
      </c>
      <c r="AE27">
        <v>10</v>
      </c>
    </row>
    <row r="28" spans="1:31" x14ac:dyDescent="0.2">
      <c r="A28" s="2">
        <v>18</v>
      </c>
      <c r="B28" s="50">
        <f t="shared" si="0"/>
        <v>2.3019500359920193E-2</v>
      </c>
      <c r="C28" s="2">
        <f t="shared" si="3"/>
        <v>1.9400000000000006</v>
      </c>
      <c r="D28" s="2">
        <f t="shared" si="1"/>
        <v>0.76509574576113404</v>
      </c>
      <c r="E28" s="2">
        <f t="shared" si="5"/>
        <v>1.4842857467766004</v>
      </c>
      <c r="Z28">
        <f>'Fahnenfläche und Gewicht'!C27/'Wirkliche Fahnenarmlänge'!B3</f>
        <v>0.04</v>
      </c>
      <c r="AA28">
        <f>ATAN('Fahnenfläche und Gewicht'!C28*0.5*'Fahnenfläche und Gewicht'!C27^-1)*180/PI()</f>
        <v>22.345726088332277</v>
      </c>
      <c r="AB28">
        <f t="shared" si="2"/>
        <v>1.6442500257085851E-2</v>
      </c>
      <c r="AC28">
        <v>1.2</v>
      </c>
      <c r="AD28">
        <v>10</v>
      </c>
      <c r="AE28">
        <v>10</v>
      </c>
    </row>
    <row r="29" spans="1:31" x14ac:dyDescent="0.2">
      <c r="A29" s="2">
        <v>19</v>
      </c>
      <c r="B29" s="50">
        <f t="shared" si="0"/>
        <v>2.4334900380487062E-2</v>
      </c>
      <c r="C29" s="2">
        <f t="shared" si="3"/>
        <v>1.9800000000000006</v>
      </c>
      <c r="D29" s="2">
        <f t="shared" si="1"/>
        <v>0.80881550266177027</v>
      </c>
      <c r="E29" s="2">
        <f t="shared" si="5"/>
        <v>1.6014546952703057</v>
      </c>
      <c r="Z29">
        <f>'Fahnenfläche und Gewicht'!C27/'Wirkliche Fahnenarmlänge'!B3</f>
        <v>0.04</v>
      </c>
      <c r="AA29">
        <f>ATAN('Fahnenfläche und Gewicht'!C28*0.5*'Fahnenfläche und Gewicht'!C27^-1)*180/PI()</f>
        <v>22.345726088332277</v>
      </c>
      <c r="AB29">
        <f t="shared" si="2"/>
        <v>1.6442500257085851E-2</v>
      </c>
      <c r="AC29">
        <v>1.2</v>
      </c>
      <c r="AD29">
        <v>10</v>
      </c>
      <c r="AE29">
        <v>10</v>
      </c>
    </row>
    <row r="30" spans="1:31" x14ac:dyDescent="0.2">
      <c r="A30" s="2">
        <v>20</v>
      </c>
      <c r="B30" s="50">
        <f t="shared" si="0"/>
        <v>2.5650300401053927E-2</v>
      </c>
      <c r="C30" s="2">
        <f t="shared" si="3"/>
        <v>2.0200000000000005</v>
      </c>
      <c r="D30" s="2">
        <f t="shared" si="1"/>
        <v>0.85253525956240639</v>
      </c>
      <c r="E30" s="2">
        <f t="shared" si="5"/>
        <v>1.7221212243160613</v>
      </c>
      <c r="Z30">
        <f>'Fahnenfläche und Gewicht'!C27/'Wirkliche Fahnenarmlänge'!B3</f>
        <v>0.04</v>
      </c>
      <c r="AA30">
        <f>ATAN('Fahnenfläche und Gewicht'!C28*0.5*'Fahnenfläche und Gewicht'!C27^-1)*180/PI()</f>
        <v>22.345726088332277</v>
      </c>
      <c r="AB30">
        <f t="shared" si="2"/>
        <v>1.6442500257085851E-2</v>
      </c>
      <c r="AC30">
        <v>1.2</v>
      </c>
      <c r="AD30">
        <v>10</v>
      </c>
      <c r="AE30">
        <v>10</v>
      </c>
    </row>
    <row r="31" spans="1:31" x14ac:dyDescent="0.2">
      <c r="A31" s="2"/>
      <c r="B31" s="2"/>
      <c r="C31" s="2"/>
      <c r="D31" s="2"/>
      <c r="E31" s="2"/>
      <c r="Z31">
        <f>'Fahnenfläche und Gewicht'!C27/'Wirkliche Fahnenarmlänge'!B3</f>
        <v>0.04</v>
      </c>
      <c r="AA31">
        <f>ATAN('Fahnenfläche und Gewicht'!C28*0.5*'Fahnenfläche und Gewicht'!C27^-1)*180/PI()</f>
        <v>22.345726088332277</v>
      </c>
      <c r="AB31">
        <f t="shared" si="2"/>
        <v>1.6442500257085851E-2</v>
      </c>
      <c r="AC31">
        <v>1.2</v>
      </c>
      <c r="AD31">
        <v>10</v>
      </c>
      <c r="AE31">
        <v>10</v>
      </c>
    </row>
    <row r="32" spans="1:31" x14ac:dyDescent="0.2">
      <c r="A32" s="2" t="s">
        <v>57</v>
      </c>
      <c r="B32" s="50">
        <f>SUM(B11:B30)</f>
        <v>0.26308000411337362</v>
      </c>
      <c r="C32" s="2"/>
      <c r="D32" s="2"/>
      <c r="E32" s="53">
        <f>SUM(E11:E30)</f>
        <v>15.503025796965609</v>
      </c>
      <c r="Z32">
        <f>'Fahnenfläche und Gewicht'!C27/'Wirkliche Fahnenarmlänge'!B3</f>
        <v>0.04</v>
      </c>
      <c r="AA32">
        <f>ATAN('Fahnenfläche und Gewicht'!C28*0.5*'Fahnenfläche und Gewicht'!C27^-1)*180/PI()</f>
        <v>22.345726088332277</v>
      </c>
      <c r="AB32">
        <f t="shared" si="2"/>
        <v>1.6442500257085851E-2</v>
      </c>
      <c r="AC32">
        <v>1.2</v>
      </c>
      <c r="AD32">
        <v>10</v>
      </c>
      <c r="AE32">
        <v>10</v>
      </c>
    </row>
    <row r="33" spans="1:31" x14ac:dyDescent="0.2">
      <c r="A33" s="2" t="s">
        <v>53</v>
      </c>
      <c r="B33" s="2"/>
      <c r="C33" s="51" t="s">
        <v>58</v>
      </c>
      <c r="E33" s="2">
        <f>'Fahnenfläche und Gewicht'!C21</f>
        <v>15.5</v>
      </c>
      <c r="Z33">
        <f>'Fahnenfläche und Gewicht'!C27/'Wirkliche Fahnenarmlänge'!B3</f>
        <v>0.04</v>
      </c>
      <c r="AA33">
        <f>ATAN('Fahnenfläche und Gewicht'!C28*0.5*'Fahnenfläche und Gewicht'!C27^-1)*180/PI()</f>
        <v>22.345726088332277</v>
      </c>
      <c r="AB33">
        <f t="shared" si="2"/>
        <v>1.6442500257085851E-2</v>
      </c>
      <c r="AC33">
        <v>1.2</v>
      </c>
      <c r="AD33">
        <v>10</v>
      </c>
      <c r="AE33">
        <v>10</v>
      </c>
    </row>
    <row r="34" spans="1:31" x14ac:dyDescent="0.2">
      <c r="Z34">
        <f>'Fahnenfläche und Gewicht'!C27/'Wirkliche Fahnenarmlänge'!B3</f>
        <v>0.04</v>
      </c>
      <c r="AA34">
        <f>ATAN('Fahnenfläche und Gewicht'!C28*0.5*'Fahnenfläche und Gewicht'!C27^-1)*180/PI()</f>
        <v>22.345726088332277</v>
      </c>
      <c r="AB34">
        <f t="shared" si="2"/>
        <v>1.6442500257085851E-2</v>
      </c>
      <c r="AC34">
        <v>1.2</v>
      </c>
      <c r="AD34">
        <v>10</v>
      </c>
      <c r="AE34">
        <v>10</v>
      </c>
    </row>
    <row r="35" spans="1:31" x14ac:dyDescent="0.2">
      <c r="Z35">
        <f>'Fahnenfläche und Gewicht'!C27/'Wirkliche Fahnenarmlänge'!B3</f>
        <v>0.04</v>
      </c>
      <c r="AA35">
        <f>ATAN('Fahnenfläche und Gewicht'!C28*0.5*'Fahnenfläche und Gewicht'!C27^-1)*180/PI()</f>
        <v>22.345726088332277</v>
      </c>
      <c r="AB35">
        <f t="shared" si="2"/>
        <v>1.6442500257085851E-2</v>
      </c>
      <c r="AC35">
        <v>1.2</v>
      </c>
      <c r="AD35">
        <v>10</v>
      </c>
      <c r="AE35">
        <v>10</v>
      </c>
    </row>
    <row r="36" spans="1:31" x14ac:dyDescent="0.2">
      <c r="Z36">
        <f>'Fahnenfläche und Gewicht'!C27/'Wirkliche Fahnenarmlänge'!B3</f>
        <v>0.04</v>
      </c>
      <c r="AA36">
        <f>ATAN('Fahnenfläche und Gewicht'!C28*0.5*'Fahnenfläche und Gewicht'!C27^-1)*180/PI()</f>
        <v>22.345726088332277</v>
      </c>
      <c r="AB36">
        <f t="shared" si="2"/>
        <v>1.6442500257085851E-2</v>
      </c>
      <c r="AC36">
        <v>1.2</v>
      </c>
      <c r="AD36">
        <v>10</v>
      </c>
      <c r="AE36">
        <v>10</v>
      </c>
    </row>
    <row r="37" spans="1:31" x14ac:dyDescent="0.2">
      <c r="Z37">
        <f>'Fahnenfläche und Gewicht'!C27/'Wirkliche Fahnenarmlänge'!B3</f>
        <v>0.04</v>
      </c>
      <c r="AA37">
        <f>ATAN('Fahnenfläche und Gewicht'!C28*0.5*'Fahnenfläche und Gewicht'!C27^-1)*180/PI()</f>
        <v>22.345726088332277</v>
      </c>
      <c r="AB37">
        <f t="shared" si="2"/>
        <v>1.6442500257085851E-2</v>
      </c>
      <c r="AC37">
        <v>1.2</v>
      </c>
      <c r="AD37">
        <v>10</v>
      </c>
      <c r="AE37">
        <v>10</v>
      </c>
    </row>
    <row r="38" spans="1:31" x14ac:dyDescent="0.2">
      <c r="Z38">
        <f>'Fahnenfläche und Gewicht'!C27/'Wirkliche Fahnenarmlänge'!B3</f>
        <v>0.04</v>
      </c>
      <c r="AA38">
        <f>ATAN('Fahnenfläche und Gewicht'!C28*0.5*'Fahnenfläche und Gewicht'!C27^-1)*180/PI()</f>
        <v>22.345726088332277</v>
      </c>
      <c r="AB38">
        <f t="shared" si="2"/>
        <v>1.6442500257085851E-2</v>
      </c>
      <c r="AC38">
        <v>1.2</v>
      </c>
      <c r="AD38">
        <v>10</v>
      </c>
      <c r="AE38">
        <v>10</v>
      </c>
    </row>
    <row r="39" spans="1:31" x14ac:dyDescent="0.2">
      <c r="Z39">
        <f>'Fahnenfläche und Gewicht'!C27/'Wirkliche Fahnenarmlänge'!B3</f>
        <v>0.04</v>
      </c>
      <c r="AA39">
        <f>ATAN('Fahnenfläche und Gewicht'!C28*0.5*'Fahnenfläche und Gewicht'!C27^-1)*180/PI()</f>
        <v>22.345726088332277</v>
      </c>
      <c r="AB39">
        <f t="shared" si="2"/>
        <v>1.6442500257085851E-2</v>
      </c>
      <c r="AC39">
        <v>1.2</v>
      </c>
      <c r="AD39">
        <v>10</v>
      </c>
      <c r="AE39">
        <v>10</v>
      </c>
    </row>
    <row r="40" spans="1:31" x14ac:dyDescent="0.2">
      <c r="Z40">
        <f>'Fahnenfläche und Gewicht'!C27/'Wirkliche Fahnenarmlänge'!B3</f>
        <v>0.04</v>
      </c>
      <c r="AA40">
        <f>ATAN('Fahnenfläche und Gewicht'!C28*0.5*'Fahnenfläche und Gewicht'!C27^-1)*180/PI()</f>
        <v>22.345726088332277</v>
      </c>
      <c r="AB40">
        <f t="shared" si="2"/>
        <v>1.6442500257085851E-2</v>
      </c>
      <c r="AC40">
        <v>1.2</v>
      </c>
      <c r="AD40">
        <v>10</v>
      </c>
      <c r="AE40">
        <v>10</v>
      </c>
    </row>
    <row r="41" spans="1:31" x14ac:dyDescent="0.2">
      <c r="Z41">
        <f>'Fahnenfläche und Gewicht'!C27/'Wirkliche Fahnenarmlänge'!B3</f>
        <v>0.04</v>
      </c>
      <c r="AA41">
        <f>ATAN('Fahnenfläche und Gewicht'!C28*0.5*'Fahnenfläche und Gewicht'!C27^-1)*180/PI()</f>
        <v>22.345726088332277</v>
      </c>
      <c r="AB41">
        <f t="shared" si="2"/>
        <v>1.6442500257085851E-2</v>
      </c>
      <c r="AC41">
        <v>1.2</v>
      </c>
      <c r="AD41">
        <v>10</v>
      </c>
      <c r="AE41">
        <v>10</v>
      </c>
    </row>
    <row r="42" spans="1:31" x14ac:dyDescent="0.2">
      <c r="Z42">
        <f>'Fahnenfläche und Gewicht'!C27/'Wirkliche Fahnenarmlänge'!B3</f>
        <v>0.04</v>
      </c>
      <c r="AA42">
        <f>ATAN('Fahnenfläche und Gewicht'!C28*0.5*'Fahnenfläche und Gewicht'!C27^-1)*180/PI()</f>
        <v>22.345726088332277</v>
      </c>
      <c r="AB42">
        <f t="shared" si="2"/>
        <v>1.6442500257085851E-2</v>
      </c>
      <c r="AC42">
        <v>1.2</v>
      </c>
      <c r="AD42">
        <v>10</v>
      </c>
      <c r="AE42">
        <v>10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Fahnenfläche und Gewicht</vt:lpstr>
      <vt:lpstr>Momente in Regelbetrieb</vt:lpstr>
      <vt:lpstr>Wirkliche Fahnenarmlänge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2012-10-06T15:45:09Z</dcterms:created>
  <dcterms:modified xsi:type="dcterms:W3CDTF">2012-10-16T17:11:15Z</dcterms:modified>
</cp:coreProperties>
</file>