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6380" windowHeight="8190" tabRatio="358"/>
  </bookViews>
  <sheets>
    <sheet name="Fahnenfläche und Gewicht" sheetId="1" r:id="rId1"/>
    <sheet name="Momente in Regelbetrieb" sheetId="2" r:id="rId2"/>
    <sheet name="Wirkliche Fahnenarmlänge" sheetId="3" r:id="rId3"/>
  </sheets>
  <calcPr calcId="145621"/>
</workbook>
</file>

<file path=xl/calcChain.xml><?xml version="1.0" encoding="utf-8"?>
<calcChain xmlns="http://schemas.openxmlformats.org/spreadsheetml/2006/main">
  <c r="C10" i="1" l="1"/>
  <c r="C17" i="1"/>
  <c r="C18" i="1" s="1"/>
  <c r="C19" i="1" l="1"/>
  <c r="C10" i="2"/>
  <c r="AC10" i="3" l="1"/>
  <c r="AC11" i="3" s="1"/>
  <c r="AC12" i="3" s="1"/>
  <c r="AC13" i="3" s="1"/>
  <c r="AC14" i="3" s="1"/>
  <c r="AC15" i="3" s="1"/>
  <c r="AC16" i="3" s="1"/>
  <c r="AC17" i="3" s="1"/>
  <c r="AC18" i="3" s="1"/>
  <c r="AC19" i="3" s="1"/>
  <c r="AC20" i="3" s="1"/>
  <c r="AC21" i="3" s="1"/>
  <c r="AC22" i="3" s="1"/>
  <c r="AC23" i="3" s="1"/>
  <c r="AC24" i="3" s="1"/>
  <c r="AC25" i="3" s="1"/>
  <c r="AC26" i="3" s="1"/>
  <c r="AC27" i="3" s="1"/>
  <c r="AC28" i="3" s="1"/>
  <c r="AC29" i="3" s="1"/>
  <c r="AC30" i="3" s="1"/>
  <c r="AC31" i="3" s="1"/>
  <c r="AC32" i="3" s="1"/>
  <c r="AC33" i="3" s="1"/>
  <c r="AC34" i="3" s="1"/>
  <c r="AC35" i="3" s="1"/>
  <c r="AC36" i="3" s="1"/>
  <c r="AC37" i="3" s="1"/>
  <c r="AC38" i="3" s="1"/>
  <c r="AC39" i="3" s="1"/>
  <c r="AC40" i="3" s="1"/>
  <c r="AC41" i="3" s="1"/>
  <c r="AC42" i="3" s="1"/>
  <c r="B7" i="3"/>
  <c r="AF10" i="3" s="1"/>
  <c r="B4" i="3"/>
  <c r="C6" i="2"/>
  <c r="AF11" i="3" l="1"/>
  <c r="C10" i="3"/>
  <c r="B10" i="3"/>
  <c r="D10" i="3" s="1"/>
  <c r="AF12" i="3" l="1"/>
  <c r="E10" i="3"/>
  <c r="AE10" i="3"/>
  <c r="AE11" i="3" s="1"/>
  <c r="AE12" i="3" s="1"/>
  <c r="AE13" i="3" s="1"/>
  <c r="AE14" i="3" s="1"/>
  <c r="AE15" i="3" s="1"/>
  <c r="AE16" i="3" s="1"/>
  <c r="AE17" i="3" s="1"/>
  <c r="AE18" i="3" s="1"/>
  <c r="AE19" i="3" s="1"/>
  <c r="AE20" i="3" s="1"/>
  <c r="AE21" i="3" s="1"/>
  <c r="AE22" i="3" s="1"/>
  <c r="AE23" i="3" s="1"/>
  <c r="AE24" i="3" s="1"/>
  <c r="AE25" i="3" s="1"/>
  <c r="AE26" i="3" s="1"/>
  <c r="AE27" i="3" s="1"/>
  <c r="AE28" i="3" s="1"/>
  <c r="AE29" i="3" s="1"/>
  <c r="AE30" i="3" s="1"/>
  <c r="AE31" i="3" s="1"/>
  <c r="AE32" i="3" s="1"/>
  <c r="AE33" i="3" s="1"/>
  <c r="AE34" i="3" s="1"/>
  <c r="AE35" i="3" s="1"/>
  <c r="AE36" i="3" s="1"/>
  <c r="AE37" i="3" s="1"/>
  <c r="AE38" i="3" s="1"/>
  <c r="AE39" i="3" s="1"/>
  <c r="AE40" i="3" s="1"/>
  <c r="AE41" i="3" s="1"/>
  <c r="AE42" i="3" s="1"/>
  <c r="AD10" i="3"/>
  <c r="Z38" i="3"/>
  <c r="Z42" i="3"/>
  <c r="Z41" i="3"/>
  <c r="Z40" i="3"/>
  <c r="Z39" i="3"/>
  <c r="Z37" i="3"/>
  <c r="Z36" i="3"/>
  <c r="Z35" i="3"/>
  <c r="Z34" i="3"/>
  <c r="Z33" i="3"/>
  <c r="Z32" i="3"/>
  <c r="Z31" i="3"/>
  <c r="Z30" i="3"/>
  <c r="Z29" i="3"/>
  <c r="Z28" i="3"/>
  <c r="Z27" i="3"/>
  <c r="Z26" i="3"/>
  <c r="Z25" i="3"/>
  <c r="Z24" i="3"/>
  <c r="Z23" i="3"/>
  <c r="Z22" i="3"/>
  <c r="Z20" i="3"/>
  <c r="Z21" i="3"/>
  <c r="Z19" i="3"/>
  <c r="Z18" i="3"/>
  <c r="Z17" i="3"/>
  <c r="Z16" i="3"/>
  <c r="Z15" i="3"/>
  <c r="Z14" i="3"/>
  <c r="Z13" i="3"/>
  <c r="Z12" i="3"/>
  <c r="Z11" i="3"/>
  <c r="Z10" i="3"/>
  <c r="AD11" i="3" l="1"/>
  <c r="AF13" i="3"/>
  <c r="C11" i="3"/>
  <c r="C12" i="3" s="1"/>
  <c r="C13" i="3" s="1"/>
  <c r="C14" i="3" s="1"/>
  <c r="C15" i="3" s="1"/>
  <c r="C16" i="3" s="1"/>
  <c r="C17" i="3" s="1"/>
  <c r="C18" i="3" s="1"/>
  <c r="C19" i="3" s="1"/>
  <c r="C20" i="3" s="1"/>
  <c r="C21" i="3" s="1"/>
  <c r="C22" i="3" s="1"/>
  <c r="C23" i="3" s="1"/>
  <c r="C24" i="3" s="1"/>
  <c r="C25" i="3" s="1"/>
  <c r="C26" i="3" s="1"/>
  <c r="C27" i="3" s="1"/>
  <c r="C28" i="3" s="1"/>
  <c r="C29" i="3" s="1"/>
  <c r="C30" i="3" s="1"/>
  <c r="AF14" i="3" l="1"/>
  <c r="AD12" i="3"/>
  <c r="C14" i="2"/>
  <c r="C26" i="2" s="1"/>
  <c r="C9" i="2"/>
  <c r="C8" i="2"/>
  <c r="C7" i="2"/>
  <c r="AD13" i="3" l="1"/>
  <c r="E33" i="3"/>
  <c r="AF15" i="3"/>
  <c r="C28" i="2"/>
  <c r="C16" i="2"/>
  <c r="C20" i="2"/>
  <c r="C22" i="2" s="1"/>
  <c r="AD14" i="3" l="1"/>
  <c r="AF16" i="3"/>
  <c r="AF17" i="3" l="1"/>
  <c r="AD15" i="3"/>
  <c r="AD16" i="3" l="1"/>
  <c r="AF18" i="3"/>
  <c r="AF19" i="3" l="1"/>
  <c r="AD17" i="3"/>
  <c r="AF20" i="3" l="1"/>
  <c r="AD18" i="3"/>
  <c r="AF21" i="3" l="1"/>
  <c r="AD19" i="3"/>
  <c r="AD20" i="3" l="1"/>
  <c r="AF22" i="3"/>
  <c r="AF23" i="3" l="1"/>
  <c r="AD21" i="3"/>
  <c r="AD22" i="3" l="1"/>
  <c r="AF24" i="3"/>
  <c r="AF25" i="3" l="1"/>
  <c r="AD23" i="3"/>
  <c r="AD24" i="3" l="1"/>
  <c r="AF26" i="3"/>
  <c r="AF27" i="3" l="1"/>
  <c r="AD25" i="3"/>
  <c r="AD26" i="3" l="1"/>
  <c r="AF28" i="3"/>
  <c r="AF29" i="3" l="1"/>
  <c r="AD27" i="3"/>
  <c r="AD28" i="3" l="1"/>
  <c r="AF30" i="3"/>
  <c r="AF31" i="3" s="1"/>
  <c r="AF32" i="3" s="1"/>
  <c r="AF33" i="3" s="1"/>
  <c r="AF34" i="3" s="1"/>
  <c r="AF35" i="3" s="1"/>
  <c r="AF36" i="3" s="1"/>
  <c r="AF37" i="3" s="1"/>
  <c r="AF38" i="3" s="1"/>
  <c r="AF39" i="3" s="1"/>
  <c r="AF40" i="3" s="1"/>
  <c r="AF41" i="3" s="1"/>
  <c r="AF42" i="3" s="1"/>
  <c r="AD29" i="3" l="1"/>
  <c r="AD30" i="3" l="1"/>
  <c r="AD31" i="3" s="1"/>
  <c r="AD32" i="3" s="1"/>
  <c r="AD33" i="3" s="1"/>
  <c r="AD34" i="3" s="1"/>
  <c r="AD35" i="3" s="1"/>
  <c r="AD36" i="3" s="1"/>
  <c r="AD37" i="3" s="1"/>
  <c r="AD38" i="3" s="1"/>
  <c r="AD39" i="3" s="1"/>
  <c r="AD40" i="3" s="1"/>
  <c r="AD41" i="3" s="1"/>
  <c r="AD42" i="3" s="1"/>
  <c r="C5" i="2"/>
  <c r="C15" i="2" s="1"/>
  <c r="C17" i="2" s="1"/>
  <c r="C27" i="2" l="1"/>
  <c r="C29" i="2" s="1"/>
  <c r="AA41" i="3"/>
  <c r="AB41" i="3" s="1"/>
  <c r="AA28" i="3"/>
  <c r="AA26" i="3"/>
  <c r="C21" i="2"/>
  <c r="C23" i="2" s="1"/>
  <c r="AA33" i="3"/>
  <c r="AB33" i="3" s="1"/>
  <c r="AA32" i="3"/>
  <c r="AB32" i="3" s="1"/>
  <c r="B5" i="3"/>
  <c r="AA17" i="3"/>
  <c r="AA22" i="3"/>
  <c r="AA11" i="3"/>
  <c r="AA38" i="3"/>
  <c r="AB38" i="3" s="1"/>
  <c r="AA24" i="3"/>
  <c r="AA36" i="3"/>
  <c r="AB36" i="3" s="1"/>
  <c r="AA23" i="3"/>
  <c r="AA29" i="3"/>
  <c r="AA42" i="3"/>
  <c r="AB42" i="3" s="1"/>
  <c r="AA10" i="3"/>
  <c r="AA27" i="3"/>
  <c r="AA34" i="3"/>
  <c r="AB34" i="3" s="1"/>
  <c r="AA14" i="3"/>
  <c r="AA30" i="3"/>
  <c r="AB30" i="3" s="1"/>
  <c r="AA18" i="3"/>
  <c r="AA12" i="3"/>
  <c r="AA37" i="3"/>
  <c r="AB37" i="3" s="1"/>
  <c r="AA40" i="3"/>
  <c r="AB40" i="3" s="1"/>
  <c r="AA16" i="3"/>
  <c r="AA39" i="3"/>
  <c r="AB39" i="3" s="1"/>
  <c r="AA15" i="3"/>
  <c r="AA21" i="3"/>
  <c r="AA25" i="3"/>
  <c r="AA35" i="3"/>
  <c r="AB35" i="3" s="1"/>
  <c r="AA13" i="3"/>
  <c r="AA20" i="3"/>
  <c r="AA31" i="3"/>
  <c r="AB31" i="3" s="1"/>
  <c r="AA19" i="3"/>
  <c r="AB25" i="3" l="1"/>
  <c r="B26" i="3" s="1"/>
  <c r="D26" i="3" s="1"/>
  <c r="E26" i="3" s="1"/>
  <c r="AB13" i="3"/>
  <c r="B14" i="3" s="1"/>
  <c r="D14" i="3" s="1"/>
  <c r="E14" i="3" s="1"/>
  <c r="AB17" i="3"/>
  <c r="B18" i="3"/>
  <c r="D18" i="3" s="1"/>
  <c r="E18" i="3" s="1"/>
  <c r="AB29" i="3"/>
  <c r="B30" i="3" s="1"/>
  <c r="D30" i="3" s="1"/>
  <c r="E30" i="3" s="1"/>
  <c r="AB18" i="3"/>
  <c r="B19" i="3"/>
  <c r="D19" i="3" s="1"/>
  <c r="E19" i="3" s="1"/>
  <c r="AB14" i="3"/>
  <c r="B15" i="3" s="1"/>
  <c r="D15" i="3" s="1"/>
  <c r="E15" i="3" s="1"/>
  <c r="AB26" i="3"/>
  <c r="B27" i="3" s="1"/>
  <c r="D27" i="3" s="1"/>
  <c r="E27" i="3" s="1"/>
  <c r="AB12" i="3"/>
  <c r="B13" i="3" s="1"/>
  <c r="D13" i="3" s="1"/>
  <c r="E13" i="3" s="1"/>
  <c r="AB19" i="3"/>
  <c r="B20" i="3"/>
  <c r="D20" i="3" s="1"/>
  <c r="E20" i="3" s="1"/>
  <c r="AB16" i="3"/>
  <c r="B17" i="3" s="1"/>
  <c r="D17" i="3" s="1"/>
  <c r="E17" i="3" s="1"/>
  <c r="AB27" i="3"/>
  <c r="B28" i="3" s="1"/>
  <c r="D28" i="3" s="1"/>
  <c r="E28" i="3" s="1"/>
  <c r="AB11" i="3"/>
  <c r="B12" i="3" s="1"/>
  <c r="D12" i="3" s="1"/>
  <c r="E12" i="3" s="1"/>
  <c r="AB28" i="3"/>
  <c r="B29" i="3" s="1"/>
  <c r="D29" i="3" s="1"/>
  <c r="E29" i="3" s="1"/>
  <c r="AB23" i="3"/>
  <c r="B24" i="3" s="1"/>
  <c r="D24" i="3" s="1"/>
  <c r="E24" i="3" s="1"/>
  <c r="AB21" i="3"/>
  <c r="B22" i="3" s="1"/>
  <c r="D22" i="3" s="1"/>
  <c r="E22" i="3" s="1"/>
  <c r="AB15" i="3"/>
  <c r="B16" i="3" s="1"/>
  <c r="D16" i="3" s="1"/>
  <c r="E16" i="3" s="1"/>
  <c r="AB24" i="3"/>
  <c r="B25" i="3" s="1"/>
  <c r="D25" i="3" s="1"/>
  <c r="E25" i="3" s="1"/>
  <c r="AB20" i="3"/>
  <c r="B21" i="3" s="1"/>
  <c r="D21" i="3" s="1"/>
  <c r="E21" i="3" s="1"/>
  <c r="AB10" i="3"/>
  <c r="B11" i="3" s="1"/>
  <c r="AB22" i="3"/>
  <c r="B23" i="3" s="1"/>
  <c r="D23" i="3" s="1"/>
  <c r="E23" i="3" s="1"/>
  <c r="D11" i="3" l="1"/>
  <c r="E11" i="3" s="1"/>
  <c r="E32" i="3" s="1"/>
  <c r="B32" i="3"/>
</calcChain>
</file>

<file path=xl/sharedStrings.xml><?xml version="1.0" encoding="utf-8"?>
<sst xmlns="http://schemas.openxmlformats.org/spreadsheetml/2006/main" count="88" uniqueCount="57">
  <si>
    <t>Schubkraft des Rotors</t>
  </si>
  <si>
    <t>(in N)</t>
  </si>
  <si>
    <t xml:space="preserve">Offset </t>
  </si>
  <si>
    <t>(in m)</t>
  </si>
  <si>
    <t>(Abstand der Wellenachse zur Drehachse des Masts)</t>
  </si>
  <si>
    <t>Winkel der Fahne</t>
  </si>
  <si>
    <t xml:space="preserve">(in °) </t>
  </si>
  <si>
    <t>(Winkel des Fahnenarms zur Wellenachse)</t>
  </si>
  <si>
    <t>Fahnenarmlänge</t>
  </si>
  <si>
    <t>(in m/s)</t>
  </si>
  <si>
    <t>Luftdichte</t>
  </si>
  <si>
    <t>Drehmoment des Rotors auf die Drehachse</t>
  </si>
  <si>
    <t>(in Nm)</t>
  </si>
  <si>
    <t>(in kg)</t>
  </si>
  <si>
    <t>Berechnungen</t>
  </si>
  <si>
    <t>Furling Berechnungen</t>
  </si>
  <si>
    <t>Eingabe</t>
  </si>
  <si>
    <t>Furling Berechnungen im Regelbetrieb</t>
  </si>
  <si>
    <t>Windgeschwindigkeit</t>
  </si>
  <si>
    <t>Drehmoment des Rotors</t>
  </si>
  <si>
    <t>Schub des Rotors</t>
  </si>
  <si>
    <t>Fahnenfläche</t>
  </si>
  <si>
    <t>Kraft der Fahnenfläche</t>
  </si>
  <si>
    <t>Schubbeiwert der Fahnenlfäche</t>
  </si>
  <si>
    <t>(in m^2)</t>
  </si>
  <si>
    <t>Offset</t>
  </si>
  <si>
    <t>(in kg/m^3)</t>
  </si>
  <si>
    <t>Drehmoment der Fahne</t>
  </si>
  <si>
    <t>Berechnung der Fahnenflächenmitte von der Drehachse</t>
  </si>
  <si>
    <t>Teil der Fläche</t>
  </si>
  <si>
    <t>Fläche</t>
  </si>
  <si>
    <t>Hebelarm</t>
  </si>
  <si>
    <t>Dremoment</t>
  </si>
  <si>
    <t>Höhe jedes Teils</t>
  </si>
  <si>
    <t>(zur Probe)</t>
  </si>
  <si>
    <t>Halber Winkel Fläche</t>
  </si>
  <si>
    <t>Hebelarm Fahnenspitze</t>
  </si>
  <si>
    <t>Kraft</t>
  </si>
  <si>
    <t>Gesamt</t>
  </si>
  <si>
    <t>Drehmoment Rotor:</t>
  </si>
  <si>
    <t>Flächenabschnitte</t>
  </si>
  <si>
    <t>Auftriebsbeiwert</t>
  </si>
  <si>
    <t>Winkel zum Mast</t>
  </si>
  <si>
    <t>(Winkel, von Fläche gesehen, von Mast zum Fahnenarm)</t>
  </si>
  <si>
    <t xml:space="preserve"> </t>
  </si>
  <si>
    <t>(Durch Schubkraft und Offset)</t>
  </si>
  <si>
    <t xml:space="preserve">Winkel zum Mast </t>
  </si>
  <si>
    <t>(in °)</t>
  </si>
  <si>
    <t>Resultierender Winkel</t>
  </si>
  <si>
    <t>(Differenz zw. Winkel zum Mast und Winkel der Fahne; wird automatisch berechnet)</t>
  </si>
  <si>
    <t>Abstand Fläche bis Azimutlager</t>
  </si>
  <si>
    <t xml:space="preserve">Abstand Fläche bis Fahnenlagerung </t>
  </si>
  <si>
    <t>Kraft auf Fahnenfläche</t>
  </si>
  <si>
    <t>(Kraft, die durch die Schubkraft des Rotors auf die Fahnenfläche wirkt)</t>
  </si>
  <si>
    <t>Gewicht der Fahnenfläche</t>
  </si>
  <si>
    <t>(Kraft auf Fahnenfläche mal (Fläche-Azimut/Fläche-Fahnenlagerung), geteilt durch</t>
  </si>
  <si>
    <t>(SIN(Resultierender Winkel) * 9,81 (Ortsfaktor)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</si>
</sst>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0" x14ac:knownFonts="1">
    <font>
      <sz val="10"/>
      <name val="Arial"/>
      <family val="2"/>
    </font>
    <font>
      <sz val="12"/>
      <name val="Arial"/>
      <family val="2"/>
    </font>
    <font>
      <sz val="10.5"/>
      <name val="Arial"/>
      <family val="2"/>
    </font>
    <font>
      <sz val="11"/>
      <color theme="0"/>
      <name val="Calibri"/>
      <family val="2"/>
      <scheme val="minor"/>
    </font>
    <font>
      <b/>
      <sz val="28"/>
      <name val="Arial"/>
      <family val="2"/>
    </font>
    <font>
      <b/>
      <sz val="36"/>
      <name val="Arial"/>
      <family val="2"/>
    </font>
    <font>
      <b/>
      <sz val="16"/>
      <color theme="0"/>
      <name val="Calibri"/>
      <family val="2"/>
      <scheme val="minor"/>
    </font>
    <font>
      <b/>
      <sz val="16"/>
      <name val="Arial"/>
      <family val="2"/>
    </font>
    <font>
      <b/>
      <sz val="10"/>
      <name val="Arial"/>
      <family val="2"/>
    </font>
    <font>
      <b/>
      <sz val="2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</borders>
  <cellStyleXfs count="6">
    <xf numFmtId="0" fontId="0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</cellStyleXfs>
  <cellXfs count="51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0" fontId="2" fillId="0" borderId="0" xfId="0" applyFont="1"/>
    <xf numFmtId="2" fontId="0" fillId="0" borderId="0" xfId="0" applyNumberFormat="1" applyAlignment="1">
      <alignment horizontal="center"/>
    </xf>
    <xf numFmtId="0" fontId="4" fillId="0" borderId="0" xfId="0" applyFont="1"/>
    <xf numFmtId="0" fontId="5" fillId="0" borderId="0" xfId="0" applyFont="1"/>
    <xf numFmtId="0" fontId="3" fillId="4" borderId="0" xfId="3"/>
    <xf numFmtId="0" fontId="3" fillId="3" borderId="0" xfId="2"/>
    <xf numFmtId="0" fontId="3" fillId="2" borderId="0" xfId="1"/>
    <xf numFmtId="0" fontId="6" fillId="3" borderId="0" xfId="2" applyFont="1"/>
    <xf numFmtId="0" fontId="3" fillId="4" borderId="1" xfId="3" applyBorder="1"/>
    <xf numFmtId="0" fontId="6" fillId="4" borderId="2" xfId="3" applyFont="1" applyBorder="1"/>
    <xf numFmtId="0" fontId="3" fillId="4" borderId="2" xfId="3" applyBorder="1"/>
    <xf numFmtId="0" fontId="3" fillId="4" borderId="2" xfId="3" applyBorder="1" applyAlignment="1">
      <alignment horizontal="center"/>
    </xf>
    <xf numFmtId="0" fontId="3" fillId="4" borderId="4" xfId="3" applyBorder="1"/>
    <xf numFmtId="0" fontId="3" fillId="4" borderId="5" xfId="3" applyBorder="1"/>
    <xf numFmtId="0" fontId="3" fillId="3" borderId="4" xfId="2" applyBorder="1" applyAlignment="1">
      <alignment horizontal="center"/>
    </xf>
    <xf numFmtId="0" fontId="3" fillId="2" borderId="4" xfId="1" applyBorder="1"/>
    <xf numFmtId="0" fontId="3" fillId="3" borderId="1" xfId="2" applyBorder="1"/>
    <xf numFmtId="0" fontId="3" fillId="4" borderId="0" xfId="3" applyBorder="1" applyAlignment="1">
      <alignment horizontal="center"/>
    </xf>
    <xf numFmtId="0" fontId="3" fillId="6" borderId="0" xfId="5" applyBorder="1" applyAlignment="1">
      <alignment horizontal="center"/>
    </xf>
    <xf numFmtId="0" fontId="3" fillId="4" borderId="0" xfId="3" applyBorder="1"/>
    <xf numFmtId="0" fontId="3" fillId="3" borderId="0" xfId="2" applyBorder="1" applyAlignment="1">
      <alignment horizontal="center"/>
    </xf>
    <xf numFmtId="0" fontId="3" fillId="2" borderId="0" xfId="1" applyBorder="1" applyAlignment="1">
      <alignment horizontal="center"/>
    </xf>
    <xf numFmtId="164" fontId="3" fillId="2" borderId="0" xfId="1" applyNumberFormat="1" applyBorder="1" applyAlignment="1">
      <alignment horizontal="center"/>
    </xf>
    <xf numFmtId="0" fontId="3" fillId="3" borderId="2" xfId="2" applyBorder="1" applyAlignment="1">
      <alignment horizontal="center"/>
    </xf>
    <xf numFmtId="0" fontId="3" fillId="4" borderId="3" xfId="3" applyBorder="1"/>
    <xf numFmtId="0" fontId="3" fillId="3" borderId="3" xfId="2" applyBorder="1" applyAlignment="1">
      <alignment horizontal="center"/>
    </xf>
    <xf numFmtId="0" fontId="3" fillId="3" borderId="5" xfId="2" applyBorder="1" applyAlignment="1">
      <alignment horizontal="center"/>
    </xf>
    <xf numFmtId="2" fontId="3" fillId="4" borderId="0" xfId="3" applyNumberFormat="1" applyAlignment="1">
      <alignment horizontal="right"/>
    </xf>
    <xf numFmtId="2" fontId="3" fillId="4" borderId="0" xfId="3" applyNumberFormat="1"/>
    <xf numFmtId="2" fontId="3" fillId="5" borderId="0" xfId="4" applyNumberFormat="1" applyAlignment="1">
      <alignment horizontal="right"/>
    </xf>
    <xf numFmtId="2" fontId="3" fillId="5" borderId="0" xfId="4" applyNumberFormat="1"/>
    <xf numFmtId="2" fontId="3" fillId="2" borderId="0" xfId="1" applyNumberFormat="1"/>
    <xf numFmtId="2" fontId="3" fillId="3" borderId="0" xfId="2" applyNumberFormat="1" applyAlignment="1">
      <alignment horizontal="right"/>
    </xf>
    <xf numFmtId="2" fontId="3" fillId="3" borderId="0" xfId="2" applyNumberFormat="1"/>
    <xf numFmtId="0" fontId="3" fillId="2" borderId="2" xfId="1" applyBorder="1"/>
    <xf numFmtId="0" fontId="3" fillId="2" borderId="3" xfId="1" applyBorder="1"/>
    <xf numFmtId="0" fontId="3" fillId="2" borderId="0" xfId="1" applyBorder="1"/>
    <xf numFmtId="2" fontId="3" fillId="5" borderId="0" xfId="4" applyNumberFormat="1" applyBorder="1" applyAlignment="1">
      <alignment horizontal="right"/>
    </xf>
    <xf numFmtId="2" fontId="3" fillId="3" borderId="0" xfId="2" applyNumberFormat="1" applyBorder="1" applyAlignment="1">
      <alignment horizontal="right"/>
    </xf>
    <xf numFmtId="0" fontId="3" fillId="3" borderId="0" xfId="2" applyBorder="1" applyAlignment="1">
      <alignment horizontal="left"/>
    </xf>
    <xf numFmtId="0" fontId="7" fillId="0" borderId="0" xfId="0" applyFont="1"/>
    <xf numFmtId="164" fontId="0" fillId="0" borderId="0" xfId="0" applyNumberFormat="1"/>
    <xf numFmtId="2" fontId="0" fillId="0" borderId="0" xfId="0" applyNumberFormat="1"/>
    <xf numFmtId="164" fontId="0" fillId="0" borderId="0" xfId="0" applyNumberFormat="1" applyAlignment="1">
      <alignment horizontal="center"/>
    </xf>
    <xf numFmtId="0" fontId="0" fillId="0" borderId="0" xfId="0" applyAlignment="1">
      <alignment horizontal="left"/>
    </xf>
    <xf numFmtId="0" fontId="8" fillId="7" borderId="0" xfId="0" applyFont="1" applyFill="1"/>
    <xf numFmtId="0" fontId="8" fillId="7" borderId="0" xfId="0" applyFont="1" applyFill="1" applyAlignment="1">
      <alignment horizontal="center"/>
    </xf>
    <xf numFmtId="0" fontId="9" fillId="0" borderId="0" xfId="0" applyFont="1"/>
  </cellXfs>
  <cellStyles count="6">
    <cellStyle name="60 % - Akzent6" xfId="5" builtinId="52"/>
    <cellStyle name="Akzent1" xfId="1" builtinId="29"/>
    <cellStyle name="Akzent2" xfId="2" builtinId="33"/>
    <cellStyle name="Akzent3" xfId="3" builtinId="37"/>
    <cellStyle name="Akzent6" xfId="4" builtinId="49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6"/>
  <sheetViews>
    <sheetView tabSelected="1" workbookViewId="0">
      <selection activeCell="F15" sqref="F15"/>
    </sheetView>
  </sheetViews>
  <sheetFormatPr baseColWidth="10" defaultColWidth="11.5703125" defaultRowHeight="15" x14ac:dyDescent="0.2"/>
  <cols>
    <col min="1" max="1" width="47.5703125" style="1" customWidth="1"/>
    <col min="3" max="3" width="11.5703125" style="2"/>
    <col min="4" max="4" width="13.28515625" customWidth="1"/>
    <col min="5" max="5" width="13.42578125" customWidth="1"/>
    <col min="6" max="6" width="14.140625" customWidth="1"/>
    <col min="7" max="7" width="41.28515625" customWidth="1"/>
  </cols>
  <sheetData>
    <row r="1" spans="1:7" ht="45" x14ac:dyDescent="0.6">
      <c r="A1" s="6" t="s">
        <v>15</v>
      </c>
    </row>
    <row r="3" spans="1:7" ht="13.5" thickBot="1" x14ac:dyDescent="0.25">
      <c r="A3"/>
      <c r="C3"/>
    </row>
    <row r="4" spans="1:7" ht="21" x14ac:dyDescent="0.35">
      <c r="A4" s="12" t="s">
        <v>16</v>
      </c>
      <c r="B4" s="13"/>
      <c r="C4" s="14"/>
      <c r="D4" s="13"/>
      <c r="E4" s="13"/>
      <c r="F4" s="13"/>
      <c r="G4" s="27"/>
    </row>
    <row r="5" spans="1:7" x14ac:dyDescent="0.25">
      <c r="A5" s="7"/>
      <c r="B5" s="7"/>
      <c r="C5" s="20"/>
      <c r="D5" s="7"/>
      <c r="E5" s="7"/>
      <c r="F5" s="7"/>
      <c r="G5" s="15"/>
    </row>
    <row r="6" spans="1:7" x14ac:dyDescent="0.25">
      <c r="A6" s="7" t="s">
        <v>0</v>
      </c>
      <c r="B6" s="7" t="s">
        <v>1</v>
      </c>
      <c r="C6" s="21">
        <v>127</v>
      </c>
      <c r="D6" s="7"/>
      <c r="E6" s="7"/>
      <c r="F6" s="7"/>
      <c r="G6" s="15"/>
    </row>
    <row r="7" spans="1:7" x14ac:dyDescent="0.25">
      <c r="A7" s="7" t="s">
        <v>2</v>
      </c>
      <c r="B7" s="7" t="s">
        <v>3</v>
      </c>
      <c r="C7" s="21">
        <v>0.12</v>
      </c>
      <c r="D7" s="7" t="s">
        <v>4</v>
      </c>
      <c r="E7" s="7"/>
      <c r="F7" s="7"/>
      <c r="G7" s="15"/>
    </row>
    <row r="8" spans="1:7" x14ac:dyDescent="0.25">
      <c r="A8" s="7" t="s">
        <v>5</v>
      </c>
      <c r="B8" s="7" t="s">
        <v>6</v>
      </c>
      <c r="C8" s="21">
        <v>10</v>
      </c>
      <c r="D8" s="7" t="s">
        <v>7</v>
      </c>
      <c r="E8" s="7"/>
      <c r="F8" s="7"/>
      <c r="G8" s="15"/>
    </row>
    <row r="9" spans="1:7" x14ac:dyDescent="0.25">
      <c r="A9" s="7" t="s">
        <v>42</v>
      </c>
      <c r="B9" s="7" t="s">
        <v>6</v>
      </c>
      <c r="C9" s="21">
        <v>30</v>
      </c>
      <c r="D9" s="7" t="s">
        <v>43</v>
      </c>
      <c r="E9" s="7"/>
      <c r="F9" s="7"/>
      <c r="G9" s="15"/>
    </row>
    <row r="10" spans="1:7" x14ac:dyDescent="0.25">
      <c r="A10" s="7" t="s">
        <v>48</v>
      </c>
      <c r="B10" s="7" t="s">
        <v>6</v>
      </c>
      <c r="C10" s="21">
        <f>C9-C8</f>
        <v>20</v>
      </c>
      <c r="D10" s="7" t="s">
        <v>49</v>
      </c>
      <c r="E10" s="7"/>
      <c r="F10" s="7"/>
      <c r="G10" s="15"/>
    </row>
    <row r="11" spans="1:7" x14ac:dyDescent="0.25">
      <c r="A11" s="7" t="s">
        <v>50</v>
      </c>
      <c r="B11" s="7" t="s">
        <v>3</v>
      </c>
      <c r="C11" s="21">
        <v>0.6</v>
      </c>
      <c r="D11" s="7"/>
      <c r="E11" s="7"/>
      <c r="F11" s="7"/>
      <c r="G11" s="15"/>
    </row>
    <row r="12" spans="1:7" x14ac:dyDescent="0.25">
      <c r="A12" s="7" t="s">
        <v>51</v>
      </c>
      <c r="B12" s="7" t="s">
        <v>3</v>
      </c>
      <c r="C12" s="21">
        <v>0.5</v>
      </c>
      <c r="D12" s="7"/>
      <c r="E12" s="7"/>
      <c r="F12" s="7"/>
      <c r="G12" s="15"/>
    </row>
    <row r="13" spans="1:7" x14ac:dyDescent="0.25">
      <c r="A13" s="7"/>
      <c r="B13" s="7"/>
      <c r="C13" s="7"/>
      <c r="D13" s="7"/>
      <c r="E13" s="7"/>
      <c r="F13" s="7"/>
      <c r="G13" s="15"/>
    </row>
    <row r="14" spans="1:7" ht="15.75" thickBot="1" x14ac:dyDescent="0.3">
      <c r="A14" s="11"/>
      <c r="B14" s="11"/>
      <c r="C14" s="11"/>
      <c r="D14" s="7"/>
      <c r="E14" s="7"/>
      <c r="F14" s="7"/>
      <c r="G14" s="15"/>
    </row>
    <row r="15" spans="1:7" ht="21" x14ac:dyDescent="0.35">
      <c r="A15" s="10" t="s">
        <v>14</v>
      </c>
      <c r="B15" s="8"/>
      <c r="C15" s="23"/>
      <c r="D15" s="26"/>
      <c r="E15" s="26"/>
      <c r="F15" s="26"/>
      <c r="G15" s="28"/>
    </row>
    <row r="16" spans="1:7" x14ac:dyDescent="0.25">
      <c r="A16" s="8"/>
      <c r="B16" s="8"/>
      <c r="C16" s="23"/>
      <c r="D16" s="23"/>
      <c r="E16" s="23"/>
      <c r="F16" s="23"/>
      <c r="G16" s="17"/>
    </row>
    <row r="17" spans="1:12" x14ac:dyDescent="0.25">
      <c r="A17" s="8" t="s">
        <v>11</v>
      </c>
      <c r="B17" s="8" t="s">
        <v>12</v>
      </c>
      <c r="C17" s="24">
        <f>C6*C7</f>
        <v>15.24</v>
      </c>
      <c r="D17" s="42" t="s">
        <v>45</v>
      </c>
      <c r="E17" s="23"/>
      <c r="F17" s="23"/>
      <c r="G17" s="17"/>
    </row>
    <row r="18" spans="1:12" x14ac:dyDescent="0.25">
      <c r="A18" s="8" t="s">
        <v>52</v>
      </c>
      <c r="B18" s="8" t="s">
        <v>1</v>
      </c>
      <c r="C18" s="25">
        <f>C17/C11</f>
        <v>25.400000000000002</v>
      </c>
      <c r="D18" s="42" t="s">
        <v>53</v>
      </c>
      <c r="E18" s="23"/>
      <c r="F18" s="23"/>
      <c r="G18" s="17"/>
      <c r="L18" t="s">
        <v>44</v>
      </c>
    </row>
    <row r="19" spans="1:12" x14ac:dyDescent="0.25">
      <c r="A19" s="42" t="s">
        <v>54</v>
      </c>
      <c r="B19" s="42" t="s">
        <v>13</v>
      </c>
      <c r="C19" s="25">
        <f>(C18*(C11/C12))/(SIN(C10*PI()/180)*9.81)</f>
        <v>9.0843586255831692</v>
      </c>
      <c r="D19" s="42" t="s">
        <v>55</v>
      </c>
      <c r="E19" s="23"/>
      <c r="F19" s="23"/>
      <c r="G19" s="17"/>
    </row>
    <row r="20" spans="1:12" x14ac:dyDescent="0.25">
      <c r="A20" s="23"/>
      <c r="B20" s="23"/>
      <c r="C20" s="23"/>
      <c r="D20" s="42" t="s">
        <v>56</v>
      </c>
      <c r="E20" s="23"/>
      <c r="F20" s="23"/>
      <c r="G20" s="17"/>
    </row>
    <row r="21" spans="1:12" x14ac:dyDescent="0.25">
      <c r="A21" s="23"/>
      <c r="B21" s="23"/>
      <c r="C21" s="23"/>
      <c r="D21" s="23"/>
      <c r="E21" s="23"/>
      <c r="F21" s="23"/>
      <c r="G21" s="17"/>
    </row>
    <row r="22" spans="1:12" ht="15.75" thickBot="1" x14ac:dyDescent="0.3">
      <c r="A22" s="19"/>
      <c r="B22" s="19"/>
      <c r="C22" s="19"/>
      <c r="D22" s="19"/>
      <c r="E22" s="19"/>
      <c r="F22" s="19"/>
      <c r="G22" s="29"/>
    </row>
    <row r="23" spans="1:12" ht="12.75" x14ac:dyDescent="0.2">
      <c r="A23"/>
      <c r="C23"/>
    </row>
    <row r="24" spans="1:12" ht="12.75" x14ac:dyDescent="0.2">
      <c r="A24"/>
      <c r="C24"/>
    </row>
    <row r="25" spans="1:12" ht="12.75" x14ac:dyDescent="0.2">
      <c r="A25"/>
      <c r="C25"/>
    </row>
    <row r="26" spans="1:12" ht="12.75" x14ac:dyDescent="0.2">
      <c r="A26"/>
      <c r="C26"/>
    </row>
    <row r="27" spans="1:12" ht="12.75" x14ac:dyDescent="0.2">
      <c r="A27"/>
      <c r="C27"/>
    </row>
    <row r="28" spans="1:12" ht="12.75" x14ac:dyDescent="0.2">
      <c r="A28"/>
      <c r="C28"/>
    </row>
    <row r="29" spans="1:12" ht="13.5" x14ac:dyDescent="0.2">
      <c r="A29" s="3"/>
      <c r="C29" s="4"/>
    </row>
    <row r="30" spans="1:12" ht="13.5" x14ac:dyDescent="0.2">
      <c r="A30" s="3"/>
      <c r="C30" s="4"/>
    </row>
    <row r="31" spans="1:12" ht="26.25" x14ac:dyDescent="0.4">
      <c r="A31" s="50"/>
      <c r="C31" s="4"/>
    </row>
    <row r="32" spans="1:12" x14ac:dyDescent="0.2">
      <c r="C32" s="4"/>
    </row>
    <row r="33" spans="3:3" x14ac:dyDescent="0.2">
      <c r="C33" s="4"/>
    </row>
    <row r="34" spans="3:3" x14ac:dyDescent="0.2">
      <c r="C34" s="4"/>
    </row>
    <row r="35" spans="3:3" x14ac:dyDescent="0.2">
      <c r="C35" s="4"/>
    </row>
    <row r="36" spans="3:3" x14ac:dyDescent="0.2">
      <c r="C36" s="4"/>
    </row>
  </sheetData>
  <sheetProtection selectLockedCells="1" selectUnlockedCells="1"/>
  <pageMargins left="0.78749999999999998" right="0.78749999999999998" top="1.0527777777777778" bottom="1.0527777777777778" header="0.78749999999999998" footer="0.78749999999999998"/>
  <pageSetup paperSize="9" orientation="portrait" useFirstPageNumber="1" horizontalDpi="300" verticalDpi="300" r:id="rId1"/>
  <headerFooter alignWithMargins="0">
    <oddHeader>&amp;C&amp;"Times New Roman,Standard"&amp;12&amp;A</oddHeader>
    <oddFooter>&amp;C&amp;"Times New Roman,Standard"&amp;12Seite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0"/>
  <sheetViews>
    <sheetView workbookViewId="0">
      <selection activeCell="C17" sqref="C17"/>
    </sheetView>
  </sheetViews>
  <sheetFormatPr baseColWidth="10" defaultColWidth="11.5703125" defaultRowHeight="12.75" x14ac:dyDescent="0.2"/>
  <cols>
    <col min="1" max="1" width="27.7109375" customWidth="1"/>
  </cols>
  <sheetData>
    <row r="1" spans="1:4" ht="35.25" x14ac:dyDescent="0.5">
      <c r="A1" s="5" t="s">
        <v>17</v>
      </c>
    </row>
    <row r="3" spans="1:4" ht="13.5" thickBot="1" x14ac:dyDescent="0.25"/>
    <row r="4" spans="1:4" ht="15" x14ac:dyDescent="0.25">
      <c r="A4" s="37"/>
      <c r="B4" s="37"/>
      <c r="C4" s="37"/>
      <c r="D4" s="38"/>
    </row>
    <row r="5" spans="1:4" ht="15" x14ac:dyDescent="0.25">
      <c r="A5" s="39" t="s">
        <v>21</v>
      </c>
      <c r="B5" s="39" t="s">
        <v>24</v>
      </c>
      <c r="C5" s="40" t="e">
        <f>'Fahnenfläche und Gewicht'!#REF!</f>
        <v>#REF!</v>
      </c>
      <c r="D5" s="18"/>
    </row>
    <row r="6" spans="1:4" ht="15" x14ac:dyDescent="0.25">
      <c r="A6" s="9" t="s">
        <v>23</v>
      </c>
      <c r="B6" s="9"/>
      <c r="C6" s="33" t="e">
        <f>'Fahnenfläche und Gewicht'!#REF!</f>
        <v>#REF!</v>
      </c>
      <c r="D6" s="18"/>
    </row>
    <row r="7" spans="1:4" ht="15" x14ac:dyDescent="0.25">
      <c r="A7" s="9" t="s">
        <v>10</v>
      </c>
      <c r="B7" s="9" t="s">
        <v>26</v>
      </c>
      <c r="C7" s="33" t="e">
        <f>'Fahnenfläche und Gewicht'!#REF!</f>
        <v>#REF!</v>
      </c>
      <c r="D7" s="18"/>
    </row>
    <row r="8" spans="1:4" ht="15" x14ac:dyDescent="0.25">
      <c r="A8" s="9" t="s">
        <v>25</v>
      </c>
      <c r="B8" s="9" t="s">
        <v>3</v>
      </c>
      <c r="C8" s="32">
        <f>'Fahnenfläche und Gewicht'!C7</f>
        <v>0.12</v>
      </c>
      <c r="D8" s="18"/>
    </row>
    <row r="9" spans="1:4" ht="15" x14ac:dyDescent="0.25">
      <c r="A9" s="9" t="s">
        <v>8</v>
      </c>
      <c r="B9" s="9" t="s">
        <v>3</v>
      </c>
      <c r="C9" s="32">
        <f>'Fahnenfläche und Gewicht'!C10</f>
        <v>20</v>
      </c>
      <c r="D9" s="18"/>
    </row>
    <row r="10" spans="1:4" ht="15" x14ac:dyDescent="0.25">
      <c r="A10" s="9" t="s">
        <v>46</v>
      </c>
      <c r="B10" s="9" t="s">
        <v>47</v>
      </c>
      <c r="C10" s="32">
        <f>'Fahnenfläche und Gewicht'!C9</f>
        <v>30</v>
      </c>
      <c r="D10" s="18"/>
    </row>
    <row r="11" spans="1:4" ht="15.75" thickBot="1" x14ac:dyDescent="0.3">
      <c r="A11" s="9"/>
      <c r="B11" s="9"/>
      <c r="C11" s="34"/>
      <c r="D11" s="18"/>
    </row>
    <row r="12" spans="1:4" ht="15" x14ac:dyDescent="0.25">
      <c r="A12" s="13"/>
      <c r="B12" s="13"/>
      <c r="C12" s="13"/>
      <c r="D12" s="27"/>
    </row>
    <row r="13" spans="1:4" ht="15" x14ac:dyDescent="0.25">
      <c r="A13" s="7" t="s">
        <v>18</v>
      </c>
      <c r="B13" s="7" t="s">
        <v>9</v>
      </c>
      <c r="C13" s="35">
        <v>3</v>
      </c>
      <c r="D13" s="15"/>
    </row>
    <row r="14" spans="1:4" ht="15" x14ac:dyDescent="0.25">
      <c r="A14" s="7" t="s">
        <v>20</v>
      </c>
      <c r="B14" s="7" t="s">
        <v>1</v>
      </c>
      <c r="C14" s="35">
        <f>'Fahnenfläche und Gewicht'!C6*'Momente in Regelbetrieb'!C13*'Momente in Regelbetrieb'!C13/('Fahnenfläche und Gewicht'!C12^2)</f>
        <v>4572</v>
      </c>
      <c r="D14" s="15"/>
    </row>
    <row r="15" spans="1:4" ht="15" x14ac:dyDescent="0.25">
      <c r="A15" s="7" t="s">
        <v>22</v>
      </c>
      <c r="B15" s="7" t="s">
        <v>1</v>
      </c>
      <c r="C15" s="36" t="e">
        <f>C5*C6*C13*C13*C7*0.5*SIN(C10*PI()/180)</f>
        <v>#REF!</v>
      </c>
      <c r="D15" s="15"/>
    </row>
    <row r="16" spans="1:4" ht="15" x14ac:dyDescent="0.25">
      <c r="A16" s="7" t="s">
        <v>19</v>
      </c>
      <c r="B16" s="7" t="s">
        <v>12</v>
      </c>
      <c r="C16" s="35">
        <f>C14*C8</f>
        <v>548.64</v>
      </c>
      <c r="D16" s="15"/>
    </row>
    <row r="17" spans="1:4" ht="15" x14ac:dyDescent="0.25">
      <c r="A17" s="7" t="s">
        <v>27</v>
      </c>
      <c r="B17" s="7" t="s">
        <v>12</v>
      </c>
      <c r="C17" s="35" t="e">
        <f>C15*C9</f>
        <v>#REF!</v>
      </c>
      <c r="D17" s="15"/>
    </row>
    <row r="18" spans="1:4" ht="15" x14ac:dyDescent="0.25">
      <c r="A18" s="7"/>
      <c r="B18" s="7"/>
      <c r="C18" s="30"/>
      <c r="D18" s="15"/>
    </row>
    <row r="19" spans="1:4" ht="15" x14ac:dyDescent="0.25">
      <c r="A19" s="7" t="s">
        <v>18</v>
      </c>
      <c r="B19" s="7" t="s">
        <v>9</v>
      </c>
      <c r="C19" s="35">
        <v>5</v>
      </c>
      <c r="D19" s="15"/>
    </row>
    <row r="20" spans="1:4" ht="15" x14ac:dyDescent="0.25">
      <c r="A20" s="7" t="s">
        <v>20</v>
      </c>
      <c r="B20" s="7" t="s">
        <v>1</v>
      </c>
      <c r="C20" s="35">
        <f>C14*C19*C19/(C13*C13)</f>
        <v>12700</v>
      </c>
      <c r="D20" s="15"/>
    </row>
    <row r="21" spans="1:4" ht="15" x14ac:dyDescent="0.25">
      <c r="A21" s="7" t="s">
        <v>22</v>
      </c>
      <c r="B21" s="7" t="s">
        <v>1</v>
      </c>
      <c r="C21" s="36" t="e">
        <f>C5*C6*C19*C19*C7*0.5*SIN(C10*PI()/180)</f>
        <v>#REF!</v>
      </c>
      <c r="D21" s="15"/>
    </row>
    <row r="22" spans="1:4" ht="15" x14ac:dyDescent="0.25">
      <c r="A22" s="7" t="s">
        <v>19</v>
      </c>
      <c r="B22" s="7" t="s">
        <v>12</v>
      </c>
      <c r="C22" s="35">
        <f>C20*C8</f>
        <v>1524</v>
      </c>
      <c r="D22" s="15"/>
    </row>
    <row r="23" spans="1:4" ht="15" x14ac:dyDescent="0.25">
      <c r="A23" s="7" t="s">
        <v>27</v>
      </c>
      <c r="B23" s="7" t="s">
        <v>12</v>
      </c>
      <c r="C23" s="35" t="e">
        <f>C21*C9</f>
        <v>#REF!</v>
      </c>
      <c r="D23" s="15"/>
    </row>
    <row r="24" spans="1:4" ht="15" x14ac:dyDescent="0.25">
      <c r="A24" s="7"/>
      <c r="B24" s="7"/>
      <c r="C24" s="31"/>
      <c r="D24" s="15"/>
    </row>
    <row r="25" spans="1:4" ht="15" x14ac:dyDescent="0.25">
      <c r="A25" s="7" t="s">
        <v>18</v>
      </c>
      <c r="B25" s="7" t="s">
        <v>9</v>
      </c>
      <c r="C25" s="35">
        <v>7</v>
      </c>
      <c r="D25" s="15"/>
    </row>
    <row r="26" spans="1:4" ht="15" x14ac:dyDescent="0.25">
      <c r="A26" s="7" t="s">
        <v>20</v>
      </c>
      <c r="B26" s="7" t="s">
        <v>1</v>
      </c>
      <c r="C26" s="35">
        <f>C14*C25*C25/(C13*C13)</f>
        <v>24892</v>
      </c>
      <c r="D26" s="15"/>
    </row>
    <row r="27" spans="1:4" ht="15" x14ac:dyDescent="0.25">
      <c r="A27" s="7" t="s">
        <v>22</v>
      </c>
      <c r="B27" s="7" t="s">
        <v>1</v>
      </c>
      <c r="C27" s="36" t="e">
        <f>C5*C6*C25*C25*C7*0.5*SIN(C10*PI()/180)</f>
        <v>#REF!</v>
      </c>
      <c r="D27" s="15"/>
    </row>
    <row r="28" spans="1:4" ht="15" x14ac:dyDescent="0.25">
      <c r="A28" s="7" t="s">
        <v>19</v>
      </c>
      <c r="B28" s="7" t="s">
        <v>12</v>
      </c>
      <c r="C28" s="35">
        <f>C26*C8</f>
        <v>2987.04</v>
      </c>
      <c r="D28" s="15"/>
    </row>
    <row r="29" spans="1:4" ht="15" x14ac:dyDescent="0.25">
      <c r="A29" s="22" t="s">
        <v>27</v>
      </c>
      <c r="B29" s="22" t="s">
        <v>12</v>
      </c>
      <c r="C29" s="41" t="e">
        <f>C27*C9</f>
        <v>#REF!</v>
      </c>
      <c r="D29" s="15"/>
    </row>
    <row r="30" spans="1:4" ht="15.75" thickBot="1" x14ac:dyDescent="0.3">
      <c r="A30" s="11"/>
      <c r="B30" s="11"/>
      <c r="C30" s="11"/>
      <c r="D30" s="16"/>
    </row>
  </sheetData>
  <sheetProtection selectLockedCells="1" selectUnlockedCells="1"/>
  <pageMargins left="0.78749999999999998" right="0.78749999999999998" top="1.0527777777777778" bottom="1.0527777777777778" header="0.78749999999999998" footer="0.78749999999999998"/>
  <pageSetup paperSize="9" firstPageNumber="0" orientation="portrait" horizontalDpi="300" verticalDpi="300" r:id="rId1"/>
  <headerFooter alignWithMargins="0">
    <oddHeader>&amp;C&amp;"Times New Roman,Standard"&amp;12&amp;A</oddHeader>
    <oddFooter>&amp;C&amp;"Times New Roman,Standard"&amp;12Seite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42"/>
  <sheetViews>
    <sheetView workbookViewId="0">
      <selection activeCell="B6" sqref="B6"/>
    </sheetView>
  </sheetViews>
  <sheetFormatPr baseColWidth="10" defaultColWidth="11.5703125" defaultRowHeight="12.75" x14ac:dyDescent="0.2"/>
  <cols>
    <col min="1" max="1" width="20.85546875" customWidth="1"/>
    <col min="2" max="2" width="10.5703125" customWidth="1"/>
    <col min="3" max="3" width="9.85546875" customWidth="1"/>
    <col min="4" max="5" width="12.42578125" bestFit="1" customWidth="1"/>
  </cols>
  <sheetData>
    <row r="1" spans="1:32" ht="20.25" x14ac:dyDescent="0.3">
      <c r="A1" s="43" t="s">
        <v>28</v>
      </c>
    </row>
    <row r="3" spans="1:32" x14ac:dyDescent="0.2">
      <c r="A3" t="s">
        <v>40</v>
      </c>
      <c r="B3">
        <v>20</v>
      </c>
    </row>
    <row r="4" spans="1:32" x14ac:dyDescent="0.2">
      <c r="A4" t="s">
        <v>33</v>
      </c>
      <c r="B4" t="e">
        <f>'Fahnenfläche und Gewicht'!#REF!/'Wirkliche Fahnenarmlänge'!B3</f>
        <v>#REF!</v>
      </c>
    </row>
    <row r="5" spans="1:32" x14ac:dyDescent="0.2">
      <c r="A5" t="s">
        <v>35</v>
      </c>
      <c r="B5" s="45" t="e">
        <f>ATAN('Fahnenfläche und Gewicht'!#REF!*0.5*'Fahnenfläche und Gewicht'!#REF!^-1)*180/PI()</f>
        <v>#REF!</v>
      </c>
    </row>
    <row r="6" spans="1:32" x14ac:dyDescent="0.2">
      <c r="A6" t="s">
        <v>36</v>
      </c>
      <c r="B6" s="48">
        <v>1.32</v>
      </c>
    </row>
    <row r="7" spans="1:32" x14ac:dyDescent="0.2">
      <c r="A7" t="s">
        <v>41</v>
      </c>
      <c r="B7" t="e">
        <f>'Fahnenfläche und Gewicht'!#REF!</f>
        <v>#REF!</v>
      </c>
    </row>
    <row r="9" spans="1:32" x14ac:dyDescent="0.2">
      <c r="A9" s="2" t="s">
        <v>29</v>
      </c>
      <c r="B9" s="2" t="s">
        <v>30</v>
      </c>
      <c r="C9" s="2" t="s">
        <v>31</v>
      </c>
      <c r="D9" s="2" t="s">
        <v>37</v>
      </c>
      <c r="E9" s="2" t="s">
        <v>32</v>
      </c>
    </row>
    <row r="10" spans="1:32" x14ac:dyDescent="0.2">
      <c r="A10" s="2">
        <v>0</v>
      </c>
      <c r="B10" s="46">
        <f t="shared" ref="B10:B30" si="0">TAN(AA9*PI()/180)*Z9*A10*2*Z9-AB9*Z9</f>
        <v>0</v>
      </c>
      <c r="C10" s="2">
        <f>B6+A10*Z9</f>
        <v>1.32</v>
      </c>
      <c r="D10" s="2">
        <f t="shared" ref="D10" si="1">TAN(AE9*PI()/180)*PI()*AD9^2*AC9*0.5*B10</f>
        <v>0</v>
      </c>
      <c r="E10" s="2">
        <f>D10*C10</f>
        <v>0</v>
      </c>
      <c r="Z10" t="e">
        <f>'Fahnenfläche und Gewicht'!#REF!/'Wirkliche Fahnenarmlänge'!B3</f>
        <v>#REF!</v>
      </c>
      <c r="AA10" s="44" t="e">
        <f>ATAN('Fahnenfläche und Gewicht'!#REF!*0.5*'Fahnenfläche und Gewicht'!#REF!^-1)*180/PI()</f>
        <v>#REF!</v>
      </c>
      <c r="AB10" t="e">
        <f>Z10*TAN(AA10*PI()/180)</f>
        <v>#REF!</v>
      </c>
      <c r="AC10" t="e">
        <f>'Fahnenfläche und Gewicht'!#REF!</f>
        <v>#REF!</v>
      </c>
      <c r="AD10">
        <f>'Fahnenfläche und Gewicht'!C12</f>
        <v>0.5</v>
      </c>
      <c r="AE10">
        <f>'Fahnenfläche und Gewicht'!C8</f>
        <v>10</v>
      </c>
      <c r="AF10" t="e">
        <f>B7</f>
        <v>#REF!</v>
      </c>
    </row>
    <row r="11" spans="1:32" x14ac:dyDescent="0.2">
      <c r="A11" s="2">
        <v>1</v>
      </c>
      <c r="B11" s="46" t="e">
        <f t="shared" si="0"/>
        <v>#REF!</v>
      </c>
      <c r="C11" s="2" t="e">
        <f>B6+A11*Z10</f>
        <v>#REF!</v>
      </c>
      <c r="D11" s="2" t="e">
        <f>AF10*AD10^2*AC10*0.5*B11</f>
        <v>#REF!</v>
      </c>
      <c r="E11" s="2" t="e">
        <f>D11*C11</f>
        <v>#REF!</v>
      </c>
      <c r="Z11" t="e">
        <f>'Fahnenfläche und Gewicht'!#REF!/'Wirkliche Fahnenarmlänge'!B3</f>
        <v>#REF!</v>
      </c>
      <c r="AA11" t="e">
        <f>ATAN('Fahnenfläche und Gewicht'!#REF!*0.5*'Fahnenfläche und Gewicht'!#REF!^-1)*180/PI()</f>
        <v>#REF!</v>
      </c>
      <c r="AB11" t="e">
        <f t="shared" ref="AB11:AB42" si="2">Z11*TAN(AA11*PI()/180)</f>
        <v>#REF!</v>
      </c>
      <c r="AC11" t="e">
        <f>AC10</f>
        <v>#REF!</v>
      </c>
      <c r="AD11">
        <f>AD10</f>
        <v>0.5</v>
      </c>
      <c r="AE11">
        <f>AE10</f>
        <v>10</v>
      </c>
      <c r="AF11" t="e">
        <f>AF10</f>
        <v>#REF!</v>
      </c>
    </row>
    <row r="12" spans="1:32" x14ac:dyDescent="0.2">
      <c r="A12" s="2">
        <v>2</v>
      </c>
      <c r="B12" s="46" t="e">
        <f t="shared" si="0"/>
        <v>#REF!</v>
      </c>
      <c r="C12" s="2" t="e">
        <f t="shared" ref="C12:C30" si="3">C11+Z11</f>
        <v>#REF!</v>
      </c>
      <c r="D12" s="2" t="e">
        <f t="shared" ref="D12:D30" si="4">AF11*AD11^2*AC11*0.5*B12</f>
        <v>#REF!</v>
      </c>
      <c r="E12" s="2" t="e">
        <f t="shared" ref="E12:E20" si="5">D12*C12</f>
        <v>#REF!</v>
      </c>
      <c r="Z12" t="e">
        <f>'Fahnenfläche und Gewicht'!#REF!/'Wirkliche Fahnenarmlänge'!B3</f>
        <v>#REF!</v>
      </c>
      <c r="AA12" t="e">
        <f>ATAN('Fahnenfläche und Gewicht'!#REF!*0.5*'Fahnenfläche und Gewicht'!#REF!^-1)*180/PI()</f>
        <v>#REF!</v>
      </c>
      <c r="AB12" t="e">
        <f t="shared" si="2"/>
        <v>#REF!</v>
      </c>
      <c r="AC12" t="e">
        <f t="shared" ref="AC12:AC42" si="6">AC11</f>
        <v>#REF!</v>
      </c>
      <c r="AD12">
        <f t="shared" ref="AD12:AD42" si="7">AD11</f>
        <v>0.5</v>
      </c>
      <c r="AE12">
        <f t="shared" ref="AE12:AE42" si="8">AE11</f>
        <v>10</v>
      </c>
      <c r="AF12" t="e">
        <f t="shared" ref="AF12:AF42" si="9">AF11</f>
        <v>#REF!</v>
      </c>
    </row>
    <row r="13" spans="1:32" x14ac:dyDescent="0.2">
      <c r="A13" s="2">
        <v>3</v>
      </c>
      <c r="B13" s="46" t="e">
        <f t="shared" si="0"/>
        <v>#REF!</v>
      </c>
      <c r="C13" s="2" t="e">
        <f t="shared" si="3"/>
        <v>#REF!</v>
      </c>
      <c r="D13" s="2" t="e">
        <f t="shared" si="4"/>
        <v>#REF!</v>
      </c>
      <c r="E13" s="2" t="e">
        <f t="shared" si="5"/>
        <v>#REF!</v>
      </c>
      <c r="Z13" t="e">
        <f>'Fahnenfläche und Gewicht'!#REF!/'Wirkliche Fahnenarmlänge'!B3</f>
        <v>#REF!</v>
      </c>
      <c r="AA13" t="e">
        <f>ATAN('Fahnenfläche und Gewicht'!#REF!*0.5*'Fahnenfläche und Gewicht'!#REF!^-1)*180/PI()</f>
        <v>#REF!</v>
      </c>
      <c r="AB13" t="e">
        <f t="shared" si="2"/>
        <v>#REF!</v>
      </c>
      <c r="AC13" t="e">
        <f t="shared" si="6"/>
        <v>#REF!</v>
      </c>
      <c r="AD13">
        <f t="shared" si="7"/>
        <v>0.5</v>
      </c>
      <c r="AE13">
        <f t="shared" si="8"/>
        <v>10</v>
      </c>
      <c r="AF13" t="e">
        <f t="shared" si="9"/>
        <v>#REF!</v>
      </c>
    </row>
    <row r="14" spans="1:32" x14ac:dyDescent="0.2">
      <c r="A14" s="2">
        <v>4</v>
      </c>
      <c r="B14" s="46" t="e">
        <f t="shared" si="0"/>
        <v>#REF!</v>
      </c>
      <c r="C14" s="2" t="e">
        <f t="shared" si="3"/>
        <v>#REF!</v>
      </c>
      <c r="D14" s="2" t="e">
        <f t="shared" si="4"/>
        <v>#REF!</v>
      </c>
      <c r="E14" s="2" t="e">
        <f t="shared" si="5"/>
        <v>#REF!</v>
      </c>
      <c r="Z14" t="e">
        <f>'Fahnenfläche und Gewicht'!#REF!/'Wirkliche Fahnenarmlänge'!B3</f>
        <v>#REF!</v>
      </c>
      <c r="AA14" t="e">
        <f>ATAN('Fahnenfläche und Gewicht'!#REF!*0.5*'Fahnenfläche und Gewicht'!#REF!^-1)*180/PI()</f>
        <v>#REF!</v>
      </c>
      <c r="AB14" t="e">
        <f t="shared" si="2"/>
        <v>#REF!</v>
      </c>
      <c r="AC14" t="e">
        <f t="shared" si="6"/>
        <v>#REF!</v>
      </c>
      <c r="AD14">
        <f t="shared" si="7"/>
        <v>0.5</v>
      </c>
      <c r="AE14">
        <f t="shared" si="8"/>
        <v>10</v>
      </c>
      <c r="AF14" t="e">
        <f t="shared" si="9"/>
        <v>#REF!</v>
      </c>
    </row>
    <row r="15" spans="1:32" x14ac:dyDescent="0.2">
      <c r="A15" s="2">
        <v>5</v>
      </c>
      <c r="B15" s="46" t="e">
        <f t="shared" si="0"/>
        <v>#REF!</v>
      </c>
      <c r="C15" s="2" t="e">
        <f t="shared" si="3"/>
        <v>#REF!</v>
      </c>
      <c r="D15" s="2" t="e">
        <f t="shared" si="4"/>
        <v>#REF!</v>
      </c>
      <c r="E15" s="2" t="e">
        <f t="shared" si="5"/>
        <v>#REF!</v>
      </c>
      <c r="Z15" t="e">
        <f>'Fahnenfläche und Gewicht'!#REF!/'Wirkliche Fahnenarmlänge'!B3</f>
        <v>#REF!</v>
      </c>
      <c r="AA15" t="e">
        <f>ATAN('Fahnenfläche und Gewicht'!#REF!*0.5*'Fahnenfläche und Gewicht'!#REF!^-1)*180/PI()</f>
        <v>#REF!</v>
      </c>
      <c r="AB15" t="e">
        <f t="shared" si="2"/>
        <v>#REF!</v>
      </c>
      <c r="AC15" t="e">
        <f t="shared" si="6"/>
        <v>#REF!</v>
      </c>
      <c r="AD15">
        <f t="shared" si="7"/>
        <v>0.5</v>
      </c>
      <c r="AE15">
        <f t="shared" si="8"/>
        <v>10</v>
      </c>
      <c r="AF15" t="e">
        <f t="shared" si="9"/>
        <v>#REF!</v>
      </c>
    </row>
    <row r="16" spans="1:32" x14ac:dyDescent="0.2">
      <c r="A16" s="2">
        <v>6</v>
      </c>
      <c r="B16" s="46" t="e">
        <f t="shared" si="0"/>
        <v>#REF!</v>
      </c>
      <c r="C16" s="2" t="e">
        <f t="shared" si="3"/>
        <v>#REF!</v>
      </c>
      <c r="D16" s="2" t="e">
        <f t="shared" si="4"/>
        <v>#REF!</v>
      </c>
      <c r="E16" s="2" t="e">
        <f t="shared" si="5"/>
        <v>#REF!</v>
      </c>
      <c r="Z16" t="e">
        <f>'Fahnenfläche und Gewicht'!#REF!/'Wirkliche Fahnenarmlänge'!B3</f>
        <v>#REF!</v>
      </c>
      <c r="AA16" t="e">
        <f>ATAN('Fahnenfläche und Gewicht'!#REF!*0.5*'Fahnenfläche und Gewicht'!#REF!^-1)*180/PI()</f>
        <v>#REF!</v>
      </c>
      <c r="AB16" t="e">
        <f t="shared" si="2"/>
        <v>#REF!</v>
      </c>
      <c r="AC16" t="e">
        <f t="shared" si="6"/>
        <v>#REF!</v>
      </c>
      <c r="AD16">
        <f t="shared" si="7"/>
        <v>0.5</v>
      </c>
      <c r="AE16">
        <f t="shared" si="8"/>
        <v>10</v>
      </c>
      <c r="AF16" t="e">
        <f t="shared" si="9"/>
        <v>#REF!</v>
      </c>
    </row>
    <row r="17" spans="1:32" x14ac:dyDescent="0.2">
      <c r="A17" s="2">
        <v>7</v>
      </c>
      <c r="B17" s="46" t="e">
        <f t="shared" si="0"/>
        <v>#REF!</v>
      </c>
      <c r="C17" s="2" t="e">
        <f t="shared" si="3"/>
        <v>#REF!</v>
      </c>
      <c r="D17" s="2" t="e">
        <f t="shared" si="4"/>
        <v>#REF!</v>
      </c>
      <c r="E17" s="2" t="e">
        <f t="shared" si="5"/>
        <v>#REF!</v>
      </c>
      <c r="Z17" t="e">
        <f>'Fahnenfläche und Gewicht'!#REF!/'Wirkliche Fahnenarmlänge'!B3</f>
        <v>#REF!</v>
      </c>
      <c r="AA17" t="e">
        <f>ATAN('Fahnenfläche und Gewicht'!#REF!*0.5*'Fahnenfläche und Gewicht'!#REF!^-1)*180/PI()</f>
        <v>#REF!</v>
      </c>
      <c r="AB17" t="e">
        <f t="shared" si="2"/>
        <v>#REF!</v>
      </c>
      <c r="AC17" t="e">
        <f t="shared" si="6"/>
        <v>#REF!</v>
      </c>
      <c r="AD17">
        <f t="shared" si="7"/>
        <v>0.5</v>
      </c>
      <c r="AE17">
        <f t="shared" si="8"/>
        <v>10</v>
      </c>
      <c r="AF17" t="e">
        <f t="shared" si="9"/>
        <v>#REF!</v>
      </c>
    </row>
    <row r="18" spans="1:32" x14ac:dyDescent="0.2">
      <c r="A18" s="2">
        <v>8</v>
      </c>
      <c r="B18" s="46" t="e">
        <f t="shared" si="0"/>
        <v>#REF!</v>
      </c>
      <c r="C18" s="2" t="e">
        <f t="shared" si="3"/>
        <v>#REF!</v>
      </c>
      <c r="D18" s="2" t="e">
        <f t="shared" si="4"/>
        <v>#REF!</v>
      </c>
      <c r="E18" s="2" t="e">
        <f t="shared" si="5"/>
        <v>#REF!</v>
      </c>
      <c r="Z18" t="e">
        <f>'Fahnenfläche und Gewicht'!#REF!/'Wirkliche Fahnenarmlänge'!B3</f>
        <v>#REF!</v>
      </c>
      <c r="AA18" t="e">
        <f>ATAN('Fahnenfläche und Gewicht'!#REF!*0.5*'Fahnenfläche und Gewicht'!#REF!^-1)*180/PI()</f>
        <v>#REF!</v>
      </c>
      <c r="AB18" t="e">
        <f t="shared" si="2"/>
        <v>#REF!</v>
      </c>
      <c r="AC18" t="e">
        <f t="shared" si="6"/>
        <v>#REF!</v>
      </c>
      <c r="AD18">
        <f t="shared" si="7"/>
        <v>0.5</v>
      </c>
      <c r="AE18">
        <f t="shared" si="8"/>
        <v>10</v>
      </c>
      <c r="AF18" t="e">
        <f t="shared" si="9"/>
        <v>#REF!</v>
      </c>
    </row>
    <row r="19" spans="1:32" x14ac:dyDescent="0.2">
      <c r="A19" s="2">
        <v>9</v>
      </c>
      <c r="B19" s="46" t="e">
        <f t="shared" si="0"/>
        <v>#REF!</v>
      </c>
      <c r="C19" s="2" t="e">
        <f t="shared" si="3"/>
        <v>#REF!</v>
      </c>
      <c r="D19" s="2" t="e">
        <f t="shared" si="4"/>
        <v>#REF!</v>
      </c>
      <c r="E19" s="2" t="e">
        <f t="shared" si="5"/>
        <v>#REF!</v>
      </c>
      <c r="Z19" t="e">
        <f>'Fahnenfläche und Gewicht'!#REF!/'Wirkliche Fahnenarmlänge'!B3</f>
        <v>#REF!</v>
      </c>
      <c r="AA19" t="e">
        <f>ATAN('Fahnenfläche und Gewicht'!#REF!*0.5*'Fahnenfläche und Gewicht'!#REF!^-1)*180/PI()</f>
        <v>#REF!</v>
      </c>
      <c r="AB19" t="e">
        <f t="shared" si="2"/>
        <v>#REF!</v>
      </c>
      <c r="AC19" t="e">
        <f t="shared" si="6"/>
        <v>#REF!</v>
      </c>
      <c r="AD19">
        <f t="shared" si="7"/>
        <v>0.5</v>
      </c>
      <c r="AE19">
        <f t="shared" si="8"/>
        <v>10</v>
      </c>
      <c r="AF19" t="e">
        <f t="shared" si="9"/>
        <v>#REF!</v>
      </c>
    </row>
    <row r="20" spans="1:32" x14ac:dyDescent="0.2">
      <c r="A20" s="2">
        <v>10</v>
      </c>
      <c r="B20" s="46" t="e">
        <f t="shared" si="0"/>
        <v>#REF!</v>
      </c>
      <c r="C20" s="2" t="e">
        <f t="shared" si="3"/>
        <v>#REF!</v>
      </c>
      <c r="D20" s="2" t="e">
        <f t="shared" si="4"/>
        <v>#REF!</v>
      </c>
      <c r="E20" s="2" t="e">
        <f t="shared" si="5"/>
        <v>#REF!</v>
      </c>
      <c r="Z20" t="e">
        <f>'Fahnenfläche und Gewicht'!#REF!/'Wirkliche Fahnenarmlänge'!B3</f>
        <v>#REF!</v>
      </c>
      <c r="AA20" t="e">
        <f>ATAN('Fahnenfläche und Gewicht'!#REF!*0.5*'Fahnenfläche und Gewicht'!#REF!^-1)*180/PI()</f>
        <v>#REF!</v>
      </c>
      <c r="AB20" t="e">
        <f t="shared" si="2"/>
        <v>#REF!</v>
      </c>
      <c r="AC20" t="e">
        <f t="shared" si="6"/>
        <v>#REF!</v>
      </c>
      <c r="AD20">
        <f t="shared" si="7"/>
        <v>0.5</v>
      </c>
      <c r="AE20">
        <f t="shared" si="8"/>
        <v>10</v>
      </c>
      <c r="AF20" t="e">
        <f t="shared" si="9"/>
        <v>#REF!</v>
      </c>
    </row>
    <row r="21" spans="1:32" x14ac:dyDescent="0.2">
      <c r="A21" s="2">
        <v>11</v>
      </c>
      <c r="B21" s="46" t="e">
        <f t="shared" si="0"/>
        <v>#REF!</v>
      </c>
      <c r="C21" s="2" t="e">
        <f t="shared" si="3"/>
        <v>#REF!</v>
      </c>
      <c r="D21" s="2" t="e">
        <f t="shared" si="4"/>
        <v>#REF!</v>
      </c>
      <c r="E21" s="2" t="e">
        <f t="shared" ref="E21:E30" si="10">D21*C21</f>
        <v>#REF!</v>
      </c>
      <c r="Z21" t="e">
        <f>'Fahnenfläche und Gewicht'!#REF!/'Wirkliche Fahnenarmlänge'!B3</f>
        <v>#REF!</v>
      </c>
      <c r="AA21" t="e">
        <f>ATAN('Fahnenfläche und Gewicht'!#REF!*0.5*'Fahnenfläche und Gewicht'!#REF!^-1)*180/PI()</f>
        <v>#REF!</v>
      </c>
      <c r="AB21" t="e">
        <f t="shared" si="2"/>
        <v>#REF!</v>
      </c>
      <c r="AC21" t="e">
        <f t="shared" si="6"/>
        <v>#REF!</v>
      </c>
      <c r="AD21">
        <f t="shared" si="7"/>
        <v>0.5</v>
      </c>
      <c r="AE21">
        <f t="shared" si="8"/>
        <v>10</v>
      </c>
      <c r="AF21" t="e">
        <f t="shared" si="9"/>
        <v>#REF!</v>
      </c>
    </row>
    <row r="22" spans="1:32" x14ac:dyDescent="0.2">
      <c r="A22" s="2">
        <v>12</v>
      </c>
      <c r="B22" s="46" t="e">
        <f t="shared" si="0"/>
        <v>#REF!</v>
      </c>
      <c r="C22" s="2" t="e">
        <f t="shared" si="3"/>
        <v>#REF!</v>
      </c>
      <c r="D22" s="2" t="e">
        <f t="shared" si="4"/>
        <v>#REF!</v>
      </c>
      <c r="E22" s="2" t="e">
        <f t="shared" si="10"/>
        <v>#REF!</v>
      </c>
      <c r="Z22" t="e">
        <f>'Fahnenfläche und Gewicht'!#REF!/'Wirkliche Fahnenarmlänge'!B3</f>
        <v>#REF!</v>
      </c>
      <c r="AA22" t="e">
        <f>ATAN('Fahnenfläche und Gewicht'!#REF!*0.5*'Fahnenfläche und Gewicht'!#REF!^-1)*180/PI()</f>
        <v>#REF!</v>
      </c>
      <c r="AB22" t="e">
        <f t="shared" si="2"/>
        <v>#REF!</v>
      </c>
      <c r="AC22" t="e">
        <f t="shared" si="6"/>
        <v>#REF!</v>
      </c>
      <c r="AD22">
        <f t="shared" si="7"/>
        <v>0.5</v>
      </c>
      <c r="AE22">
        <f t="shared" si="8"/>
        <v>10</v>
      </c>
      <c r="AF22" t="e">
        <f t="shared" si="9"/>
        <v>#REF!</v>
      </c>
    </row>
    <row r="23" spans="1:32" x14ac:dyDescent="0.2">
      <c r="A23" s="2">
        <v>13</v>
      </c>
      <c r="B23" s="46" t="e">
        <f t="shared" si="0"/>
        <v>#REF!</v>
      </c>
      <c r="C23" s="2" t="e">
        <f t="shared" si="3"/>
        <v>#REF!</v>
      </c>
      <c r="D23" s="2" t="e">
        <f t="shared" si="4"/>
        <v>#REF!</v>
      </c>
      <c r="E23" s="2" t="e">
        <f t="shared" si="10"/>
        <v>#REF!</v>
      </c>
      <c r="Z23" t="e">
        <f>'Fahnenfläche und Gewicht'!#REF!/'Wirkliche Fahnenarmlänge'!B3</f>
        <v>#REF!</v>
      </c>
      <c r="AA23" t="e">
        <f>ATAN('Fahnenfläche und Gewicht'!#REF!*0.5*'Fahnenfläche und Gewicht'!#REF!^-1)*180/PI()</f>
        <v>#REF!</v>
      </c>
      <c r="AB23" t="e">
        <f t="shared" si="2"/>
        <v>#REF!</v>
      </c>
      <c r="AC23" t="e">
        <f t="shared" si="6"/>
        <v>#REF!</v>
      </c>
      <c r="AD23">
        <f t="shared" si="7"/>
        <v>0.5</v>
      </c>
      <c r="AE23">
        <f t="shared" si="8"/>
        <v>10</v>
      </c>
      <c r="AF23" t="e">
        <f t="shared" si="9"/>
        <v>#REF!</v>
      </c>
    </row>
    <row r="24" spans="1:32" x14ac:dyDescent="0.2">
      <c r="A24" s="2">
        <v>14</v>
      </c>
      <c r="B24" s="46" t="e">
        <f t="shared" si="0"/>
        <v>#REF!</v>
      </c>
      <c r="C24" s="2" t="e">
        <f t="shared" si="3"/>
        <v>#REF!</v>
      </c>
      <c r="D24" s="2" t="e">
        <f t="shared" si="4"/>
        <v>#REF!</v>
      </c>
      <c r="E24" s="2" t="e">
        <f t="shared" si="10"/>
        <v>#REF!</v>
      </c>
      <c r="Z24" t="e">
        <f>'Fahnenfläche und Gewicht'!#REF!/'Wirkliche Fahnenarmlänge'!B3</f>
        <v>#REF!</v>
      </c>
      <c r="AA24" t="e">
        <f>ATAN('Fahnenfläche und Gewicht'!#REF!*0.5*'Fahnenfläche und Gewicht'!#REF!^-1)*180/PI()</f>
        <v>#REF!</v>
      </c>
      <c r="AB24" t="e">
        <f t="shared" si="2"/>
        <v>#REF!</v>
      </c>
      <c r="AC24" t="e">
        <f t="shared" si="6"/>
        <v>#REF!</v>
      </c>
      <c r="AD24">
        <f t="shared" si="7"/>
        <v>0.5</v>
      </c>
      <c r="AE24">
        <f t="shared" si="8"/>
        <v>10</v>
      </c>
      <c r="AF24" t="e">
        <f t="shared" si="9"/>
        <v>#REF!</v>
      </c>
    </row>
    <row r="25" spans="1:32" x14ac:dyDescent="0.2">
      <c r="A25" s="2">
        <v>15</v>
      </c>
      <c r="B25" s="46" t="e">
        <f t="shared" si="0"/>
        <v>#REF!</v>
      </c>
      <c r="C25" s="2" t="e">
        <f t="shared" si="3"/>
        <v>#REF!</v>
      </c>
      <c r="D25" s="2" t="e">
        <f t="shared" si="4"/>
        <v>#REF!</v>
      </c>
      <c r="E25" s="2" t="e">
        <f t="shared" si="10"/>
        <v>#REF!</v>
      </c>
      <c r="Z25" t="e">
        <f>'Fahnenfläche und Gewicht'!#REF!/'Wirkliche Fahnenarmlänge'!B3</f>
        <v>#REF!</v>
      </c>
      <c r="AA25" t="e">
        <f>ATAN('Fahnenfläche und Gewicht'!#REF!*0.5*'Fahnenfläche und Gewicht'!#REF!^-1)*180/PI()</f>
        <v>#REF!</v>
      </c>
      <c r="AB25" t="e">
        <f t="shared" si="2"/>
        <v>#REF!</v>
      </c>
      <c r="AC25" t="e">
        <f t="shared" si="6"/>
        <v>#REF!</v>
      </c>
      <c r="AD25">
        <f t="shared" si="7"/>
        <v>0.5</v>
      </c>
      <c r="AE25">
        <f t="shared" si="8"/>
        <v>10</v>
      </c>
      <c r="AF25" t="e">
        <f t="shared" si="9"/>
        <v>#REF!</v>
      </c>
    </row>
    <row r="26" spans="1:32" x14ac:dyDescent="0.2">
      <c r="A26" s="2">
        <v>16</v>
      </c>
      <c r="B26" s="46" t="e">
        <f t="shared" si="0"/>
        <v>#REF!</v>
      </c>
      <c r="C26" s="2" t="e">
        <f t="shared" si="3"/>
        <v>#REF!</v>
      </c>
      <c r="D26" s="2" t="e">
        <f t="shared" si="4"/>
        <v>#REF!</v>
      </c>
      <c r="E26" s="2" t="e">
        <f t="shared" si="10"/>
        <v>#REF!</v>
      </c>
      <c r="Z26" t="e">
        <f>'Fahnenfläche und Gewicht'!#REF!/'Wirkliche Fahnenarmlänge'!B3</f>
        <v>#REF!</v>
      </c>
      <c r="AA26" t="e">
        <f>ATAN('Fahnenfläche und Gewicht'!#REF!*0.5*'Fahnenfläche und Gewicht'!#REF!^-1)*180/PI()</f>
        <v>#REF!</v>
      </c>
      <c r="AB26" t="e">
        <f t="shared" si="2"/>
        <v>#REF!</v>
      </c>
      <c r="AC26" t="e">
        <f t="shared" si="6"/>
        <v>#REF!</v>
      </c>
      <c r="AD26">
        <f t="shared" si="7"/>
        <v>0.5</v>
      </c>
      <c r="AE26">
        <f t="shared" si="8"/>
        <v>10</v>
      </c>
      <c r="AF26" t="e">
        <f t="shared" si="9"/>
        <v>#REF!</v>
      </c>
    </row>
    <row r="27" spans="1:32" x14ac:dyDescent="0.2">
      <c r="A27" s="2">
        <v>17</v>
      </c>
      <c r="B27" s="46" t="e">
        <f t="shared" si="0"/>
        <v>#REF!</v>
      </c>
      <c r="C27" s="2" t="e">
        <f t="shared" si="3"/>
        <v>#REF!</v>
      </c>
      <c r="D27" s="2" t="e">
        <f t="shared" si="4"/>
        <v>#REF!</v>
      </c>
      <c r="E27" s="2" t="e">
        <f t="shared" si="10"/>
        <v>#REF!</v>
      </c>
      <c r="Z27" t="e">
        <f>'Fahnenfläche und Gewicht'!#REF!/'Wirkliche Fahnenarmlänge'!B3</f>
        <v>#REF!</v>
      </c>
      <c r="AA27" t="e">
        <f>ATAN('Fahnenfläche und Gewicht'!#REF!*0.5*'Fahnenfläche und Gewicht'!#REF!^-1)*180/PI()</f>
        <v>#REF!</v>
      </c>
      <c r="AB27" t="e">
        <f t="shared" si="2"/>
        <v>#REF!</v>
      </c>
      <c r="AC27" t="e">
        <f t="shared" si="6"/>
        <v>#REF!</v>
      </c>
      <c r="AD27">
        <f t="shared" si="7"/>
        <v>0.5</v>
      </c>
      <c r="AE27">
        <f t="shared" si="8"/>
        <v>10</v>
      </c>
      <c r="AF27" t="e">
        <f t="shared" si="9"/>
        <v>#REF!</v>
      </c>
    </row>
    <row r="28" spans="1:32" x14ac:dyDescent="0.2">
      <c r="A28" s="2">
        <v>18</v>
      </c>
      <c r="B28" s="46" t="e">
        <f t="shared" si="0"/>
        <v>#REF!</v>
      </c>
      <c r="C28" s="2" t="e">
        <f t="shared" si="3"/>
        <v>#REF!</v>
      </c>
      <c r="D28" s="2" t="e">
        <f t="shared" si="4"/>
        <v>#REF!</v>
      </c>
      <c r="E28" s="2" t="e">
        <f t="shared" si="10"/>
        <v>#REF!</v>
      </c>
      <c r="Z28" t="e">
        <f>'Fahnenfläche und Gewicht'!#REF!/'Wirkliche Fahnenarmlänge'!B3</f>
        <v>#REF!</v>
      </c>
      <c r="AA28" t="e">
        <f>ATAN('Fahnenfläche und Gewicht'!#REF!*0.5*'Fahnenfläche und Gewicht'!#REF!^-1)*180/PI()</f>
        <v>#REF!</v>
      </c>
      <c r="AB28" t="e">
        <f t="shared" si="2"/>
        <v>#REF!</v>
      </c>
      <c r="AC28" t="e">
        <f t="shared" si="6"/>
        <v>#REF!</v>
      </c>
      <c r="AD28">
        <f t="shared" si="7"/>
        <v>0.5</v>
      </c>
      <c r="AE28">
        <f t="shared" si="8"/>
        <v>10</v>
      </c>
      <c r="AF28" t="e">
        <f t="shared" si="9"/>
        <v>#REF!</v>
      </c>
    </row>
    <row r="29" spans="1:32" x14ac:dyDescent="0.2">
      <c r="A29" s="2">
        <v>19</v>
      </c>
      <c r="B29" s="46" t="e">
        <f t="shared" si="0"/>
        <v>#REF!</v>
      </c>
      <c r="C29" s="2" t="e">
        <f t="shared" si="3"/>
        <v>#REF!</v>
      </c>
      <c r="D29" s="2" t="e">
        <f t="shared" si="4"/>
        <v>#REF!</v>
      </c>
      <c r="E29" s="2" t="e">
        <f t="shared" si="10"/>
        <v>#REF!</v>
      </c>
      <c r="Z29" t="e">
        <f>'Fahnenfläche und Gewicht'!#REF!/'Wirkliche Fahnenarmlänge'!B3</f>
        <v>#REF!</v>
      </c>
      <c r="AA29" t="e">
        <f>ATAN('Fahnenfläche und Gewicht'!#REF!*0.5*'Fahnenfläche und Gewicht'!#REF!^-1)*180/PI()</f>
        <v>#REF!</v>
      </c>
      <c r="AB29" t="e">
        <f t="shared" si="2"/>
        <v>#REF!</v>
      </c>
      <c r="AC29" t="e">
        <f t="shared" si="6"/>
        <v>#REF!</v>
      </c>
      <c r="AD29">
        <f t="shared" si="7"/>
        <v>0.5</v>
      </c>
      <c r="AE29">
        <f t="shared" si="8"/>
        <v>10</v>
      </c>
      <c r="AF29" t="e">
        <f t="shared" si="9"/>
        <v>#REF!</v>
      </c>
    </row>
    <row r="30" spans="1:32" x14ac:dyDescent="0.2">
      <c r="A30" s="2">
        <v>20</v>
      </c>
      <c r="B30" s="46" t="e">
        <f t="shared" si="0"/>
        <v>#REF!</v>
      </c>
      <c r="C30" s="2" t="e">
        <f t="shared" si="3"/>
        <v>#REF!</v>
      </c>
      <c r="D30" s="2" t="e">
        <f t="shared" si="4"/>
        <v>#REF!</v>
      </c>
      <c r="E30" s="2" t="e">
        <f t="shared" si="10"/>
        <v>#REF!</v>
      </c>
      <c r="Z30" t="e">
        <f>'Fahnenfläche und Gewicht'!#REF!/'Wirkliche Fahnenarmlänge'!B3</f>
        <v>#REF!</v>
      </c>
      <c r="AA30" t="e">
        <f>ATAN('Fahnenfläche und Gewicht'!#REF!*0.5*'Fahnenfläche und Gewicht'!#REF!^-1)*180/PI()</f>
        <v>#REF!</v>
      </c>
      <c r="AB30" t="e">
        <f t="shared" si="2"/>
        <v>#REF!</v>
      </c>
      <c r="AC30" t="e">
        <f t="shared" si="6"/>
        <v>#REF!</v>
      </c>
      <c r="AD30">
        <f t="shared" si="7"/>
        <v>0.5</v>
      </c>
      <c r="AE30">
        <f t="shared" si="8"/>
        <v>10</v>
      </c>
      <c r="AF30" t="e">
        <f t="shared" si="9"/>
        <v>#REF!</v>
      </c>
    </row>
    <row r="31" spans="1:32" x14ac:dyDescent="0.2">
      <c r="A31" s="2"/>
      <c r="B31" s="2"/>
      <c r="C31" s="2"/>
      <c r="D31" s="2"/>
      <c r="E31" s="2"/>
      <c r="Z31" t="e">
        <f>'Fahnenfläche und Gewicht'!#REF!/'Wirkliche Fahnenarmlänge'!B3</f>
        <v>#REF!</v>
      </c>
      <c r="AA31" t="e">
        <f>ATAN('Fahnenfläche und Gewicht'!#REF!*0.5*'Fahnenfläche und Gewicht'!#REF!^-1)*180/PI()</f>
        <v>#REF!</v>
      </c>
      <c r="AB31" t="e">
        <f t="shared" si="2"/>
        <v>#REF!</v>
      </c>
      <c r="AC31" t="e">
        <f t="shared" si="6"/>
        <v>#REF!</v>
      </c>
      <c r="AD31">
        <f t="shared" si="7"/>
        <v>0.5</v>
      </c>
      <c r="AE31">
        <f t="shared" si="8"/>
        <v>10</v>
      </c>
      <c r="AF31" t="e">
        <f t="shared" si="9"/>
        <v>#REF!</v>
      </c>
    </row>
    <row r="32" spans="1:32" x14ac:dyDescent="0.2">
      <c r="A32" s="2" t="s">
        <v>38</v>
      </c>
      <c r="B32" s="46" t="e">
        <f>SUM(B11:B30)</f>
        <v>#REF!</v>
      </c>
      <c r="C32" s="2"/>
      <c r="D32" s="2"/>
      <c r="E32" s="49" t="e">
        <f>SUM(E11:E30)</f>
        <v>#REF!</v>
      </c>
      <c r="Z32" t="e">
        <f>'Fahnenfläche und Gewicht'!#REF!/'Wirkliche Fahnenarmlänge'!B3</f>
        <v>#REF!</v>
      </c>
      <c r="AA32" t="e">
        <f>ATAN('Fahnenfläche und Gewicht'!#REF!*0.5*'Fahnenfläche und Gewicht'!#REF!^-1)*180/PI()</f>
        <v>#REF!</v>
      </c>
      <c r="AB32" t="e">
        <f t="shared" si="2"/>
        <v>#REF!</v>
      </c>
      <c r="AC32" t="e">
        <f t="shared" si="6"/>
        <v>#REF!</v>
      </c>
      <c r="AD32">
        <f t="shared" si="7"/>
        <v>0.5</v>
      </c>
      <c r="AE32">
        <f t="shared" si="8"/>
        <v>10</v>
      </c>
      <c r="AF32" t="e">
        <f t="shared" si="9"/>
        <v>#REF!</v>
      </c>
    </row>
    <row r="33" spans="1:32" x14ac:dyDescent="0.2">
      <c r="A33" s="2" t="s">
        <v>34</v>
      </c>
      <c r="B33" s="2"/>
      <c r="C33" s="47" t="s">
        <v>39</v>
      </c>
      <c r="E33" s="2">
        <f>'Fahnenfläche und Gewicht'!C17</f>
        <v>15.24</v>
      </c>
      <c r="Z33" t="e">
        <f>'Fahnenfläche und Gewicht'!#REF!/'Wirkliche Fahnenarmlänge'!B3</f>
        <v>#REF!</v>
      </c>
      <c r="AA33" t="e">
        <f>ATAN('Fahnenfläche und Gewicht'!#REF!*0.5*'Fahnenfläche und Gewicht'!#REF!^-1)*180/PI()</f>
        <v>#REF!</v>
      </c>
      <c r="AB33" t="e">
        <f t="shared" si="2"/>
        <v>#REF!</v>
      </c>
      <c r="AC33" t="e">
        <f t="shared" si="6"/>
        <v>#REF!</v>
      </c>
      <c r="AD33">
        <f t="shared" si="7"/>
        <v>0.5</v>
      </c>
      <c r="AE33">
        <f t="shared" si="8"/>
        <v>10</v>
      </c>
      <c r="AF33" t="e">
        <f t="shared" si="9"/>
        <v>#REF!</v>
      </c>
    </row>
    <row r="34" spans="1:32" x14ac:dyDescent="0.2">
      <c r="Z34" t="e">
        <f>'Fahnenfläche und Gewicht'!#REF!/'Wirkliche Fahnenarmlänge'!B3</f>
        <v>#REF!</v>
      </c>
      <c r="AA34" t="e">
        <f>ATAN('Fahnenfläche und Gewicht'!#REF!*0.5*'Fahnenfläche und Gewicht'!#REF!^-1)*180/PI()</f>
        <v>#REF!</v>
      </c>
      <c r="AB34" t="e">
        <f t="shared" si="2"/>
        <v>#REF!</v>
      </c>
      <c r="AC34" t="e">
        <f t="shared" si="6"/>
        <v>#REF!</v>
      </c>
      <c r="AD34">
        <f t="shared" si="7"/>
        <v>0.5</v>
      </c>
      <c r="AE34">
        <f t="shared" si="8"/>
        <v>10</v>
      </c>
      <c r="AF34" t="e">
        <f t="shared" si="9"/>
        <v>#REF!</v>
      </c>
    </row>
    <row r="35" spans="1:32" x14ac:dyDescent="0.2">
      <c r="Z35" t="e">
        <f>'Fahnenfläche und Gewicht'!#REF!/'Wirkliche Fahnenarmlänge'!B3</f>
        <v>#REF!</v>
      </c>
      <c r="AA35" t="e">
        <f>ATAN('Fahnenfläche und Gewicht'!#REF!*0.5*'Fahnenfläche und Gewicht'!#REF!^-1)*180/PI()</f>
        <v>#REF!</v>
      </c>
      <c r="AB35" t="e">
        <f t="shared" si="2"/>
        <v>#REF!</v>
      </c>
      <c r="AC35" t="e">
        <f t="shared" si="6"/>
        <v>#REF!</v>
      </c>
      <c r="AD35">
        <f t="shared" si="7"/>
        <v>0.5</v>
      </c>
      <c r="AE35">
        <f t="shared" si="8"/>
        <v>10</v>
      </c>
      <c r="AF35" t="e">
        <f t="shared" si="9"/>
        <v>#REF!</v>
      </c>
    </row>
    <row r="36" spans="1:32" x14ac:dyDescent="0.2">
      <c r="Z36" t="e">
        <f>'Fahnenfläche und Gewicht'!#REF!/'Wirkliche Fahnenarmlänge'!B3</f>
        <v>#REF!</v>
      </c>
      <c r="AA36" t="e">
        <f>ATAN('Fahnenfläche und Gewicht'!#REF!*0.5*'Fahnenfläche und Gewicht'!#REF!^-1)*180/PI()</f>
        <v>#REF!</v>
      </c>
      <c r="AB36" t="e">
        <f t="shared" si="2"/>
        <v>#REF!</v>
      </c>
      <c r="AC36" t="e">
        <f t="shared" si="6"/>
        <v>#REF!</v>
      </c>
      <c r="AD36">
        <f t="shared" si="7"/>
        <v>0.5</v>
      </c>
      <c r="AE36">
        <f t="shared" si="8"/>
        <v>10</v>
      </c>
      <c r="AF36" t="e">
        <f t="shared" si="9"/>
        <v>#REF!</v>
      </c>
    </row>
    <row r="37" spans="1:32" x14ac:dyDescent="0.2">
      <c r="Z37" t="e">
        <f>'Fahnenfläche und Gewicht'!#REF!/'Wirkliche Fahnenarmlänge'!B3</f>
        <v>#REF!</v>
      </c>
      <c r="AA37" t="e">
        <f>ATAN('Fahnenfläche und Gewicht'!#REF!*0.5*'Fahnenfläche und Gewicht'!#REF!^-1)*180/PI()</f>
        <v>#REF!</v>
      </c>
      <c r="AB37" t="e">
        <f t="shared" si="2"/>
        <v>#REF!</v>
      </c>
      <c r="AC37" t="e">
        <f t="shared" si="6"/>
        <v>#REF!</v>
      </c>
      <c r="AD37">
        <f t="shared" si="7"/>
        <v>0.5</v>
      </c>
      <c r="AE37">
        <f t="shared" si="8"/>
        <v>10</v>
      </c>
      <c r="AF37" t="e">
        <f t="shared" si="9"/>
        <v>#REF!</v>
      </c>
    </row>
    <row r="38" spans="1:32" x14ac:dyDescent="0.2">
      <c r="Z38" t="e">
        <f>'Fahnenfläche und Gewicht'!#REF!/'Wirkliche Fahnenarmlänge'!B3</f>
        <v>#REF!</v>
      </c>
      <c r="AA38" t="e">
        <f>ATAN('Fahnenfläche und Gewicht'!#REF!*0.5*'Fahnenfläche und Gewicht'!#REF!^-1)*180/PI()</f>
        <v>#REF!</v>
      </c>
      <c r="AB38" t="e">
        <f t="shared" si="2"/>
        <v>#REF!</v>
      </c>
      <c r="AC38" t="e">
        <f t="shared" si="6"/>
        <v>#REF!</v>
      </c>
      <c r="AD38">
        <f t="shared" si="7"/>
        <v>0.5</v>
      </c>
      <c r="AE38">
        <f t="shared" si="8"/>
        <v>10</v>
      </c>
      <c r="AF38" t="e">
        <f t="shared" si="9"/>
        <v>#REF!</v>
      </c>
    </row>
    <row r="39" spans="1:32" x14ac:dyDescent="0.2">
      <c r="Z39" t="e">
        <f>'Fahnenfläche und Gewicht'!#REF!/'Wirkliche Fahnenarmlänge'!B3</f>
        <v>#REF!</v>
      </c>
      <c r="AA39" t="e">
        <f>ATAN('Fahnenfläche und Gewicht'!#REF!*0.5*'Fahnenfläche und Gewicht'!#REF!^-1)*180/PI()</f>
        <v>#REF!</v>
      </c>
      <c r="AB39" t="e">
        <f t="shared" si="2"/>
        <v>#REF!</v>
      </c>
      <c r="AC39" t="e">
        <f t="shared" si="6"/>
        <v>#REF!</v>
      </c>
      <c r="AD39">
        <f t="shared" si="7"/>
        <v>0.5</v>
      </c>
      <c r="AE39">
        <f t="shared" si="8"/>
        <v>10</v>
      </c>
      <c r="AF39" t="e">
        <f t="shared" si="9"/>
        <v>#REF!</v>
      </c>
    </row>
    <row r="40" spans="1:32" x14ac:dyDescent="0.2">
      <c r="Z40" t="e">
        <f>'Fahnenfläche und Gewicht'!#REF!/'Wirkliche Fahnenarmlänge'!B3</f>
        <v>#REF!</v>
      </c>
      <c r="AA40" t="e">
        <f>ATAN('Fahnenfläche und Gewicht'!#REF!*0.5*'Fahnenfläche und Gewicht'!#REF!^-1)*180/PI()</f>
        <v>#REF!</v>
      </c>
      <c r="AB40" t="e">
        <f t="shared" si="2"/>
        <v>#REF!</v>
      </c>
      <c r="AC40" t="e">
        <f t="shared" si="6"/>
        <v>#REF!</v>
      </c>
      <c r="AD40">
        <f t="shared" si="7"/>
        <v>0.5</v>
      </c>
      <c r="AE40">
        <f t="shared" si="8"/>
        <v>10</v>
      </c>
      <c r="AF40" t="e">
        <f t="shared" si="9"/>
        <v>#REF!</v>
      </c>
    </row>
    <row r="41" spans="1:32" x14ac:dyDescent="0.2">
      <c r="Z41" t="e">
        <f>'Fahnenfläche und Gewicht'!#REF!/'Wirkliche Fahnenarmlänge'!B3</f>
        <v>#REF!</v>
      </c>
      <c r="AA41" t="e">
        <f>ATAN('Fahnenfläche und Gewicht'!#REF!*0.5*'Fahnenfläche und Gewicht'!#REF!^-1)*180/PI()</f>
        <v>#REF!</v>
      </c>
      <c r="AB41" t="e">
        <f t="shared" si="2"/>
        <v>#REF!</v>
      </c>
      <c r="AC41" t="e">
        <f t="shared" si="6"/>
        <v>#REF!</v>
      </c>
      <c r="AD41">
        <f t="shared" si="7"/>
        <v>0.5</v>
      </c>
      <c r="AE41">
        <f t="shared" si="8"/>
        <v>10</v>
      </c>
      <c r="AF41" t="e">
        <f t="shared" si="9"/>
        <v>#REF!</v>
      </c>
    </row>
    <row r="42" spans="1:32" x14ac:dyDescent="0.2">
      <c r="Z42" t="e">
        <f>'Fahnenfläche und Gewicht'!#REF!/'Wirkliche Fahnenarmlänge'!B3</f>
        <v>#REF!</v>
      </c>
      <c r="AA42" t="e">
        <f>ATAN('Fahnenfläche und Gewicht'!#REF!*0.5*'Fahnenfläche und Gewicht'!#REF!^-1)*180/PI()</f>
        <v>#REF!</v>
      </c>
      <c r="AB42" t="e">
        <f t="shared" si="2"/>
        <v>#REF!</v>
      </c>
      <c r="AC42" t="e">
        <f t="shared" si="6"/>
        <v>#REF!</v>
      </c>
      <c r="AD42">
        <f t="shared" si="7"/>
        <v>0.5</v>
      </c>
      <c r="AE42">
        <f t="shared" si="8"/>
        <v>10</v>
      </c>
      <c r="AF42" t="e">
        <f t="shared" si="9"/>
        <v>#REF!</v>
      </c>
    </row>
  </sheetData>
  <sheetProtection selectLockedCells="1" selectUnlockedCells="1"/>
  <pageMargins left="0.78749999999999998" right="0.78749999999999998" top="1.0527777777777778" bottom="1.0527777777777778" header="0.78749999999999998" footer="0.78749999999999998"/>
  <pageSetup paperSize="9" firstPageNumber="0" orientation="portrait" horizontalDpi="300" verticalDpi="300"/>
  <headerFooter alignWithMargins="0">
    <oddHeader>&amp;C&amp;"Times New Roman,Standard"&amp;12&amp;A</oddHeader>
    <oddFooter>&amp;C&amp;"Times New Roman,Standard"&amp;12Seite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Fahnenfläche und Gewicht</vt:lpstr>
      <vt:lpstr>Momente in Regelbetrieb</vt:lpstr>
      <vt:lpstr>Wirkliche Fahnenarmlänge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</dc:creator>
  <cp:lastModifiedBy>Dani</cp:lastModifiedBy>
  <dcterms:created xsi:type="dcterms:W3CDTF">2012-10-06T15:45:09Z</dcterms:created>
  <dcterms:modified xsi:type="dcterms:W3CDTF">2012-11-08T13:40:18Z</dcterms:modified>
</cp:coreProperties>
</file>