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DieseArbeitsmappe" defaultThemeVersion="124226"/>
  <workbookProtection workbookPassword="C76A" lockStructure="1"/>
  <bookViews>
    <workbookView xWindow="720" yWindow="105" windowWidth="22680" windowHeight="12600"/>
  </bookViews>
  <sheets>
    <sheet name="Tabelle1" sheetId="1" r:id="rId1"/>
  </sheets>
  <calcPr calcId="145621"/>
</workbook>
</file>

<file path=xl/calcChain.xml><?xml version="1.0" encoding="utf-8"?>
<calcChain xmlns="http://schemas.openxmlformats.org/spreadsheetml/2006/main">
  <c r="F8" i="1" l="1"/>
  <c r="F5" i="1"/>
  <c r="G5" i="1" s="1"/>
  <c r="H5" i="1" s="1"/>
</calcChain>
</file>

<file path=xl/comments1.xml><?xml version="1.0" encoding="utf-8"?>
<comments xmlns="http://schemas.openxmlformats.org/spreadsheetml/2006/main">
  <authors>
    <author>Ihr Benutzername</author>
  </authors>
  <commentList>
    <comment ref="C4" authorId="0">
      <text>
        <r>
          <rPr>
            <b/>
            <sz val="8"/>
            <color indexed="81"/>
            <rFont val="Tahoma"/>
            <family val="2"/>
          </rPr>
          <t>Drehzahl in Umdrehung pro Minute</t>
        </r>
      </text>
    </comment>
    <comment ref="D4" authorId="0">
      <text>
        <r>
          <rPr>
            <b/>
            <sz val="8"/>
            <color indexed="81"/>
            <rFont val="Tahoma"/>
            <family val="2"/>
          </rPr>
          <t>Masse in Kilogramm</t>
        </r>
      </text>
    </comment>
    <comment ref="E4" authorId="0">
      <text>
        <r>
          <rPr>
            <b/>
            <sz val="8"/>
            <color indexed="81"/>
            <rFont val="Tahoma"/>
            <family val="2"/>
          </rPr>
          <t>Fliehkreisradius in Millimeter</t>
        </r>
      </text>
    </comment>
    <comment ref="F4" authorId="0">
      <text>
        <r>
          <rPr>
            <b/>
            <sz val="8"/>
            <color indexed="81"/>
            <rFont val="Tahoma"/>
            <family val="2"/>
          </rPr>
          <t>Fliehkraft in Newton (N)</t>
        </r>
      </text>
    </comment>
    <comment ref="G4" authorId="0">
      <text>
        <r>
          <rPr>
            <b/>
            <sz val="8"/>
            <color indexed="81"/>
            <rFont val="Tahoma"/>
            <family val="2"/>
          </rPr>
          <t>Umgerechnet in Kilogramm</t>
        </r>
      </text>
    </comment>
    <comment ref="H4" authorId="0">
      <text>
        <r>
          <rPr>
            <b/>
            <sz val="8"/>
            <color indexed="81"/>
            <rFont val="Tahoma"/>
            <family val="2"/>
          </rPr>
          <t>Umgerechnet in Tonnen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<sst xmlns="http://schemas.openxmlformats.org/spreadsheetml/2006/main" count="7" uniqueCount="7">
  <si>
    <t>kg</t>
  </si>
  <si>
    <t xml:space="preserve">R in mm </t>
  </si>
  <si>
    <t>Masse in kg</t>
  </si>
  <si>
    <t>n /min</t>
  </si>
  <si>
    <t>Fz in N</t>
  </si>
  <si>
    <t>Fliehkraftberechnung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</si>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</sst>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2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/>
    </xf>
    <xf numFmtId="0" fontId="4" fillId="3" borderId="0" xfId="0" applyFont="1" applyFill="1"/>
    <xf numFmtId="0" fontId="0" fillId="3" borderId="0" xfId="0" applyFill="1"/>
    <xf numFmtId="0" fontId="1" fillId="3" borderId="0" xfId="0" applyFont="1" applyFill="1" applyAlignment="1">
      <alignment horizontal="center"/>
    </xf>
    <xf numFmtId="0" fontId="0" fillId="5" borderId="1" xfId="0" applyFill="1" applyBorder="1"/>
    <xf numFmtId="0" fontId="0" fillId="4" borderId="1" xfId="0" applyFill="1" applyBorder="1" applyProtection="1">
      <protection locked="0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</xdr:row>
      <xdr:rowOff>171451</xdr:rowOff>
    </xdr:from>
    <xdr:to>
      <xdr:col>5</xdr:col>
      <xdr:colOff>383670</xdr:colOff>
      <xdr:row>16</xdr:row>
      <xdr:rowOff>9525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0" y="2257426"/>
          <a:ext cx="4679445" cy="11715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238124</xdr:colOff>
      <xdr:row>9</xdr:row>
      <xdr:rowOff>171450</xdr:rowOff>
    </xdr:from>
    <xdr:to>
      <xdr:col>9</xdr:col>
      <xdr:colOff>0</xdr:colOff>
      <xdr:row>16</xdr:row>
      <xdr:rowOff>8274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14899" y="1847850"/>
          <a:ext cx="4429126" cy="1170324"/>
        </a:xfrm>
        <a:prstGeom prst="rect">
          <a:avLst/>
        </a:prstGeom>
        <a:noFill/>
      </xdr:spPr>
    </xdr:pic>
    <xdr:clientData/>
  </xdr:twoCellAnchor>
  <xdr:twoCellAnchor>
    <xdr:from>
      <xdr:col>3</xdr:col>
      <xdr:colOff>457200</xdr:colOff>
      <xdr:row>5</xdr:row>
      <xdr:rowOff>66675</xdr:rowOff>
    </xdr:from>
    <xdr:to>
      <xdr:col>5</xdr:col>
      <xdr:colOff>200025</xdr:colOff>
      <xdr:row>10</xdr:row>
      <xdr:rowOff>38100</xdr:rowOff>
    </xdr:to>
    <xdr:cxnSp macro="">
      <xdr:nvCxnSpPr>
        <xdr:cNvPr id="5" name="Gerade Verbindung mit Pfeil 4"/>
        <xdr:cNvCxnSpPr/>
      </xdr:nvCxnSpPr>
      <xdr:spPr>
        <a:xfrm flipV="1">
          <a:off x="2428875" y="981075"/>
          <a:ext cx="2447925" cy="9239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990602</xdr:colOff>
      <xdr:row>8</xdr:row>
      <xdr:rowOff>28576</xdr:rowOff>
    </xdr:from>
    <xdr:to>
      <xdr:col>6</xdr:col>
      <xdr:colOff>361950</xdr:colOff>
      <xdr:row>10</xdr:row>
      <xdr:rowOff>57151</xdr:rowOff>
    </xdr:to>
    <xdr:cxnSp macro="">
      <xdr:nvCxnSpPr>
        <xdr:cNvPr id="6" name="Gerade Verbindung mit Pfeil 5"/>
        <xdr:cNvCxnSpPr/>
      </xdr:nvCxnSpPr>
      <xdr:spPr>
        <a:xfrm rot="10800000">
          <a:off x="5667377" y="1514476"/>
          <a:ext cx="723898" cy="4095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"/>
  <dimension ref="B1:I10"/>
  <sheetViews>
    <sheetView tabSelected="1" workbookViewId="0">
      <selection activeCell="G31" sqref="G31"/>
    </sheetView>
  </sheetViews>
  <sheetFormatPr baseColWidth="10" defaultRowHeight="15" x14ac:dyDescent="0.2"/>
  <cols>
    <col min="1" max="1" width="4.44140625" style="1" customWidth="1"/>
    <col min="2" max="2" width="2.77734375" style="1" customWidth="1"/>
    <col min="3" max="7" width="15.77734375" style="1" customWidth="1"/>
    <col min="8" max="8" width="18.88671875" style="1" customWidth="1"/>
    <col min="9" max="9" width="4" style="1" customWidth="1"/>
    <col min="10" max="16384" width="11.5546875" style="1"/>
  </cols>
  <sheetData>
    <row r="1" spans="2:9" ht="32.25" customHeight="1" x14ac:dyDescent="0.2"/>
    <row r="2" spans="2:9" ht="26.25" x14ac:dyDescent="0.4">
      <c r="B2" s="4"/>
      <c r="C2" s="3" t="s">
        <v>5</v>
      </c>
      <c r="D2" s="4"/>
      <c r="E2" s="4"/>
      <c r="F2" s="4"/>
      <c r="G2" s="4"/>
      <c r="H2" s="4"/>
      <c r="I2" s="4"/>
    </row>
    <row r="3" spans="2:9" x14ac:dyDescent="0.2">
      <c r="B3" s="4"/>
      <c r="C3" s="4"/>
      <c r="D3" s="4"/>
      <c r="E3" s="4"/>
      <c r="F3" s="4"/>
      <c r="G3" s="4"/>
      <c r="H3" s="4"/>
      <c r="I3" s="4"/>
    </row>
    <row r="4" spans="2:9" s="2" customFormat="1" ht="15.75" x14ac:dyDescent="0.25">
      <c r="B4" s="5"/>
      <c r="C4" s="5" t="s">
        <v>3</v>
      </c>
      <c r="D4" s="5" t="s">
        <v>2</v>
      </c>
      <c r="E4" s="5" t="s">
        <v>1</v>
      </c>
      <c r="F4" s="5" t="s">
        <v>4</v>
      </c>
      <c r="G4" s="5" t="s">
        <v>0</v>
      </c>
      <c r="H4" s="5" t="s">
        <v>6</v>
      </c>
      <c r="I4" s="5"/>
    </row>
    <row r="5" spans="2:9" x14ac:dyDescent="0.2">
      <c r="B5" s="4"/>
      <c r="C5" s="7">
        <v>600</v>
      </c>
      <c r="D5" s="7">
        <v>100</v>
      </c>
      <c r="E5" s="7">
        <v>500</v>
      </c>
      <c r="F5" s="6">
        <f>D5*(E5/1000)*((2*PI()*C5/60)*(2*PI()*C5/60))</f>
        <v>197392.08802178717</v>
      </c>
      <c r="G5" s="6">
        <f>F5/9.81</f>
        <v>20121.517637287172</v>
      </c>
      <c r="H5" s="6">
        <f>G5/1000</f>
        <v>20.121517637287173</v>
      </c>
      <c r="I5" s="4"/>
    </row>
    <row r="6" spans="2:9" x14ac:dyDescent="0.2">
      <c r="B6" s="4"/>
      <c r="C6" s="4"/>
      <c r="D6" s="4"/>
      <c r="E6" s="4"/>
      <c r="F6" s="4"/>
      <c r="G6" s="4"/>
      <c r="H6" s="4"/>
      <c r="I6" s="4"/>
    </row>
    <row r="7" spans="2:9" x14ac:dyDescent="0.2">
      <c r="B7" s="4"/>
      <c r="C7" s="4"/>
      <c r="D7" s="4"/>
      <c r="E7" s="4"/>
      <c r="F7" s="4"/>
      <c r="G7" s="4"/>
      <c r="H7" s="4"/>
      <c r="I7" s="4"/>
    </row>
    <row r="8" spans="2:9" x14ac:dyDescent="0.2">
      <c r="B8" s="4"/>
      <c r="C8" s="4"/>
      <c r="D8" s="4"/>
      <c r="E8" s="4"/>
      <c r="F8" s="6">
        <f>(D5*((2*E5*PI()*C5/1000/60)*(2*E5*PI()*C5/1000/60))/(E5/1000))</f>
        <v>197392.08802178717</v>
      </c>
      <c r="G8" s="4"/>
      <c r="H8" s="4"/>
      <c r="I8" s="4"/>
    </row>
    <row r="9" spans="2:9" x14ac:dyDescent="0.2">
      <c r="B9" s="4"/>
      <c r="C9" s="4"/>
      <c r="D9" s="4"/>
      <c r="E9" s="4"/>
      <c r="F9" s="4"/>
      <c r="G9" s="4"/>
      <c r="H9" s="4"/>
      <c r="I9" s="4"/>
    </row>
    <row r="10" spans="2:9" x14ac:dyDescent="0.2">
      <c r="B10" s="4"/>
      <c r="C10" s="4"/>
      <c r="D10" s="4"/>
      <c r="E10" s="4"/>
      <c r="F10" s="4"/>
      <c r="G10" s="4"/>
      <c r="H10" s="4"/>
      <c r="I10" s="4"/>
    </row>
  </sheetData>
  <pageMargins left="0.7" right="0.7" top="0.78740157499999996" bottom="0.78740157499999996" header="0.3" footer="0.3"/>
  <pageSetup paperSize="9" orientation="portrait" horizontalDpi="4294967293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Name Ihrer Firma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Ihr Benutzername</dc:creator>
  <cp:lastModifiedBy>Raphael Emberger</cp:lastModifiedBy>
  <dcterms:created xsi:type="dcterms:W3CDTF">2009-09-22T09:21:48Z</dcterms:created>
  <dcterms:modified xsi:type="dcterms:W3CDTF">2012-08-11T14:43:05Z</dcterms:modified>
</cp:coreProperties>
</file>