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80" windowWidth="21315" windowHeight="9975"/>
  </bookViews>
  <sheets>
    <sheet name="Physik" sheetId="2" r:id="rId1"/>
    <sheet name="gemessen" sheetId="1" r:id="rId2"/>
    <sheet name="Tabelle3" sheetId="3" r:id="rId3"/>
  </sheets>
  <calcPr calcId="145621"/>
</workbook>
</file>

<file path=xl/calcChain.xml><?xml version="1.0" encoding="utf-8"?>
<calcChain xmlns="http://schemas.openxmlformats.org/spreadsheetml/2006/main">
  <c r="D5" i="2" l="1"/>
  <c r="H5" i="2" l="1"/>
  <c r="C27" i="2" l="1"/>
  <c r="D27" i="2" s="1"/>
  <c r="C29" i="2"/>
  <c r="D29" i="2" s="1"/>
  <c r="C31" i="2"/>
  <c r="D31" i="2" s="1"/>
  <c r="C15" i="2"/>
  <c r="D15" i="2" s="1"/>
  <c r="C17" i="2"/>
  <c r="D17" i="2" s="1"/>
  <c r="C21" i="2"/>
  <c r="D21" i="2" s="1"/>
  <c r="C25" i="2"/>
  <c r="D25" i="2" s="1"/>
  <c r="C26" i="2"/>
  <c r="D26" i="2" s="1"/>
  <c r="C28" i="2"/>
  <c r="D28" i="2" s="1"/>
  <c r="C30" i="2"/>
  <c r="D30" i="2" s="1"/>
  <c r="C14" i="2"/>
  <c r="D14" i="2" s="1"/>
  <c r="C16" i="2"/>
  <c r="D16" i="2" s="1"/>
  <c r="C18" i="2"/>
  <c r="D18" i="2" s="1"/>
  <c r="C20" i="2"/>
  <c r="D20" i="2" s="1"/>
  <c r="C22" i="2"/>
  <c r="D22" i="2" s="1"/>
  <c r="C24" i="2"/>
  <c r="D24" i="2" s="1"/>
  <c r="C13" i="2"/>
  <c r="D13" i="2" s="1"/>
  <c r="C19" i="2"/>
  <c r="D19" i="2" s="1"/>
  <c r="C23" i="2"/>
  <c r="D23" i="2" s="1"/>
  <c r="C4" i="1"/>
  <c r="C5" i="1"/>
  <c r="C6" i="1"/>
  <c r="C7" i="1"/>
  <c r="C8" i="1"/>
  <c r="C9" i="1"/>
  <c r="C10" i="1"/>
  <c r="C3" i="1"/>
</calcChain>
</file>

<file path=xl/sharedStrings.xml><?xml version="1.0" encoding="utf-8"?>
<sst xmlns="http://schemas.openxmlformats.org/spreadsheetml/2006/main" count="32" uniqueCount="27">
  <si>
    <t>Schwenkwinkel
Rotor</t>
  </si>
  <si>
    <t>Rückstellkraft</t>
  </si>
  <si>
    <t>Grad</t>
  </si>
  <si>
    <t>N</t>
  </si>
  <si>
    <t>kg</t>
  </si>
  <si>
    <t>Masse Windfahne</t>
  </si>
  <si>
    <t>2,4 kG</t>
  </si>
  <si>
    <t>Schwerpunkt von Drehachse</t>
  </si>
  <si>
    <t>kG</t>
  </si>
  <si>
    <t>m</t>
  </si>
  <si>
    <t>Neigung Fahnenachse in °</t>
  </si>
  <si>
    <t>Schwenk-winkel Fahne</t>
  </si>
  <si>
    <t>Schwenk-winkel Rotor</t>
  </si>
  <si>
    <t>Berechnung Furl-System</t>
  </si>
  <si>
    <t>(Normal-
pendel)</t>
  </si>
  <si>
    <t>geneigtes 
Pendel</t>
  </si>
  <si>
    <t>f</t>
  </si>
  <si>
    <t>a</t>
  </si>
  <si>
    <t>Schwerpunkt-Gewicht G</t>
  </si>
  <si>
    <t>gesamt</t>
  </si>
  <si>
    <t>Eingabefelder sind gelb</t>
  </si>
  <si>
    <t>Gesamtmasse Windfahne mit Arm</t>
  </si>
  <si>
    <t>Zusatzmasse (im Schwerpunkt)</t>
  </si>
  <si>
    <t>Schwerpunktabstand von Drehachse (Lp)</t>
  </si>
  <si>
    <t xml:space="preserve">Rückstellmoment Mr </t>
  </si>
  <si>
    <t>Nm</t>
  </si>
  <si>
    <r>
      <t>f_</t>
    </r>
    <r>
      <rPr>
        <sz val="14"/>
        <color rgb="FF000000"/>
        <rFont val="Arial"/>
        <family val="2"/>
      </rPr>
      <t>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</si>
</sst>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Symbol"/>
      <family val="1"/>
      <charset val="2"/>
    </font>
    <font>
      <sz val="12"/>
      <color theme="1"/>
      <name val="Symbol"/>
      <family val="1"/>
      <charset val="2"/>
    </font>
    <font>
      <sz val="11"/>
      <color theme="3" tint="0.39997558519241921"/>
      <name val="Calibri"/>
      <family val="2"/>
      <scheme val="minor"/>
    </font>
    <font>
      <b/>
      <sz val="11"/>
      <color theme="3" tint="0.39997558519241921"/>
      <name val="Calibri"/>
      <family val="2"/>
      <scheme val="minor"/>
    </font>
    <font>
      <sz val="14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5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2" fontId="8" fillId="0" borderId="0" xfId="0" applyNumberFormat="1" applyFont="1" applyAlignment="1">
      <alignment horizontal="center"/>
    </xf>
    <xf numFmtId="2" fontId="9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2" borderId="0" xfId="0" applyFill="1"/>
    <xf numFmtId="0" fontId="8" fillId="2" borderId="0" xfId="0" applyFont="1" applyFill="1" applyAlignment="1">
      <alignment horizontal="center"/>
    </xf>
    <xf numFmtId="0" fontId="6" fillId="0" borderId="0" xfId="0" applyFont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Physik!$C$10</c:f>
              <c:strCache>
                <c:ptCount val="1"/>
                <c:pt idx="0">
                  <c:v>Rückstellmoment Mr </c:v>
                </c:pt>
              </c:strCache>
            </c:strRef>
          </c:tx>
          <c:xVal>
            <c:numRef>
              <c:f>Physik!$B$16:$B$25</c:f>
              <c:numCache>
                <c:formatCode>General</c:formatCode>
                <c:ptCount val="10"/>
                <c:pt idx="0">
                  <c:v>30</c:v>
                </c:pt>
                <c:pt idx="1">
                  <c:v>40</c:v>
                </c:pt>
                <c:pt idx="2">
                  <c:v>50</c:v>
                </c:pt>
                <c:pt idx="3">
                  <c:v>60</c:v>
                </c:pt>
                <c:pt idx="4">
                  <c:v>70</c:v>
                </c:pt>
                <c:pt idx="5">
                  <c:v>80</c:v>
                </c:pt>
                <c:pt idx="6">
                  <c:v>90</c:v>
                </c:pt>
                <c:pt idx="7">
                  <c:v>100</c:v>
                </c:pt>
                <c:pt idx="8">
                  <c:v>110</c:v>
                </c:pt>
                <c:pt idx="9">
                  <c:v>120</c:v>
                </c:pt>
              </c:numCache>
            </c:numRef>
          </c:xVal>
          <c:yVal>
            <c:numRef>
              <c:f>Physik!$D$16:$D$25</c:f>
              <c:numCache>
                <c:formatCode>0.00</c:formatCode>
                <c:ptCount val="10"/>
                <c:pt idx="0">
                  <c:v>14.899999999999995</c:v>
                </c:pt>
                <c:pt idx="1">
                  <c:v>19.155070768658867</c:v>
                </c:pt>
                <c:pt idx="2">
                  <c:v>22.828124404945545</c:v>
                </c:pt>
                <c:pt idx="3">
                  <c:v>25.807557032776266</c:v>
                </c:pt>
                <c:pt idx="4">
                  <c:v>28.002840099420062</c:v>
                </c:pt>
                <c:pt idx="5">
                  <c:v>29.3472710397638</c:v>
                </c:pt>
                <c:pt idx="6">
                  <c:v>29.8</c:v>
                </c:pt>
                <c:pt idx="7">
                  <c:v>29.3472710397638</c:v>
                </c:pt>
                <c:pt idx="8">
                  <c:v>28.002840099420069</c:v>
                </c:pt>
                <c:pt idx="9">
                  <c:v>25.80755703277627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736832"/>
        <c:axId val="155737408"/>
      </c:scatterChart>
      <c:valAx>
        <c:axId val="155736832"/>
        <c:scaling>
          <c:orientation val="minMax"/>
          <c:max val="120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155737408"/>
        <c:crosses val="autoZero"/>
        <c:crossBetween val="midCat"/>
        <c:majorUnit val="10"/>
      </c:valAx>
      <c:valAx>
        <c:axId val="155737408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55736832"/>
        <c:crosses val="autoZero"/>
        <c:crossBetween val="midCat"/>
        <c:majorUnit val="2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200" baseline="0"/>
              <a:t>Rückstellkraft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3002405949256337E-2"/>
          <c:y val="0.20574482079949952"/>
          <c:w val="0.82902537182852143"/>
          <c:h val="0.64594225064994937"/>
        </c:manualLayout>
      </c:layout>
      <c:scatterChart>
        <c:scatterStyle val="lineMarker"/>
        <c:varyColors val="0"/>
        <c:ser>
          <c:idx val="0"/>
          <c:order val="0"/>
          <c:tx>
            <c:v>Rückstellkraft</c:v>
          </c:tx>
          <c:spPr>
            <a:ln w="19050">
              <a:solidFill>
                <a:schemeClr val="tx1"/>
              </a:solidFill>
            </a:ln>
          </c:spPr>
          <c:xVal>
            <c:numRef>
              <c:f>gemessen!$A$3:$A$10</c:f>
              <c:numCache>
                <c:formatCode>General</c:formatCode>
                <c:ptCount val="8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</c:numCache>
            </c:numRef>
          </c:xVal>
          <c:yVal>
            <c:numRef>
              <c:f>gemessen!$C$3:$C$10</c:f>
              <c:numCache>
                <c:formatCode>0.0</c:formatCode>
                <c:ptCount val="8"/>
                <c:pt idx="0">
                  <c:v>17</c:v>
                </c:pt>
                <c:pt idx="1">
                  <c:v>8.5</c:v>
                </c:pt>
                <c:pt idx="2">
                  <c:v>12.5</c:v>
                </c:pt>
                <c:pt idx="3">
                  <c:v>16</c:v>
                </c:pt>
                <c:pt idx="4">
                  <c:v>18.5</c:v>
                </c:pt>
                <c:pt idx="5">
                  <c:v>20.5</c:v>
                </c:pt>
                <c:pt idx="6">
                  <c:v>22.5</c:v>
                </c:pt>
                <c:pt idx="7">
                  <c:v>23.5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198016"/>
        <c:axId val="156199744"/>
      </c:scatterChart>
      <c:valAx>
        <c:axId val="156198016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156199744"/>
        <c:crosses val="autoZero"/>
        <c:crossBetween val="midCat"/>
        <c:majorUnit val="10"/>
      </c:valAx>
      <c:valAx>
        <c:axId val="156199744"/>
        <c:scaling>
          <c:orientation val="minMax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crossAx val="1561980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95250</xdr:colOff>
      <xdr:row>11</xdr:row>
      <xdr:rowOff>61911</xdr:rowOff>
    </xdr:from>
    <xdr:to>
      <xdr:col>9</xdr:col>
      <xdr:colOff>685800</xdr:colOff>
      <xdr:row>30</xdr:row>
      <xdr:rowOff>123824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123824</xdr:colOff>
      <xdr:row>9</xdr:row>
      <xdr:rowOff>133350</xdr:rowOff>
    </xdr:from>
    <xdr:to>
      <xdr:col>7</xdr:col>
      <xdr:colOff>685799</xdr:colOff>
      <xdr:row>9</xdr:row>
      <xdr:rowOff>466725</xdr:rowOff>
    </xdr:to>
    <xdr:sp macro="" textlink="">
      <xdr:nvSpPr>
        <xdr:cNvPr id="3" name="Textfeld 2"/>
        <xdr:cNvSpPr txBox="1"/>
      </xdr:nvSpPr>
      <xdr:spPr>
        <a:xfrm>
          <a:off x="3962399" y="1524000"/>
          <a:ext cx="2124075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400"/>
            <a:t>Mr = G*Lp*sin</a:t>
          </a:r>
          <a:r>
            <a:rPr lang="de-DE" sz="1400">
              <a:latin typeface="Symbol" panose="05050102010706020507" pitchFamily="18" charset="2"/>
            </a:rPr>
            <a:t>f*a/90°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100694</xdr:colOff>
      <xdr:row>0</xdr:row>
      <xdr:rowOff>54428</xdr:rowOff>
    </xdr:from>
    <xdr:to>
      <xdr:col>7</xdr:col>
      <xdr:colOff>714375</xdr:colOff>
      <xdr:row>9</xdr:row>
      <xdr:rowOff>156482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0.93785</cdr:x>
      <cdr:y>0.86487</cdr:y>
    </cdr:from>
    <cdr:to>
      <cdr:x>0.98542</cdr:x>
      <cdr:y>0.96209</cdr:y>
    </cdr:to>
    <cdr:sp macro="" textlink="">
      <cdr:nvSpPr>
        <cdr:cNvPr id="2" name="Textfeld 1"/>
        <cdr:cNvSpPr txBox="1"/>
      </cdr:nvSpPr>
      <cdr:spPr>
        <a:xfrm xmlns:a="http://schemas.openxmlformats.org/drawingml/2006/main">
          <a:off x="4287837" y="1855289"/>
          <a:ext cx="217489" cy="2085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de-DE" sz="1100"/>
            <a:t>°</a:t>
          </a:r>
        </a:p>
      </cdr:txBody>
    </cdr:sp>
  </cdr:relSizeAnchor>
  <cdr:relSizeAnchor xmlns:cdr="http://schemas.openxmlformats.org/drawingml/2006/chartDrawing">
    <cdr:from>
      <cdr:x>0.01493</cdr:x>
      <cdr:y>0.06192</cdr:y>
    </cdr:from>
    <cdr:to>
      <cdr:x>0.09479</cdr:x>
      <cdr:y>0.14294</cdr:y>
    </cdr:to>
    <cdr:sp macro="" textlink="">
      <cdr:nvSpPr>
        <cdr:cNvPr id="3" name="Textfeld 2"/>
        <cdr:cNvSpPr txBox="1"/>
      </cdr:nvSpPr>
      <cdr:spPr>
        <a:xfrm xmlns:a="http://schemas.openxmlformats.org/drawingml/2006/main">
          <a:off x="68263" y="169863"/>
          <a:ext cx="365125" cy="2222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de-DE" sz="1100"/>
            <a:t>N</a:t>
          </a:r>
        </a:p>
      </cdr:txBody>
    </cdr:sp>
  </cdr:relSizeAnchor>
</c:userShape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zoomScale="90" zoomScaleNormal="90" workbookViewId="0">
      <selection activeCell="J9" sqref="J9"/>
    </sheetView>
  </sheetViews>
  <sheetFormatPr baseColWidth="10" defaultRowHeight="15" x14ac:dyDescent="0.25"/>
  <cols>
    <col min="2" max="2" width="9.5703125" customWidth="1"/>
    <col min="3" max="3" width="15.140625" customWidth="1"/>
    <col min="4" max="4" width="13.28515625" customWidth="1"/>
    <col min="6" max="6" width="12.42578125" customWidth="1"/>
  </cols>
  <sheetData>
    <row r="1" spans="1:11" ht="18.75" x14ac:dyDescent="0.3">
      <c r="A1" s="13" t="s">
        <v>13</v>
      </c>
    </row>
    <row r="2" spans="1:11" ht="18.75" x14ac:dyDescent="0.3">
      <c r="A2" s="13"/>
    </row>
    <row r="3" spans="1:11" ht="15.75" customHeight="1" x14ac:dyDescent="0.25">
      <c r="A3" t="s">
        <v>21</v>
      </c>
      <c r="D3" s="21">
        <v>2.5</v>
      </c>
      <c r="E3" t="s">
        <v>8</v>
      </c>
      <c r="F3" t="s">
        <v>20</v>
      </c>
      <c r="G3" s="21"/>
    </row>
    <row r="4" spans="1:11" x14ac:dyDescent="0.25">
      <c r="A4" t="s">
        <v>22</v>
      </c>
      <c r="D4" s="21">
        <v>19.850000000000001</v>
      </c>
      <c r="E4" t="s">
        <v>8</v>
      </c>
    </row>
    <row r="5" spans="1:11" x14ac:dyDescent="0.25">
      <c r="C5" t="s">
        <v>19</v>
      </c>
      <c r="D5">
        <f>SUM(D3:D4)</f>
        <v>22.35</v>
      </c>
      <c r="E5" t="s">
        <v>8</v>
      </c>
      <c r="F5" t="s">
        <v>18</v>
      </c>
      <c r="H5">
        <f>10*D5</f>
        <v>223.5</v>
      </c>
      <c r="I5" t="s">
        <v>3</v>
      </c>
    </row>
    <row r="6" spans="1:11" x14ac:dyDescent="0.25">
      <c r="A6" t="s">
        <v>23</v>
      </c>
      <c r="D6" s="21">
        <v>0.6</v>
      </c>
      <c r="E6" t="s">
        <v>9</v>
      </c>
    </row>
    <row r="8" spans="1:11" ht="15.75" x14ac:dyDescent="0.25">
      <c r="B8" s="14" t="s">
        <v>17</v>
      </c>
      <c r="C8" s="5">
        <v>90</v>
      </c>
      <c r="D8" s="22">
        <v>20</v>
      </c>
      <c r="E8" t="s">
        <v>10</v>
      </c>
    </row>
    <row r="9" spans="1:11" x14ac:dyDescent="0.25">
      <c r="C9" s="6"/>
      <c r="D9" s="6"/>
    </row>
    <row r="10" spans="1:11" ht="45" x14ac:dyDescent="0.25">
      <c r="A10" s="1" t="s">
        <v>12</v>
      </c>
      <c r="B10" s="1" t="s">
        <v>11</v>
      </c>
      <c r="C10" s="19" t="s">
        <v>24</v>
      </c>
      <c r="D10" s="19"/>
    </row>
    <row r="11" spans="1:11" ht="30" x14ac:dyDescent="0.25">
      <c r="A11" s="23" t="s">
        <v>26</v>
      </c>
      <c r="B11" s="23" t="s">
        <v>16</v>
      </c>
      <c r="C11" s="7" t="s">
        <v>14</v>
      </c>
      <c r="D11" s="15" t="s">
        <v>15</v>
      </c>
    </row>
    <row r="12" spans="1:11" x14ac:dyDescent="0.25">
      <c r="B12" s="5" t="s">
        <v>2</v>
      </c>
      <c r="C12" s="12" t="s">
        <v>25</v>
      </c>
      <c r="D12" t="s">
        <v>25</v>
      </c>
      <c r="K12" s="5"/>
    </row>
    <row r="13" spans="1:11" x14ac:dyDescent="0.25">
      <c r="B13" s="5">
        <v>0</v>
      </c>
      <c r="C13" s="3">
        <f t="shared" ref="C13:C31" si="0">$H$5*$D$6*SIN(B13*PI()/180)</f>
        <v>0</v>
      </c>
      <c r="D13" s="16">
        <f t="shared" ref="D13:D31" si="1">C13*D$8/C$8</f>
        <v>0</v>
      </c>
      <c r="K13" s="3"/>
    </row>
    <row r="14" spans="1:11" x14ac:dyDescent="0.25">
      <c r="B14" s="5">
        <v>10</v>
      </c>
      <c r="C14" s="3">
        <f t="shared" si="0"/>
        <v>23.286220625135357</v>
      </c>
      <c r="D14" s="16">
        <f t="shared" si="1"/>
        <v>5.1747156944745241</v>
      </c>
      <c r="K14" s="3"/>
    </row>
    <row r="15" spans="1:11" x14ac:dyDescent="0.25">
      <c r="B15" s="5">
        <v>20</v>
      </c>
      <c r="C15" s="3">
        <f t="shared" si="0"/>
        <v>45.864901219972175</v>
      </c>
      <c r="D15" s="16">
        <f t="shared" si="1"/>
        <v>10.192200271104928</v>
      </c>
      <c r="K15" s="3"/>
    </row>
    <row r="16" spans="1:11" x14ac:dyDescent="0.25">
      <c r="A16" s="6">
        <v>0</v>
      </c>
      <c r="B16" s="10">
        <v>30</v>
      </c>
      <c r="C16" s="3">
        <f t="shared" si="0"/>
        <v>67.049999999999983</v>
      </c>
      <c r="D16" s="17">
        <f t="shared" si="1"/>
        <v>14.899999999999995</v>
      </c>
      <c r="K16" s="3"/>
    </row>
    <row r="17" spans="1:11" x14ac:dyDescent="0.25">
      <c r="A17" s="6">
        <v>10</v>
      </c>
      <c r="B17" s="10">
        <v>40</v>
      </c>
      <c r="C17" s="3">
        <f t="shared" si="0"/>
        <v>86.197818458964903</v>
      </c>
      <c r="D17" s="17">
        <f t="shared" si="1"/>
        <v>19.155070768658867</v>
      </c>
      <c r="K17" s="3"/>
    </row>
    <row r="18" spans="1:11" x14ac:dyDescent="0.25">
      <c r="A18" s="6">
        <v>20</v>
      </c>
      <c r="B18" s="10">
        <v>50</v>
      </c>
      <c r="C18" s="3">
        <f t="shared" si="0"/>
        <v>102.72655982225494</v>
      </c>
      <c r="D18" s="17">
        <f t="shared" si="1"/>
        <v>22.828124404945545</v>
      </c>
      <c r="K18" s="3"/>
    </row>
    <row r="19" spans="1:11" x14ac:dyDescent="0.25">
      <c r="A19" s="6">
        <v>30</v>
      </c>
      <c r="B19" s="10">
        <v>60</v>
      </c>
      <c r="C19" s="3">
        <f t="shared" si="0"/>
        <v>116.13400664749321</v>
      </c>
      <c r="D19" s="17">
        <f t="shared" si="1"/>
        <v>25.807557032776266</v>
      </c>
      <c r="K19" s="3"/>
    </row>
    <row r="20" spans="1:11" x14ac:dyDescent="0.25">
      <c r="A20" s="6">
        <v>40</v>
      </c>
      <c r="B20" s="10">
        <v>70</v>
      </c>
      <c r="C20" s="3">
        <f t="shared" si="0"/>
        <v>126.0127804473903</v>
      </c>
      <c r="D20" s="17">
        <f t="shared" si="1"/>
        <v>28.002840099420062</v>
      </c>
      <c r="K20" s="3"/>
    </row>
    <row r="21" spans="1:11" x14ac:dyDescent="0.25">
      <c r="A21" s="6">
        <v>50</v>
      </c>
      <c r="B21" s="10">
        <v>80</v>
      </c>
      <c r="C21" s="3">
        <f t="shared" si="0"/>
        <v>132.0627196789371</v>
      </c>
      <c r="D21" s="17">
        <f t="shared" si="1"/>
        <v>29.3472710397638</v>
      </c>
    </row>
    <row r="22" spans="1:11" x14ac:dyDescent="0.25">
      <c r="A22" s="6">
        <v>60</v>
      </c>
      <c r="B22" s="10">
        <v>90</v>
      </c>
      <c r="C22" s="3">
        <f t="shared" si="0"/>
        <v>134.1</v>
      </c>
      <c r="D22" s="17">
        <f t="shared" si="1"/>
        <v>29.8</v>
      </c>
    </row>
    <row r="23" spans="1:11" x14ac:dyDescent="0.25">
      <c r="A23" s="6">
        <v>70</v>
      </c>
      <c r="B23" s="11">
        <v>100</v>
      </c>
      <c r="C23" s="18">
        <f t="shared" si="0"/>
        <v>132.0627196789371</v>
      </c>
      <c r="D23" s="17">
        <f t="shared" si="1"/>
        <v>29.3472710397638</v>
      </c>
    </row>
    <row r="24" spans="1:11" x14ac:dyDescent="0.25">
      <c r="A24" s="6">
        <v>80</v>
      </c>
      <c r="B24" s="11">
        <v>110</v>
      </c>
      <c r="C24" s="18">
        <f t="shared" si="0"/>
        <v>126.01278044739031</v>
      </c>
      <c r="D24" s="17">
        <f t="shared" si="1"/>
        <v>28.002840099420069</v>
      </c>
    </row>
    <row r="25" spans="1:11" x14ac:dyDescent="0.25">
      <c r="A25" s="6">
        <v>90</v>
      </c>
      <c r="B25" s="11">
        <v>120</v>
      </c>
      <c r="C25" s="18">
        <f t="shared" si="0"/>
        <v>116.13400664749322</v>
      </c>
      <c r="D25" s="17">
        <f t="shared" si="1"/>
        <v>25.80755703277627</v>
      </c>
    </row>
    <row r="26" spans="1:11" x14ac:dyDescent="0.25">
      <c r="B26" s="8">
        <v>130</v>
      </c>
      <c r="C26" s="9">
        <f t="shared" si="0"/>
        <v>102.72655982225494</v>
      </c>
      <c r="D26" s="16">
        <f t="shared" si="1"/>
        <v>22.828124404945545</v>
      </c>
    </row>
    <row r="27" spans="1:11" x14ac:dyDescent="0.25">
      <c r="B27" s="8">
        <v>140</v>
      </c>
      <c r="C27" s="9">
        <f t="shared" si="0"/>
        <v>86.197818458964946</v>
      </c>
      <c r="D27" s="16">
        <f t="shared" si="1"/>
        <v>19.155070768658877</v>
      </c>
    </row>
    <row r="28" spans="1:11" x14ac:dyDescent="0.25">
      <c r="B28" s="8">
        <v>150</v>
      </c>
      <c r="C28" s="9">
        <f t="shared" si="0"/>
        <v>67.049999999999983</v>
      </c>
      <c r="D28" s="16">
        <f t="shared" si="1"/>
        <v>14.899999999999995</v>
      </c>
    </row>
    <row r="29" spans="1:11" x14ac:dyDescent="0.25">
      <c r="B29" s="8">
        <v>160</v>
      </c>
      <c r="C29" s="9">
        <f t="shared" si="0"/>
        <v>45.864901219972197</v>
      </c>
      <c r="D29" s="16">
        <f t="shared" si="1"/>
        <v>10.192200271104932</v>
      </c>
    </row>
    <row r="30" spans="1:11" x14ac:dyDescent="0.25">
      <c r="B30" s="8">
        <v>170</v>
      </c>
      <c r="C30" s="9">
        <f t="shared" si="0"/>
        <v>23.28622062513535</v>
      </c>
      <c r="D30" s="16">
        <f t="shared" si="1"/>
        <v>5.1747156944745223</v>
      </c>
    </row>
    <row r="31" spans="1:11" x14ac:dyDescent="0.25">
      <c r="B31" s="8">
        <v>180</v>
      </c>
      <c r="C31" s="9">
        <f t="shared" si="0"/>
        <v>1.6429240780324594E-14</v>
      </c>
      <c r="D31" s="16">
        <f t="shared" si="1"/>
        <v>3.6509423956276876E-15</v>
      </c>
    </row>
  </sheetData>
  <mergeCells count="1">
    <mergeCell ref="C10:D10"/>
  </mergeCells>
  <pageMargins left="0.7" right="0.7" top="0.78740157499999996" bottom="0.78740157499999996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zoomScale="120" zoomScaleNormal="120" workbookViewId="0">
      <selection sqref="A1:L10"/>
    </sheetView>
  </sheetViews>
  <sheetFormatPr baseColWidth="10" defaultRowHeight="15" x14ac:dyDescent="0.25"/>
  <cols>
    <col min="1" max="1" width="15.7109375" customWidth="1"/>
    <col min="2" max="2" width="12.5703125" hidden="1" customWidth="1"/>
    <col min="3" max="3" width="12.7109375" customWidth="1"/>
  </cols>
  <sheetData>
    <row r="1" spans="1:12" ht="30.75" customHeight="1" x14ac:dyDescent="0.25">
      <c r="A1" s="1" t="s">
        <v>0</v>
      </c>
      <c r="B1" s="20" t="s">
        <v>1</v>
      </c>
      <c r="C1" s="20"/>
    </row>
    <row r="2" spans="1:12" x14ac:dyDescent="0.25">
      <c r="A2" s="2" t="s">
        <v>2</v>
      </c>
      <c r="B2" s="2" t="s">
        <v>4</v>
      </c>
      <c r="C2" s="2" t="s">
        <v>3</v>
      </c>
      <c r="I2" t="s">
        <v>5</v>
      </c>
      <c r="L2" t="s">
        <v>6</v>
      </c>
    </row>
    <row r="3" spans="1:12" x14ac:dyDescent="0.25">
      <c r="A3" s="2">
        <v>0</v>
      </c>
      <c r="B3" s="3">
        <v>1.7</v>
      </c>
      <c r="C3" s="4">
        <f>B3*10</f>
        <v>17</v>
      </c>
    </row>
    <row r="4" spans="1:12" x14ac:dyDescent="0.25">
      <c r="A4" s="2">
        <v>10</v>
      </c>
      <c r="B4" s="3">
        <v>0.85</v>
      </c>
      <c r="C4" s="4">
        <f t="shared" ref="C4:C10" si="0">B4*10</f>
        <v>8.5</v>
      </c>
      <c r="I4" t="s">
        <v>7</v>
      </c>
      <c r="L4">
        <v>580</v>
      </c>
    </row>
    <row r="5" spans="1:12" x14ac:dyDescent="0.25">
      <c r="A5" s="2">
        <v>20</v>
      </c>
      <c r="B5" s="3">
        <v>1.25</v>
      </c>
      <c r="C5" s="4">
        <f t="shared" si="0"/>
        <v>12.5</v>
      </c>
    </row>
    <row r="6" spans="1:12" x14ac:dyDescent="0.25">
      <c r="A6" s="2">
        <v>30</v>
      </c>
      <c r="B6" s="3">
        <v>1.6</v>
      </c>
      <c r="C6" s="4">
        <f t="shared" si="0"/>
        <v>16</v>
      </c>
    </row>
    <row r="7" spans="1:12" x14ac:dyDescent="0.25">
      <c r="A7" s="2">
        <v>40</v>
      </c>
      <c r="B7" s="3">
        <v>1.85</v>
      </c>
      <c r="C7" s="4">
        <f t="shared" si="0"/>
        <v>18.5</v>
      </c>
    </row>
    <row r="8" spans="1:12" x14ac:dyDescent="0.25">
      <c r="A8" s="2">
        <v>50</v>
      </c>
      <c r="B8" s="3">
        <v>2.0499999999999998</v>
      </c>
      <c r="C8" s="4">
        <f t="shared" si="0"/>
        <v>20.5</v>
      </c>
    </row>
    <row r="9" spans="1:12" x14ac:dyDescent="0.25">
      <c r="A9" s="2">
        <v>60</v>
      </c>
      <c r="B9" s="3">
        <v>2.25</v>
      </c>
      <c r="C9" s="4">
        <f t="shared" si="0"/>
        <v>22.5</v>
      </c>
    </row>
    <row r="10" spans="1:12" x14ac:dyDescent="0.25">
      <c r="A10" s="2">
        <v>70</v>
      </c>
      <c r="B10" s="3">
        <v>2.35</v>
      </c>
      <c r="C10" s="4">
        <f t="shared" si="0"/>
        <v>23.5</v>
      </c>
    </row>
  </sheetData>
  <mergeCells count="1">
    <mergeCell ref="B1:C1"/>
  </mergeCells>
  <pageMargins left="0.7" right="0.7" top="0.78740157499999996" bottom="0.78740157499999996" header="0.3" footer="0.3"/>
  <pageSetup paperSize="9" orientation="portrait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Physik</vt:lpstr>
      <vt:lpstr>gemessen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</dc:creator>
  <cp:lastModifiedBy>A. Georgi</cp:lastModifiedBy>
  <dcterms:created xsi:type="dcterms:W3CDTF">2019-11-29T16:54:19Z</dcterms:created>
  <dcterms:modified xsi:type="dcterms:W3CDTF">2020-06-26T17:35:28Z</dcterms:modified>
</cp:coreProperties>
</file>