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45" yWindow="-15" windowWidth="27810" windowHeight="11880"/>
  </bookViews>
  <sheets>
    <sheet name="Energy" sheetId="1" r:id="rId1"/>
    <sheet name="Upv_ms" sheetId="2" r:id="rId2"/>
    <sheet name="ms_Upv" sheetId="3" r:id="rId3"/>
    <sheet name="upv_pac" sheetId="6" r:id="rId4"/>
    <sheet name="Batterie" sheetId="4" r:id="rId5"/>
    <sheet name="Tabelle2" sheetId="5" r:id="rId6"/>
  </sheets>
  <definedNames>
    <definedName name="_xlnm._FilterDatabase" localSheetId="0" hidden="1">Energy!$A$8:$AQ$884</definedName>
    <definedName name="_xlnm._FilterDatabase" localSheetId="5" hidden="1">Tabelle2!$A$9:$AO$360</definedName>
  </definedNames>
  <calcPr calcId="124519"/>
</workbook>
</file>

<file path=xl/calcChain.xml><?xml version="1.0" encoding="utf-8"?>
<calcChain xmlns="http://schemas.openxmlformats.org/spreadsheetml/2006/main">
  <c r="Q1126" i="1"/>
  <c r="U1126" s="1"/>
  <c r="R1126"/>
  <c r="S1126"/>
  <c r="T1126"/>
  <c r="V1126"/>
  <c r="W1126"/>
  <c r="X1126"/>
  <c r="Y1126"/>
  <c r="Z1126"/>
  <c r="AA1126"/>
  <c r="AB1126"/>
  <c r="AC1126"/>
  <c r="AD1126"/>
  <c r="AE1126"/>
  <c r="AF1126"/>
  <c r="AG1126"/>
  <c r="Q1127"/>
  <c r="T1127" s="1"/>
  <c r="R1127"/>
  <c r="S1127"/>
  <c r="U1127"/>
  <c r="V1127"/>
  <c r="W1127"/>
  <c r="Y1127"/>
  <c r="Z1127"/>
  <c r="AA1127"/>
  <c r="AB1127"/>
  <c r="AC1127"/>
  <c r="AD1127"/>
  <c r="AE1127"/>
  <c r="AF1127"/>
  <c r="AG1127"/>
  <c r="Q1128"/>
  <c r="V1128" s="1"/>
  <c r="T1128"/>
  <c r="U1128"/>
  <c r="Y1128"/>
  <c r="Z1128"/>
  <c r="AA1128"/>
  <c r="AB1128"/>
  <c r="AC1128"/>
  <c r="AD1128"/>
  <c r="AE1128"/>
  <c r="AF1128"/>
  <c r="AG1128"/>
  <c r="Q1129"/>
  <c r="U1129" s="1"/>
  <c r="S1129"/>
  <c r="T1129"/>
  <c r="X1129"/>
  <c r="Y1129"/>
  <c r="Z1129"/>
  <c r="AA1129"/>
  <c r="AB1129"/>
  <c r="AC1129"/>
  <c r="AD1129"/>
  <c r="AE1129"/>
  <c r="AF1129"/>
  <c r="AG1129"/>
  <c r="Q1130"/>
  <c r="R1130"/>
  <c r="S1130"/>
  <c r="T1130"/>
  <c r="U1130"/>
  <c r="V1130"/>
  <c r="W1130"/>
  <c r="X1130"/>
  <c r="Y1130"/>
  <c r="Z1130"/>
  <c r="AA1130"/>
  <c r="AB1130"/>
  <c r="AC1130"/>
  <c r="AD1130"/>
  <c r="AE1130"/>
  <c r="AF1130"/>
  <c r="AG1130"/>
  <c r="Q1131"/>
  <c r="S1131" s="1"/>
  <c r="R1131"/>
  <c r="V1131"/>
  <c r="W1131"/>
  <c r="Y1131"/>
  <c r="Z1131"/>
  <c r="AA1131"/>
  <c r="AB1131"/>
  <c r="AC1131"/>
  <c r="AD1131"/>
  <c r="AE1131"/>
  <c r="AF1131"/>
  <c r="AG1131"/>
  <c r="Q1132"/>
  <c r="R1132" s="1"/>
  <c r="U1132"/>
  <c r="V1132"/>
  <c r="X1132"/>
  <c r="Y1132"/>
  <c r="Z1132"/>
  <c r="AA1132"/>
  <c r="AB1132"/>
  <c r="AC1132"/>
  <c r="AD1132"/>
  <c r="AE1132"/>
  <c r="AF1132"/>
  <c r="AG1132"/>
  <c r="Q1133"/>
  <c r="V1133" s="1"/>
  <c r="T1133"/>
  <c r="U1133"/>
  <c r="W1133"/>
  <c r="X1133"/>
  <c r="Y1133"/>
  <c r="Z1133"/>
  <c r="AA1133"/>
  <c r="AB1133"/>
  <c r="AC1133"/>
  <c r="AD1133"/>
  <c r="AE1133"/>
  <c r="AF1133"/>
  <c r="AG1133"/>
  <c r="Q1134"/>
  <c r="U1134" s="1"/>
  <c r="R1134"/>
  <c r="S1134"/>
  <c r="T1134"/>
  <c r="V1134"/>
  <c r="W1134"/>
  <c r="X1134"/>
  <c r="Y1134"/>
  <c r="Z1134"/>
  <c r="AA1134"/>
  <c r="AB1134"/>
  <c r="AC1134"/>
  <c r="AD1134"/>
  <c r="AE1134"/>
  <c r="AF1134"/>
  <c r="AG1134"/>
  <c r="Q1135"/>
  <c r="T1135" s="1"/>
  <c r="R1135"/>
  <c r="S1135"/>
  <c r="U1135"/>
  <c r="V1135"/>
  <c r="W1135"/>
  <c r="Y1135"/>
  <c r="Z1135"/>
  <c r="AA1135"/>
  <c r="AB1135"/>
  <c r="AC1135"/>
  <c r="AD1135"/>
  <c r="AE1135"/>
  <c r="AF1135"/>
  <c r="AG1135"/>
  <c r="N1126"/>
  <c r="N1127"/>
  <c r="N1128"/>
  <c r="N1129"/>
  <c r="N1130"/>
  <c r="N1131"/>
  <c r="N1132"/>
  <c r="N1133"/>
  <c r="N1134"/>
  <c r="N1135"/>
  <c r="I1126"/>
  <c r="I1127"/>
  <c r="I1128"/>
  <c r="I1129"/>
  <c r="I1130"/>
  <c r="I1131"/>
  <c r="I1132"/>
  <c r="I1133"/>
  <c r="I1134"/>
  <c r="I1135"/>
  <c r="C1126"/>
  <c r="C1127"/>
  <c r="C1128"/>
  <c r="C1129"/>
  <c r="C1130"/>
  <c r="C1131"/>
  <c r="C1132"/>
  <c r="C1133"/>
  <c r="C1134"/>
  <c r="C1135"/>
  <c r="Q1124"/>
  <c r="U1124" s="1"/>
  <c r="Z1124"/>
  <c r="AA1124"/>
  <c r="AB1124"/>
  <c r="AC1124"/>
  <c r="AD1124"/>
  <c r="AE1124"/>
  <c r="AF1124"/>
  <c r="AG1124"/>
  <c r="Q1125"/>
  <c r="T1125" s="1"/>
  <c r="Z1125"/>
  <c r="AA1125"/>
  <c r="AB1125"/>
  <c r="AC1125"/>
  <c r="AD1125"/>
  <c r="AE1125"/>
  <c r="AF1125"/>
  <c r="AG1125"/>
  <c r="N1124"/>
  <c r="N1125"/>
  <c r="I1124"/>
  <c r="I1125"/>
  <c r="C1124"/>
  <c r="C1125"/>
  <c r="Q1119"/>
  <c r="T1119" s="1"/>
  <c r="Z1119"/>
  <c r="AA1119"/>
  <c r="AB1119"/>
  <c r="AC1119"/>
  <c r="AD1119"/>
  <c r="AE1119"/>
  <c r="AF1119"/>
  <c r="AG1119"/>
  <c r="Q1120"/>
  <c r="S1120" s="1"/>
  <c r="R1120"/>
  <c r="T1120"/>
  <c r="Z1120"/>
  <c r="AA1120"/>
  <c r="AB1120"/>
  <c r="AC1120"/>
  <c r="AD1120"/>
  <c r="AE1120"/>
  <c r="AF1120"/>
  <c r="AG1120"/>
  <c r="Q1121"/>
  <c r="V1121" s="1"/>
  <c r="Z1121"/>
  <c r="AA1121"/>
  <c r="AB1121"/>
  <c r="AC1121"/>
  <c r="AD1121"/>
  <c r="AE1121"/>
  <c r="AF1121"/>
  <c r="AG1121"/>
  <c r="Q1122"/>
  <c r="S1122" s="1"/>
  <c r="Z1122"/>
  <c r="AA1122"/>
  <c r="AB1122"/>
  <c r="AC1122"/>
  <c r="AD1122"/>
  <c r="AE1122"/>
  <c r="AF1122"/>
  <c r="AG1122"/>
  <c r="Q1123"/>
  <c r="T1123" s="1"/>
  <c r="Z1123"/>
  <c r="AA1123"/>
  <c r="AB1123"/>
  <c r="AC1123"/>
  <c r="AD1123"/>
  <c r="AE1123"/>
  <c r="AF1123"/>
  <c r="AG1123"/>
  <c r="N1119"/>
  <c r="N1120"/>
  <c r="N1121"/>
  <c r="N1122"/>
  <c r="N1123"/>
  <c r="I1119"/>
  <c r="I1120"/>
  <c r="I1121"/>
  <c r="I1122"/>
  <c r="I1123"/>
  <c r="C1119"/>
  <c r="C1120"/>
  <c r="C1121"/>
  <c r="C1122"/>
  <c r="C1123"/>
  <c r="Q1117"/>
  <c r="X1117" s="1"/>
  <c r="Z1117"/>
  <c r="AA1117"/>
  <c r="AB1117"/>
  <c r="AC1117"/>
  <c r="AD1117"/>
  <c r="AE1117"/>
  <c r="AF1117"/>
  <c r="AG1117"/>
  <c r="Q1118"/>
  <c r="W1118" s="1"/>
  <c r="Z1118"/>
  <c r="AA1118"/>
  <c r="AB1118"/>
  <c r="AC1118"/>
  <c r="AD1118"/>
  <c r="AE1118"/>
  <c r="AF1118"/>
  <c r="AG1118"/>
  <c r="N1117"/>
  <c r="N1118"/>
  <c r="I1117"/>
  <c r="I1118"/>
  <c r="C1117"/>
  <c r="C1118"/>
  <c r="Q1113"/>
  <c r="T1113" s="1"/>
  <c r="Z1113"/>
  <c r="AA1113"/>
  <c r="AB1113"/>
  <c r="AC1113"/>
  <c r="AD1113"/>
  <c r="AE1113"/>
  <c r="AF1113"/>
  <c r="AG1113"/>
  <c r="Q1114"/>
  <c r="W1114" s="1"/>
  <c r="Z1114"/>
  <c r="AA1114"/>
  <c r="AB1114"/>
  <c r="AC1114"/>
  <c r="AD1114"/>
  <c r="AE1114"/>
  <c r="AF1114"/>
  <c r="AG1114"/>
  <c r="Q1115"/>
  <c r="V1115" s="1"/>
  <c r="Z1115"/>
  <c r="AA1115"/>
  <c r="AB1115"/>
  <c r="AC1115"/>
  <c r="AD1115"/>
  <c r="AE1115"/>
  <c r="AF1115"/>
  <c r="AG1115"/>
  <c r="Q1116"/>
  <c r="U1116" s="1"/>
  <c r="Z1116"/>
  <c r="AA1116"/>
  <c r="AB1116"/>
  <c r="AC1116"/>
  <c r="AD1116"/>
  <c r="AE1116"/>
  <c r="AF1116"/>
  <c r="AG1116"/>
  <c r="N1113"/>
  <c r="N1114"/>
  <c r="N1115"/>
  <c r="N1116"/>
  <c r="I1113"/>
  <c r="I1114"/>
  <c r="I1115"/>
  <c r="I1116"/>
  <c r="C1113"/>
  <c r="C1114"/>
  <c r="C1115"/>
  <c r="C1116"/>
  <c r="Q1109"/>
  <c r="T1109" s="1"/>
  <c r="Z1109"/>
  <c r="AA1109"/>
  <c r="AB1109"/>
  <c r="AC1109"/>
  <c r="AD1109"/>
  <c r="AE1109"/>
  <c r="AF1109"/>
  <c r="AG1109"/>
  <c r="Q1110"/>
  <c r="S1110" s="1"/>
  <c r="Z1110"/>
  <c r="AA1110"/>
  <c r="AB1110"/>
  <c r="AC1110"/>
  <c r="AD1110"/>
  <c r="AE1110"/>
  <c r="AF1110"/>
  <c r="AG1110"/>
  <c r="Q1111"/>
  <c r="U1111" s="1"/>
  <c r="Z1111"/>
  <c r="AA1111"/>
  <c r="AB1111"/>
  <c r="AC1111"/>
  <c r="AD1111"/>
  <c r="AE1111"/>
  <c r="AF1111"/>
  <c r="AG1111"/>
  <c r="Q1112"/>
  <c r="X1112" s="1"/>
  <c r="Z1112"/>
  <c r="AA1112"/>
  <c r="AB1112"/>
  <c r="AC1112"/>
  <c r="AD1112"/>
  <c r="AE1112"/>
  <c r="AF1112"/>
  <c r="AG1112"/>
  <c r="N1109"/>
  <c r="N1110"/>
  <c r="N1111"/>
  <c r="N1112"/>
  <c r="I1109"/>
  <c r="I1110"/>
  <c r="I1111"/>
  <c r="I1112"/>
  <c r="C1109"/>
  <c r="C1110"/>
  <c r="C1111"/>
  <c r="C1112"/>
  <c r="Q1104"/>
  <c r="U1104" s="1"/>
  <c r="Z1104"/>
  <c r="AA1104"/>
  <c r="AB1104"/>
  <c r="AC1104"/>
  <c r="AD1104"/>
  <c r="AE1104"/>
  <c r="AF1104"/>
  <c r="AG1104"/>
  <c r="Q1105"/>
  <c r="T1105" s="1"/>
  <c r="Z1105"/>
  <c r="AA1105"/>
  <c r="AB1105"/>
  <c r="AC1105"/>
  <c r="AD1105"/>
  <c r="AE1105"/>
  <c r="AF1105"/>
  <c r="AG1105"/>
  <c r="Q1106"/>
  <c r="V1106" s="1"/>
  <c r="Z1106"/>
  <c r="AA1106"/>
  <c r="AB1106"/>
  <c r="AC1106"/>
  <c r="AD1106"/>
  <c r="AE1106"/>
  <c r="AF1106"/>
  <c r="AG1106"/>
  <c r="Q1107"/>
  <c r="U1107" s="1"/>
  <c r="Z1107"/>
  <c r="AA1107"/>
  <c r="AB1107"/>
  <c r="AC1107"/>
  <c r="AD1107"/>
  <c r="AE1107"/>
  <c r="AF1107"/>
  <c r="AG1107"/>
  <c r="Q1108"/>
  <c r="U1108" s="1"/>
  <c r="Z1108"/>
  <c r="AA1108"/>
  <c r="AB1108"/>
  <c r="AC1108"/>
  <c r="AD1108"/>
  <c r="AE1108"/>
  <c r="AF1108"/>
  <c r="AG1108"/>
  <c r="N1104"/>
  <c r="N1105"/>
  <c r="N1106"/>
  <c r="N1107"/>
  <c r="N1108"/>
  <c r="I1104"/>
  <c r="I1105"/>
  <c r="I1106"/>
  <c r="I1107"/>
  <c r="I1108"/>
  <c r="C1104"/>
  <c r="C1105"/>
  <c r="C1106"/>
  <c r="C1107"/>
  <c r="C1108"/>
  <c r="Q1099"/>
  <c r="T1099" s="1"/>
  <c r="Z1099"/>
  <c r="AA1099"/>
  <c r="AB1099"/>
  <c r="AC1099"/>
  <c r="AD1099"/>
  <c r="AE1099"/>
  <c r="AF1099"/>
  <c r="AG1099"/>
  <c r="Q1100"/>
  <c r="S1100" s="1"/>
  <c r="Z1100"/>
  <c r="AA1100"/>
  <c r="AB1100"/>
  <c r="AC1100"/>
  <c r="AD1100"/>
  <c r="AE1100"/>
  <c r="AF1100"/>
  <c r="AG1100"/>
  <c r="Q1101"/>
  <c r="V1101" s="1"/>
  <c r="Z1101"/>
  <c r="AA1101"/>
  <c r="AB1101"/>
  <c r="AC1101"/>
  <c r="AD1101"/>
  <c r="AE1101"/>
  <c r="AF1101"/>
  <c r="AG1101"/>
  <c r="Q1102"/>
  <c r="U1102" s="1"/>
  <c r="Z1102"/>
  <c r="AA1102"/>
  <c r="AB1102"/>
  <c r="AC1102"/>
  <c r="AD1102"/>
  <c r="AE1102"/>
  <c r="AF1102"/>
  <c r="AG1102"/>
  <c r="Q1103"/>
  <c r="T1103" s="1"/>
  <c r="Z1103"/>
  <c r="AA1103"/>
  <c r="AB1103"/>
  <c r="AC1103"/>
  <c r="AD1103"/>
  <c r="AE1103"/>
  <c r="AF1103"/>
  <c r="AG1103"/>
  <c r="N1099"/>
  <c r="N1100"/>
  <c r="N1101"/>
  <c r="N1102"/>
  <c r="N1103"/>
  <c r="I1099"/>
  <c r="I1100"/>
  <c r="I1101"/>
  <c r="I1102"/>
  <c r="I1103"/>
  <c r="C1099"/>
  <c r="C1100"/>
  <c r="C1101"/>
  <c r="C1102"/>
  <c r="C1103"/>
  <c r="Q1094"/>
  <c r="V1094" s="1"/>
  <c r="Z1094"/>
  <c r="AA1094"/>
  <c r="AB1094"/>
  <c r="AC1094"/>
  <c r="AD1094"/>
  <c r="AE1094"/>
  <c r="AF1094"/>
  <c r="AG1094"/>
  <c r="Q1095"/>
  <c r="U1095" s="1"/>
  <c r="Z1095"/>
  <c r="AA1095"/>
  <c r="AB1095"/>
  <c r="AC1095"/>
  <c r="AD1095"/>
  <c r="AE1095"/>
  <c r="AF1095"/>
  <c r="AG1095"/>
  <c r="Q1096"/>
  <c r="T1096" s="1"/>
  <c r="Z1096"/>
  <c r="AA1096"/>
  <c r="AB1096"/>
  <c r="AC1096"/>
  <c r="AD1096"/>
  <c r="AE1096"/>
  <c r="AF1096"/>
  <c r="AG1096"/>
  <c r="Q1097"/>
  <c r="S1097" s="1"/>
  <c r="Z1097"/>
  <c r="AA1097"/>
  <c r="AB1097"/>
  <c r="AC1097"/>
  <c r="AD1097"/>
  <c r="AE1097"/>
  <c r="AF1097"/>
  <c r="AG1097"/>
  <c r="Q1098"/>
  <c r="T1098" s="1"/>
  <c r="Z1098"/>
  <c r="AA1098"/>
  <c r="AB1098"/>
  <c r="AC1098"/>
  <c r="AD1098"/>
  <c r="AE1098"/>
  <c r="AF1098"/>
  <c r="AG1098"/>
  <c r="N1094"/>
  <c r="N1095"/>
  <c r="N1096"/>
  <c r="N1097"/>
  <c r="N1098"/>
  <c r="I1094"/>
  <c r="I1095"/>
  <c r="I1096"/>
  <c r="I1097"/>
  <c r="I1098"/>
  <c r="C1094"/>
  <c r="C1095"/>
  <c r="C1096"/>
  <c r="C1097"/>
  <c r="C1098"/>
  <c r="Q1089"/>
  <c r="U1089" s="1"/>
  <c r="Z1089"/>
  <c r="AA1089"/>
  <c r="AB1089"/>
  <c r="AC1089"/>
  <c r="AD1089"/>
  <c r="AE1089"/>
  <c r="AF1089"/>
  <c r="AG1089"/>
  <c r="Q1090"/>
  <c r="T1090" s="1"/>
  <c r="Z1090"/>
  <c r="AA1090"/>
  <c r="AB1090"/>
  <c r="AC1090"/>
  <c r="AD1090"/>
  <c r="AE1090"/>
  <c r="AF1090"/>
  <c r="AG1090"/>
  <c r="Q1091"/>
  <c r="V1091" s="1"/>
  <c r="Z1091"/>
  <c r="AA1091"/>
  <c r="AB1091"/>
  <c r="AC1091"/>
  <c r="AD1091"/>
  <c r="AE1091"/>
  <c r="AF1091"/>
  <c r="AG1091"/>
  <c r="Q1092"/>
  <c r="U1092" s="1"/>
  <c r="Z1092"/>
  <c r="AA1092"/>
  <c r="AB1092"/>
  <c r="AC1092"/>
  <c r="AD1092"/>
  <c r="AE1092"/>
  <c r="AF1092"/>
  <c r="AG1092"/>
  <c r="Q1093"/>
  <c r="U1093" s="1"/>
  <c r="Z1093"/>
  <c r="AA1093"/>
  <c r="AB1093"/>
  <c r="AC1093"/>
  <c r="AD1093"/>
  <c r="AE1093"/>
  <c r="AF1093"/>
  <c r="AG1093"/>
  <c r="N1089"/>
  <c r="N1090"/>
  <c r="N1091"/>
  <c r="N1092"/>
  <c r="N1093"/>
  <c r="I1089"/>
  <c r="I1090"/>
  <c r="I1091"/>
  <c r="I1092"/>
  <c r="I1093"/>
  <c r="C1089"/>
  <c r="C1090"/>
  <c r="C1091"/>
  <c r="C1092"/>
  <c r="C1093"/>
  <c r="Q1082"/>
  <c r="U1082" s="1"/>
  <c r="Z1082"/>
  <c r="AA1082"/>
  <c r="AB1082"/>
  <c r="AC1082"/>
  <c r="AD1082"/>
  <c r="AE1082"/>
  <c r="AF1082"/>
  <c r="AG1082"/>
  <c r="Q1083"/>
  <c r="T1083" s="1"/>
  <c r="Z1083"/>
  <c r="AA1083"/>
  <c r="AB1083"/>
  <c r="AC1083"/>
  <c r="AD1083"/>
  <c r="AE1083"/>
  <c r="AF1083"/>
  <c r="AG1083"/>
  <c r="Q1084"/>
  <c r="V1084" s="1"/>
  <c r="Z1084"/>
  <c r="AA1084"/>
  <c r="AB1084"/>
  <c r="AC1084"/>
  <c r="AD1084"/>
  <c r="AE1084"/>
  <c r="AF1084"/>
  <c r="AG1084"/>
  <c r="Q1085"/>
  <c r="U1085" s="1"/>
  <c r="Z1085"/>
  <c r="AA1085"/>
  <c r="AB1085"/>
  <c r="AC1085"/>
  <c r="AD1085"/>
  <c r="AE1085"/>
  <c r="AF1085"/>
  <c r="AG1085"/>
  <c r="Q1086"/>
  <c r="T1086" s="1"/>
  <c r="Z1086"/>
  <c r="AA1086"/>
  <c r="AB1086"/>
  <c r="AC1086"/>
  <c r="AD1086"/>
  <c r="AE1086"/>
  <c r="AF1086"/>
  <c r="AG1086"/>
  <c r="Q1087"/>
  <c r="S1087" s="1"/>
  <c r="Z1087"/>
  <c r="AA1087"/>
  <c r="AB1087"/>
  <c r="AC1087"/>
  <c r="AD1087"/>
  <c r="AE1087"/>
  <c r="AF1087"/>
  <c r="AG1087"/>
  <c r="Q1088"/>
  <c r="R1088" s="1"/>
  <c r="Z1088"/>
  <c r="AA1088"/>
  <c r="AB1088"/>
  <c r="AC1088"/>
  <c r="AD1088"/>
  <c r="AE1088"/>
  <c r="AF1088"/>
  <c r="AG1088"/>
  <c r="N1082"/>
  <c r="N1083"/>
  <c r="N1084"/>
  <c r="N1085"/>
  <c r="N1086"/>
  <c r="N1087"/>
  <c r="N1088"/>
  <c r="I1082"/>
  <c r="I1083"/>
  <c r="I1084"/>
  <c r="I1085"/>
  <c r="I1086"/>
  <c r="I1087"/>
  <c r="I1088"/>
  <c r="C1082"/>
  <c r="C1083"/>
  <c r="C1084"/>
  <c r="C1085"/>
  <c r="C1086"/>
  <c r="C1087"/>
  <c r="C1088"/>
  <c r="Q1077"/>
  <c r="U1077" s="1"/>
  <c r="Z1077"/>
  <c r="AA1077"/>
  <c r="AB1077"/>
  <c r="AC1077"/>
  <c r="AD1077"/>
  <c r="AE1077"/>
  <c r="AF1077"/>
  <c r="AG1077"/>
  <c r="Q1078"/>
  <c r="T1078" s="1"/>
  <c r="Z1078"/>
  <c r="AA1078"/>
  <c r="AB1078"/>
  <c r="AC1078"/>
  <c r="AD1078"/>
  <c r="AE1078"/>
  <c r="AF1078"/>
  <c r="AG1078"/>
  <c r="Q1079"/>
  <c r="V1079" s="1"/>
  <c r="Z1079"/>
  <c r="AA1079"/>
  <c r="AB1079"/>
  <c r="AC1079"/>
  <c r="AD1079"/>
  <c r="AE1079"/>
  <c r="AF1079"/>
  <c r="AG1079"/>
  <c r="Q1080"/>
  <c r="U1080" s="1"/>
  <c r="Z1080"/>
  <c r="AA1080"/>
  <c r="AB1080"/>
  <c r="AC1080"/>
  <c r="AD1080"/>
  <c r="AE1080"/>
  <c r="AF1080"/>
  <c r="AG1080"/>
  <c r="Q1081"/>
  <c r="V1081" s="1"/>
  <c r="Z1081"/>
  <c r="AA1081"/>
  <c r="AB1081"/>
  <c r="AC1081"/>
  <c r="AD1081"/>
  <c r="AE1081"/>
  <c r="AF1081"/>
  <c r="AG1081"/>
  <c r="N1077"/>
  <c r="N1078"/>
  <c r="N1079"/>
  <c r="N1080"/>
  <c r="N1081"/>
  <c r="I1077"/>
  <c r="I1078"/>
  <c r="I1079"/>
  <c r="I1080"/>
  <c r="I1081"/>
  <c r="C1077"/>
  <c r="C1078"/>
  <c r="C1079"/>
  <c r="C1080"/>
  <c r="C1081"/>
  <c r="Q1072"/>
  <c r="X1072" s="1"/>
  <c r="Z1072"/>
  <c r="AA1072"/>
  <c r="AB1072"/>
  <c r="AC1072"/>
  <c r="AD1072"/>
  <c r="AE1072"/>
  <c r="AF1072"/>
  <c r="AG1072"/>
  <c r="Q1073"/>
  <c r="T1073" s="1"/>
  <c r="Z1073"/>
  <c r="AA1073"/>
  <c r="AB1073"/>
  <c r="AC1073"/>
  <c r="AD1073"/>
  <c r="AE1073"/>
  <c r="AF1073"/>
  <c r="AG1073"/>
  <c r="Q1074"/>
  <c r="S1074" s="1"/>
  <c r="Z1074"/>
  <c r="AA1074"/>
  <c r="AB1074"/>
  <c r="AC1074"/>
  <c r="AD1074"/>
  <c r="AE1074"/>
  <c r="AF1074"/>
  <c r="AG1074"/>
  <c r="Q1075"/>
  <c r="R1075" s="1"/>
  <c r="Z1075"/>
  <c r="AA1075"/>
  <c r="AB1075"/>
  <c r="AC1075"/>
  <c r="AD1075"/>
  <c r="AE1075"/>
  <c r="AF1075"/>
  <c r="AG1075"/>
  <c r="Q1076"/>
  <c r="W1076" s="1"/>
  <c r="Z1076"/>
  <c r="AA1076"/>
  <c r="AB1076"/>
  <c r="AC1076"/>
  <c r="AD1076"/>
  <c r="AE1076"/>
  <c r="AF1076"/>
  <c r="AG1076"/>
  <c r="N1072"/>
  <c r="N1073"/>
  <c r="N1074"/>
  <c r="N1075"/>
  <c r="N1076"/>
  <c r="I1072"/>
  <c r="I1073"/>
  <c r="I1074"/>
  <c r="I1075"/>
  <c r="I1076"/>
  <c r="C1072"/>
  <c r="C1073"/>
  <c r="C1074"/>
  <c r="C1075"/>
  <c r="C1076"/>
  <c r="Q1066"/>
  <c r="S1066" s="1"/>
  <c r="Z1066"/>
  <c r="AA1066"/>
  <c r="AB1066"/>
  <c r="AC1066"/>
  <c r="AD1066"/>
  <c r="AE1066"/>
  <c r="AF1066"/>
  <c r="AG1066"/>
  <c r="Q1067"/>
  <c r="R1067" s="1"/>
  <c r="Z1067"/>
  <c r="AA1067"/>
  <c r="AB1067"/>
  <c r="AC1067"/>
  <c r="AD1067"/>
  <c r="AE1067"/>
  <c r="AF1067"/>
  <c r="AG1067"/>
  <c r="Q1068"/>
  <c r="X1068" s="1"/>
  <c r="Z1068"/>
  <c r="AA1068"/>
  <c r="AB1068"/>
  <c r="AC1068"/>
  <c r="AD1068"/>
  <c r="AE1068"/>
  <c r="AF1068"/>
  <c r="AG1068"/>
  <c r="Q1069"/>
  <c r="U1069" s="1"/>
  <c r="Z1069"/>
  <c r="AA1069"/>
  <c r="AB1069"/>
  <c r="AC1069"/>
  <c r="AD1069"/>
  <c r="AE1069"/>
  <c r="AF1069"/>
  <c r="AG1069"/>
  <c r="Q1070"/>
  <c r="T1070" s="1"/>
  <c r="Z1070"/>
  <c r="AA1070"/>
  <c r="AB1070"/>
  <c r="AC1070"/>
  <c r="AD1070"/>
  <c r="AE1070"/>
  <c r="AF1070"/>
  <c r="AG1070"/>
  <c r="Q1071"/>
  <c r="S1071" s="1"/>
  <c r="Z1071"/>
  <c r="AA1071"/>
  <c r="AB1071"/>
  <c r="AC1071"/>
  <c r="AD1071"/>
  <c r="AE1071"/>
  <c r="AF1071"/>
  <c r="AG1071"/>
  <c r="N1066"/>
  <c r="N1067"/>
  <c r="N1068"/>
  <c r="N1069"/>
  <c r="N1070"/>
  <c r="N1071"/>
  <c r="I1066"/>
  <c r="I1067"/>
  <c r="I1068"/>
  <c r="I1069"/>
  <c r="I1070"/>
  <c r="I1071"/>
  <c r="C1066"/>
  <c r="C1067"/>
  <c r="C1068"/>
  <c r="C1069"/>
  <c r="C1070"/>
  <c r="C1071"/>
  <c r="Q1061"/>
  <c r="U1061" s="1"/>
  <c r="Z1061"/>
  <c r="AA1061"/>
  <c r="AB1061"/>
  <c r="AC1061"/>
  <c r="AD1061"/>
  <c r="AE1061"/>
  <c r="AF1061"/>
  <c r="AG1061"/>
  <c r="Q1062"/>
  <c r="T1062" s="1"/>
  <c r="Z1062"/>
  <c r="AA1062"/>
  <c r="AB1062"/>
  <c r="AC1062"/>
  <c r="AD1062"/>
  <c r="AE1062"/>
  <c r="AF1062"/>
  <c r="AG1062"/>
  <c r="Q1063"/>
  <c r="V1063" s="1"/>
  <c r="Z1063"/>
  <c r="AA1063"/>
  <c r="AB1063"/>
  <c r="AC1063"/>
  <c r="AD1063"/>
  <c r="AE1063"/>
  <c r="AF1063"/>
  <c r="AG1063"/>
  <c r="Q1064"/>
  <c r="U1064" s="1"/>
  <c r="Z1064"/>
  <c r="AA1064"/>
  <c r="AB1064"/>
  <c r="AC1064"/>
  <c r="AD1064"/>
  <c r="AE1064"/>
  <c r="AF1064"/>
  <c r="AG1064"/>
  <c r="Q1065"/>
  <c r="R1065" s="1"/>
  <c r="Z1065"/>
  <c r="AA1065"/>
  <c r="AB1065"/>
  <c r="AC1065"/>
  <c r="AD1065"/>
  <c r="AE1065"/>
  <c r="AF1065"/>
  <c r="AG1065"/>
  <c r="N1061"/>
  <c r="N1062"/>
  <c r="N1063"/>
  <c r="N1064"/>
  <c r="N1065"/>
  <c r="I1061"/>
  <c r="I1062"/>
  <c r="I1063"/>
  <c r="I1064"/>
  <c r="I1065"/>
  <c r="C1061"/>
  <c r="C1062"/>
  <c r="C1063"/>
  <c r="C1064"/>
  <c r="C1065"/>
  <c r="Q1051"/>
  <c r="U1051" s="1"/>
  <c r="Z1051"/>
  <c r="AA1051"/>
  <c r="AB1051"/>
  <c r="AC1051"/>
  <c r="AD1051"/>
  <c r="AE1051"/>
  <c r="AF1051"/>
  <c r="AG1051"/>
  <c r="Q1052"/>
  <c r="W1052" s="1"/>
  <c r="Z1052"/>
  <c r="AA1052"/>
  <c r="AB1052"/>
  <c r="AC1052"/>
  <c r="AD1052"/>
  <c r="AE1052"/>
  <c r="AF1052"/>
  <c r="AG1052"/>
  <c r="Q1053"/>
  <c r="V1053" s="1"/>
  <c r="Z1053"/>
  <c r="AA1053"/>
  <c r="AB1053"/>
  <c r="AC1053"/>
  <c r="AD1053"/>
  <c r="AE1053"/>
  <c r="AF1053"/>
  <c r="AG1053"/>
  <c r="Q1054"/>
  <c r="U1054" s="1"/>
  <c r="Z1054"/>
  <c r="AA1054"/>
  <c r="AB1054"/>
  <c r="AC1054"/>
  <c r="AD1054"/>
  <c r="AE1054"/>
  <c r="AF1054"/>
  <c r="AG1054"/>
  <c r="Q1055"/>
  <c r="S1055" s="1"/>
  <c r="Z1055"/>
  <c r="AA1055"/>
  <c r="AB1055"/>
  <c r="AC1055"/>
  <c r="AD1055"/>
  <c r="AE1055"/>
  <c r="AF1055"/>
  <c r="AG1055"/>
  <c r="Q1056"/>
  <c r="S1056" s="1"/>
  <c r="Z1056"/>
  <c r="AA1056"/>
  <c r="AB1056"/>
  <c r="AC1056"/>
  <c r="AD1056"/>
  <c r="AE1056"/>
  <c r="AF1056"/>
  <c r="AG1056"/>
  <c r="Q1057"/>
  <c r="R1057" s="1"/>
  <c r="Z1057"/>
  <c r="AA1057"/>
  <c r="AB1057"/>
  <c r="AC1057"/>
  <c r="AD1057"/>
  <c r="AE1057"/>
  <c r="AF1057"/>
  <c r="AG1057"/>
  <c r="Q1058"/>
  <c r="V1058" s="1"/>
  <c r="Z1058"/>
  <c r="AA1058"/>
  <c r="AB1058"/>
  <c r="AC1058"/>
  <c r="AD1058"/>
  <c r="AE1058"/>
  <c r="AF1058"/>
  <c r="AG1058"/>
  <c r="Q1059"/>
  <c r="T1059" s="1"/>
  <c r="Z1059"/>
  <c r="AA1059"/>
  <c r="AB1059"/>
  <c r="AC1059"/>
  <c r="AD1059"/>
  <c r="AE1059"/>
  <c r="AF1059"/>
  <c r="AG1059"/>
  <c r="Q1060"/>
  <c r="T1060" s="1"/>
  <c r="Z1060"/>
  <c r="AA1060"/>
  <c r="AB1060"/>
  <c r="AC1060"/>
  <c r="AD1060"/>
  <c r="AE1060"/>
  <c r="AF1060"/>
  <c r="AG1060"/>
  <c r="N1051"/>
  <c r="N1052"/>
  <c r="N1053"/>
  <c r="N1054"/>
  <c r="N1055"/>
  <c r="N1056"/>
  <c r="N1057"/>
  <c r="N1058"/>
  <c r="N1059"/>
  <c r="N1060"/>
  <c r="I1051"/>
  <c r="I1052"/>
  <c r="I1053"/>
  <c r="I1054"/>
  <c r="I1055"/>
  <c r="I1056"/>
  <c r="I1057"/>
  <c r="I1058"/>
  <c r="I1059"/>
  <c r="I1060"/>
  <c r="C1051"/>
  <c r="C1052"/>
  <c r="C1053"/>
  <c r="C1054"/>
  <c r="C1055"/>
  <c r="C1056"/>
  <c r="C1057"/>
  <c r="C1058"/>
  <c r="C1059"/>
  <c r="C1060"/>
  <c r="Q1046"/>
  <c r="U1046" s="1"/>
  <c r="Z1046"/>
  <c r="AA1046"/>
  <c r="AB1046"/>
  <c r="AC1046"/>
  <c r="AD1046"/>
  <c r="AE1046"/>
  <c r="AF1046"/>
  <c r="AG1046"/>
  <c r="Q1047"/>
  <c r="W1047" s="1"/>
  <c r="Z1047"/>
  <c r="AA1047"/>
  <c r="AB1047"/>
  <c r="AC1047"/>
  <c r="AD1047"/>
  <c r="AE1047"/>
  <c r="AF1047"/>
  <c r="AG1047"/>
  <c r="Q1048"/>
  <c r="V1048" s="1"/>
  <c r="Z1048"/>
  <c r="AA1048"/>
  <c r="AB1048"/>
  <c r="AC1048"/>
  <c r="AD1048"/>
  <c r="AE1048"/>
  <c r="AF1048"/>
  <c r="AG1048"/>
  <c r="Q1049"/>
  <c r="U1049" s="1"/>
  <c r="Z1049"/>
  <c r="AA1049"/>
  <c r="AB1049"/>
  <c r="AC1049"/>
  <c r="AD1049"/>
  <c r="AE1049"/>
  <c r="AF1049"/>
  <c r="AG1049"/>
  <c r="Q1050"/>
  <c r="T1050" s="1"/>
  <c r="Z1050"/>
  <c r="AA1050"/>
  <c r="AB1050"/>
  <c r="AC1050"/>
  <c r="AD1050"/>
  <c r="AE1050"/>
  <c r="AF1050"/>
  <c r="AG1050"/>
  <c r="N1046"/>
  <c r="N1047"/>
  <c r="N1048"/>
  <c r="N1049"/>
  <c r="N1050"/>
  <c r="I1046"/>
  <c r="I1047"/>
  <c r="I1048"/>
  <c r="I1049"/>
  <c r="I1050"/>
  <c r="C1046"/>
  <c r="C1047"/>
  <c r="C1048"/>
  <c r="C1049"/>
  <c r="C1050"/>
  <c r="Q1040"/>
  <c r="U1040" s="1"/>
  <c r="Z1040"/>
  <c r="AA1040"/>
  <c r="AB1040"/>
  <c r="AC1040"/>
  <c r="AD1040"/>
  <c r="AE1040"/>
  <c r="AF1040"/>
  <c r="AG1040"/>
  <c r="Q1041"/>
  <c r="T1041" s="1"/>
  <c r="Z1041"/>
  <c r="AA1041"/>
  <c r="AB1041"/>
  <c r="AC1041"/>
  <c r="AD1041"/>
  <c r="AE1041"/>
  <c r="AF1041"/>
  <c r="AG1041"/>
  <c r="Q1042"/>
  <c r="V1042" s="1"/>
  <c r="Z1042"/>
  <c r="AA1042"/>
  <c r="AB1042"/>
  <c r="AC1042"/>
  <c r="AD1042"/>
  <c r="AE1042"/>
  <c r="AF1042"/>
  <c r="AG1042"/>
  <c r="Q1043"/>
  <c r="U1043" s="1"/>
  <c r="Z1043"/>
  <c r="AA1043"/>
  <c r="AB1043"/>
  <c r="AC1043"/>
  <c r="AD1043"/>
  <c r="AE1043"/>
  <c r="AF1043"/>
  <c r="AG1043"/>
  <c r="Q1044"/>
  <c r="S1044" s="1"/>
  <c r="Z1044"/>
  <c r="AA1044"/>
  <c r="AB1044"/>
  <c r="AC1044"/>
  <c r="AD1044"/>
  <c r="AE1044"/>
  <c r="AF1044"/>
  <c r="AG1044"/>
  <c r="Q1045"/>
  <c r="S1045" s="1"/>
  <c r="Z1045"/>
  <c r="AA1045"/>
  <c r="AB1045"/>
  <c r="AC1045"/>
  <c r="AD1045"/>
  <c r="AE1045"/>
  <c r="AF1045"/>
  <c r="AG1045"/>
  <c r="N1040"/>
  <c r="N1041"/>
  <c r="N1042"/>
  <c r="N1043"/>
  <c r="N1044"/>
  <c r="N1045"/>
  <c r="I1040"/>
  <c r="I1041"/>
  <c r="I1042"/>
  <c r="I1043"/>
  <c r="I1044"/>
  <c r="I1045"/>
  <c r="C1040"/>
  <c r="C1041"/>
  <c r="C1042"/>
  <c r="C1043"/>
  <c r="C1044"/>
  <c r="C1045"/>
  <c r="Q1034"/>
  <c r="U1034" s="1"/>
  <c r="Z1034"/>
  <c r="AA1034"/>
  <c r="AB1034"/>
  <c r="AC1034"/>
  <c r="AD1034"/>
  <c r="AE1034"/>
  <c r="AF1034"/>
  <c r="AG1034"/>
  <c r="Q1035"/>
  <c r="T1035" s="1"/>
  <c r="Z1035"/>
  <c r="AA1035"/>
  <c r="AB1035"/>
  <c r="AC1035"/>
  <c r="AD1035"/>
  <c r="AE1035"/>
  <c r="AF1035"/>
  <c r="AG1035"/>
  <c r="Q1036"/>
  <c r="V1036" s="1"/>
  <c r="Z1036"/>
  <c r="AA1036"/>
  <c r="AB1036"/>
  <c r="AC1036"/>
  <c r="AD1036"/>
  <c r="AE1036"/>
  <c r="AF1036"/>
  <c r="AG1036"/>
  <c r="Q1037"/>
  <c r="U1037" s="1"/>
  <c r="Z1037"/>
  <c r="AA1037"/>
  <c r="AB1037"/>
  <c r="AC1037"/>
  <c r="AD1037"/>
  <c r="AE1037"/>
  <c r="AF1037"/>
  <c r="AG1037"/>
  <c r="Q1038"/>
  <c r="S1038" s="1"/>
  <c r="Z1038"/>
  <c r="AA1038"/>
  <c r="AB1038"/>
  <c r="AC1038"/>
  <c r="AD1038"/>
  <c r="AE1038"/>
  <c r="AF1038"/>
  <c r="AG1038"/>
  <c r="Q1039"/>
  <c r="S1039" s="1"/>
  <c r="Z1039"/>
  <c r="AA1039"/>
  <c r="AB1039"/>
  <c r="AC1039"/>
  <c r="AD1039"/>
  <c r="AE1039"/>
  <c r="AF1039"/>
  <c r="AG1039"/>
  <c r="N1034"/>
  <c r="N1035"/>
  <c r="N1036"/>
  <c r="N1037"/>
  <c r="N1038"/>
  <c r="N1039"/>
  <c r="I1034"/>
  <c r="I1035"/>
  <c r="I1036"/>
  <c r="I1037"/>
  <c r="I1038"/>
  <c r="I1039"/>
  <c r="C1034"/>
  <c r="C1035"/>
  <c r="C1036"/>
  <c r="C1037"/>
  <c r="C1038"/>
  <c r="C1039"/>
  <c r="Q1024"/>
  <c r="U1024" s="1"/>
  <c r="Z1024"/>
  <c r="AA1024"/>
  <c r="AB1024"/>
  <c r="AC1024"/>
  <c r="AD1024"/>
  <c r="AE1024"/>
  <c r="AF1024"/>
  <c r="AG1024"/>
  <c r="Q1025"/>
  <c r="T1025" s="1"/>
  <c r="Z1025"/>
  <c r="AA1025"/>
  <c r="AB1025"/>
  <c r="AC1025"/>
  <c r="AD1025"/>
  <c r="AE1025"/>
  <c r="AF1025"/>
  <c r="AG1025"/>
  <c r="Q1026"/>
  <c r="V1026" s="1"/>
  <c r="Z1026"/>
  <c r="AA1026"/>
  <c r="AB1026"/>
  <c r="AC1026"/>
  <c r="AD1026"/>
  <c r="AE1026"/>
  <c r="AF1026"/>
  <c r="AG1026"/>
  <c r="Q1027"/>
  <c r="U1027" s="1"/>
  <c r="Z1027"/>
  <c r="AA1027"/>
  <c r="AB1027"/>
  <c r="AC1027"/>
  <c r="AD1027"/>
  <c r="AE1027"/>
  <c r="AF1027"/>
  <c r="AG1027"/>
  <c r="Q1028"/>
  <c r="U1028" s="1"/>
  <c r="Z1028"/>
  <c r="AA1028"/>
  <c r="AB1028"/>
  <c r="AC1028"/>
  <c r="AD1028"/>
  <c r="AE1028"/>
  <c r="AF1028"/>
  <c r="AG1028"/>
  <c r="Q1029"/>
  <c r="S1029" s="1"/>
  <c r="Z1029"/>
  <c r="AA1029"/>
  <c r="AB1029"/>
  <c r="AC1029"/>
  <c r="AD1029"/>
  <c r="AE1029"/>
  <c r="AF1029"/>
  <c r="AG1029"/>
  <c r="Q1030"/>
  <c r="R1030" s="1"/>
  <c r="Z1030"/>
  <c r="AA1030"/>
  <c r="AB1030"/>
  <c r="AC1030"/>
  <c r="AD1030"/>
  <c r="AE1030"/>
  <c r="AF1030"/>
  <c r="AG1030"/>
  <c r="Q1031"/>
  <c r="V1031" s="1"/>
  <c r="Z1031"/>
  <c r="AA1031"/>
  <c r="AB1031"/>
  <c r="AC1031"/>
  <c r="AD1031"/>
  <c r="AE1031"/>
  <c r="AF1031"/>
  <c r="AG1031"/>
  <c r="Q1032"/>
  <c r="X1032" s="1"/>
  <c r="Z1032"/>
  <c r="AA1032"/>
  <c r="AB1032"/>
  <c r="AC1032"/>
  <c r="AD1032"/>
  <c r="AE1032"/>
  <c r="AF1032"/>
  <c r="AG1032"/>
  <c r="Q1033"/>
  <c r="W1033" s="1"/>
  <c r="Z1033"/>
  <c r="AA1033"/>
  <c r="AB1033"/>
  <c r="AC1033"/>
  <c r="AD1033"/>
  <c r="AE1033"/>
  <c r="AF1033"/>
  <c r="AG1033"/>
  <c r="N1024"/>
  <c r="N1025"/>
  <c r="N1026"/>
  <c r="N1027"/>
  <c r="N1028"/>
  <c r="N1029"/>
  <c r="N1030"/>
  <c r="N1031"/>
  <c r="N1032"/>
  <c r="N1033"/>
  <c r="I1024"/>
  <c r="I1025"/>
  <c r="I1026"/>
  <c r="I1027"/>
  <c r="I1028"/>
  <c r="I1029"/>
  <c r="I1030"/>
  <c r="I1031"/>
  <c r="I1032"/>
  <c r="I1033"/>
  <c r="C1024"/>
  <c r="C1025"/>
  <c r="C1026"/>
  <c r="C1027"/>
  <c r="C1028"/>
  <c r="C1029"/>
  <c r="C1030"/>
  <c r="C1031"/>
  <c r="C1032"/>
  <c r="C1033"/>
  <c r="Q1018"/>
  <c r="W1018" s="1"/>
  <c r="Z1018"/>
  <c r="AA1018"/>
  <c r="AB1018"/>
  <c r="AC1018"/>
  <c r="AD1018"/>
  <c r="AE1018"/>
  <c r="AF1018"/>
  <c r="AG1018"/>
  <c r="Q1019"/>
  <c r="V1019" s="1"/>
  <c r="Z1019"/>
  <c r="AA1019"/>
  <c r="AB1019"/>
  <c r="AC1019"/>
  <c r="AD1019"/>
  <c r="AE1019"/>
  <c r="AF1019"/>
  <c r="AG1019"/>
  <c r="Q1020"/>
  <c r="U1020" s="1"/>
  <c r="Z1020"/>
  <c r="AA1020"/>
  <c r="AB1020"/>
  <c r="AC1020"/>
  <c r="AD1020"/>
  <c r="AE1020"/>
  <c r="AF1020"/>
  <c r="AG1020"/>
  <c r="Q1021"/>
  <c r="T1021" s="1"/>
  <c r="Z1021"/>
  <c r="AA1021"/>
  <c r="AB1021"/>
  <c r="AC1021"/>
  <c r="AD1021"/>
  <c r="AE1021"/>
  <c r="AF1021"/>
  <c r="AG1021"/>
  <c r="Q1022"/>
  <c r="S1022" s="1"/>
  <c r="Z1022"/>
  <c r="AA1022"/>
  <c r="AB1022"/>
  <c r="AC1022"/>
  <c r="AD1022"/>
  <c r="AE1022"/>
  <c r="AF1022"/>
  <c r="AG1022"/>
  <c r="Q1023"/>
  <c r="R1023" s="1"/>
  <c r="Z1023"/>
  <c r="AA1023"/>
  <c r="AB1023"/>
  <c r="AC1023"/>
  <c r="AD1023"/>
  <c r="AE1023"/>
  <c r="AF1023"/>
  <c r="AG1023"/>
  <c r="N1018"/>
  <c r="N1019"/>
  <c r="N1020"/>
  <c r="N1021"/>
  <c r="N1022"/>
  <c r="N1023"/>
  <c r="I1018"/>
  <c r="I1019"/>
  <c r="I1020"/>
  <c r="I1021"/>
  <c r="I1022"/>
  <c r="I1023"/>
  <c r="C1018"/>
  <c r="C1019"/>
  <c r="C1020"/>
  <c r="C1021"/>
  <c r="C1022"/>
  <c r="C1023"/>
  <c r="Q1009"/>
  <c r="V1009" s="1"/>
  <c r="Z1009"/>
  <c r="AA1009"/>
  <c r="AB1009"/>
  <c r="AC1009"/>
  <c r="AD1009"/>
  <c r="AE1009"/>
  <c r="AF1009"/>
  <c r="AG1009"/>
  <c r="Q1010"/>
  <c r="S1010" s="1"/>
  <c r="Z1010"/>
  <c r="AA1010"/>
  <c r="AB1010"/>
  <c r="AC1010"/>
  <c r="AD1010"/>
  <c r="AE1010"/>
  <c r="AF1010"/>
  <c r="AG1010"/>
  <c r="Q1011"/>
  <c r="R1011" s="1"/>
  <c r="Z1011"/>
  <c r="AA1011"/>
  <c r="AB1011"/>
  <c r="AC1011"/>
  <c r="AD1011"/>
  <c r="AE1011"/>
  <c r="AF1011"/>
  <c r="AG1011"/>
  <c r="Q1012"/>
  <c r="X1012" s="1"/>
  <c r="Z1012"/>
  <c r="AA1012"/>
  <c r="AB1012"/>
  <c r="AC1012"/>
  <c r="AD1012"/>
  <c r="AE1012"/>
  <c r="AF1012"/>
  <c r="AG1012"/>
  <c r="Q1013"/>
  <c r="T1013" s="1"/>
  <c r="Z1013"/>
  <c r="AA1013"/>
  <c r="AB1013"/>
  <c r="AC1013"/>
  <c r="AD1013"/>
  <c r="AE1013"/>
  <c r="AF1013"/>
  <c r="AG1013"/>
  <c r="Q1014"/>
  <c r="S1014" s="1"/>
  <c r="Z1014"/>
  <c r="AA1014"/>
  <c r="AB1014"/>
  <c r="AC1014"/>
  <c r="AD1014"/>
  <c r="AE1014"/>
  <c r="AF1014"/>
  <c r="AG1014"/>
  <c r="Q1015"/>
  <c r="R1015" s="1"/>
  <c r="Z1015"/>
  <c r="AA1015"/>
  <c r="AB1015"/>
  <c r="AC1015"/>
  <c r="AD1015"/>
  <c r="AE1015"/>
  <c r="AF1015"/>
  <c r="AG1015"/>
  <c r="Q1016"/>
  <c r="T1016" s="1"/>
  <c r="Z1016"/>
  <c r="AA1016"/>
  <c r="AB1016"/>
  <c r="AC1016"/>
  <c r="AD1016"/>
  <c r="AE1016"/>
  <c r="AF1016"/>
  <c r="AG1016"/>
  <c r="Q1017"/>
  <c r="X1017" s="1"/>
  <c r="Z1017"/>
  <c r="AA1017"/>
  <c r="AB1017"/>
  <c r="AC1017"/>
  <c r="AD1017"/>
  <c r="AE1017"/>
  <c r="AF1017"/>
  <c r="AG1017"/>
  <c r="N1009"/>
  <c r="N1010"/>
  <c r="N1011"/>
  <c r="N1012"/>
  <c r="N1013"/>
  <c r="N1014"/>
  <c r="N1015"/>
  <c r="N1016"/>
  <c r="N1017"/>
  <c r="I1009"/>
  <c r="I1010"/>
  <c r="I1011"/>
  <c r="I1012"/>
  <c r="I1013"/>
  <c r="I1014"/>
  <c r="I1015"/>
  <c r="I1016"/>
  <c r="I1017"/>
  <c r="C1009"/>
  <c r="C1010"/>
  <c r="C1011"/>
  <c r="C1012"/>
  <c r="C1013"/>
  <c r="C1014"/>
  <c r="C1015"/>
  <c r="C1016"/>
  <c r="C1017"/>
  <c r="Q994"/>
  <c r="T994" s="1"/>
  <c r="Z994"/>
  <c r="AA994"/>
  <c r="AB994"/>
  <c r="AC994"/>
  <c r="AD994"/>
  <c r="AE994"/>
  <c r="AF994"/>
  <c r="AG994"/>
  <c r="Q995"/>
  <c r="S995" s="1"/>
  <c r="Z995"/>
  <c r="AA995"/>
  <c r="AB995"/>
  <c r="AC995"/>
  <c r="AD995"/>
  <c r="AE995"/>
  <c r="AF995"/>
  <c r="AG995"/>
  <c r="Q996"/>
  <c r="R996" s="1"/>
  <c r="Z996"/>
  <c r="AA996"/>
  <c r="AB996"/>
  <c r="AC996"/>
  <c r="AD996"/>
  <c r="AE996"/>
  <c r="AF996"/>
  <c r="AG996"/>
  <c r="Q997"/>
  <c r="S997" s="1"/>
  <c r="Z997"/>
  <c r="AA997"/>
  <c r="AB997"/>
  <c r="AC997"/>
  <c r="AD997"/>
  <c r="AE997"/>
  <c r="AF997"/>
  <c r="AG997"/>
  <c r="Q998"/>
  <c r="S998" s="1"/>
  <c r="Z998"/>
  <c r="AA998"/>
  <c r="AB998"/>
  <c r="AC998"/>
  <c r="AD998"/>
  <c r="AE998"/>
  <c r="AF998"/>
  <c r="AG998"/>
  <c r="Q999"/>
  <c r="W999" s="1"/>
  <c r="Z999"/>
  <c r="AA999"/>
  <c r="AB999"/>
  <c r="AC999"/>
  <c r="AD999"/>
  <c r="AE999"/>
  <c r="AF999"/>
  <c r="AG999"/>
  <c r="Q1000"/>
  <c r="X1000" s="1"/>
  <c r="Z1000"/>
  <c r="AA1000"/>
  <c r="AB1000"/>
  <c r="AC1000"/>
  <c r="AD1000"/>
  <c r="AE1000"/>
  <c r="AF1000"/>
  <c r="AG1000"/>
  <c r="Q1001"/>
  <c r="T1001" s="1"/>
  <c r="Z1001"/>
  <c r="AA1001"/>
  <c r="AB1001"/>
  <c r="AC1001"/>
  <c r="AD1001"/>
  <c r="AE1001"/>
  <c r="AF1001"/>
  <c r="AG1001"/>
  <c r="Q1002"/>
  <c r="S1002" s="1"/>
  <c r="Z1002"/>
  <c r="AA1002"/>
  <c r="AB1002"/>
  <c r="AC1002"/>
  <c r="AD1002"/>
  <c r="AE1002"/>
  <c r="AF1002"/>
  <c r="AG1002"/>
  <c r="Q1003"/>
  <c r="R1003" s="1"/>
  <c r="Z1003"/>
  <c r="AA1003"/>
  <c r="AB1003"/>
  <c r="AC1003"/>
  <c r="AD1003"/>
  <c r="AE1003"/>
  <c r="AF1003"/>
  <c r="AG1003"/>
  <c r="Q1004"/>
  <c r="R1004" s="1"/>
  <c r="Z1004"/>
  <c r="AA1004"/>
  <c r="AB1004"/>
  <c r="AC1004"/>
  <c r="AD1004"/>
  <c r="AE1004"/>
  <c r="AF1004"/>
  <c r="AG1004"/>
  <c r="Q1005"/>
  <c r="X1005" s="1"/>
  <c r="Z1005"/>
  <c r="AA1005"/>
  <c r="AB1005"/>
  <c r="AC1005"/>
  <c r="AD1005"/>
  <c r="AE1005"/>
  <c r="AF1005"/>
  <c r="AG1005"/>
  <c r="Q1006"/>
  <c r="S1006" s="1"/>
  <c r="Z1006"/>
  <c r="AA1006"/>
  <c r="AB1006"/>
  <c r="AC1006"/>
  <c r="AD1006"/>
  <c r="AE1006"/>
  <c r="AF1006"/>
  <c r="AG1006"/>
  <c r="Q1007"/>
  <c r="W1007" s="1"/>
  <c r="Z1007"/>
  <c r="AA1007"/>
  <c r="AB1007"/>
  <c r="AC1007"/>
  <c r="AD1007"/>
  <c r="AE1007"/>
  <c r="AF1007"/>
  <c r="AG1007"/>
  <c r="Q1008"/>
  <c r="X1008" s="1"/>
  <c r="Z1008"/>
  <c r="AA1008"/>
  <c r="AB1008"/>
  <c r="AC1008"/>
  <c r="AD1008"/>
  <c r="AE1008"/>
  <c r="AF1008"/>
  <c r="AG1008"/>
  <c r="N994"/>
  <c r="N995"/>
  <c r="N996"/>
  <c r="N997"/>
  <c r="N998"/>
  <c r="N999"/>
  <c r="N1000"/>
  <c r="N1001"/>
  <c r="N1002"/>
  <c r="N1003"/>
  <c r="N1004"/>
  <c r="N1005"/>
  <c r="N1006"/>
  <c r="N1007"/>
  <c r="N1008"/>
  <c r="I994"/>
  <c r="I995"/>
  <c r="I996"/>
  <c r="I997"/>
  <c r="I998"/>
  <c r="I999"/>
  <c r="I1000"/>
  <c r="I1001"/>
  <c r="I1002"/>
  <c r="I1003"/>
  <c r="I1004"/>
  <c r="I1005"/>
  <c r="I1006"/>
  <c r="I1007"/>
  <c r="I1008"/>
  <c r="C994"/>
  <c r="C995"/>
  <c r="C996"/>
  <c r="C997"/>
  <c r="C998"/>
  <c r="C999"/>
  <c r="C1000"/>
  <c r="C1001"/>
  <c r="C1002"/>
  <c r="C1003"/>
  <c r="C1004"/>
  <c r="C1005"/>
  <c r="C1006"/>
  <c r="C1007"/>
  <c r="C1008"/>
  <c r="Q962"/>
  <c r="X962" s="1"/>
  <c r="Z962"/>
  <c r="AA962"/>
  <c r="AB962"/>
  <c r="AC962"/>
  <c r="AD962"/>
  <c r="AE962"/>
  <c r="AF962"/>
  <c r="AG962"/>
  <c r="Q963"/>
  <c r="W963" s="1"/>
  <c r="Z963"/>
  <c r="AA963"/>
  <c r="AB963"/>
  <c r="AC963"/>
  <c r="AD963"/>
  <c r="AE963"/>
  <c r="AF963"/>
  <c r="AG963"/>
  <c r="Q964"/>
  <c r="V964" s="1"/>
  <c r="Z964"/>
  <c r="AA964"/>
  <c r="AB964"/>
  <c r="AC964"/>
  <c r="AD964"/>
  <c r="AE964"/>
  <c r="AF964"/>
  <c r="AG964"/>
  <c r="Q965"/>
  <c r="T965" s="1"/>
  <c r="Z965"/>
  <c r="AA965"/>
  <c r="AB965"/>
  <c r="AC965"/>
  <c r="AD965"/>
  <c r="AE965"/>
  <c r="AF965"/>
  <c r="AG965"/>
  <c r="Q966"/>
  <c r="S966" s="1"/>
  <c r="Z966"/>
  <c r="AA966"/>
  <c r="AB966"/>
  <c r="AC966"/>
  <c r="AD966"/>
  <c r="AE966"/>
  <c r="AF966"/>
  <c r="AG966"/>
  <c r="Q967"/>
  <c r="S967" s="1"/>
  <c r="Z967"/>
  <c r="AA967"/>
  <c r="AB967"/>
  <c r="AC967"/>
  <c r="AD967"/>
  <c r="AE967"/>
  <c r="AF967"/>
  <c r="AG967"/>
  <c r="Q968"/>
  <c r="S968" s="1"/>
  <c r="Z968"/>
  <c r="AA968"/>
  <c r="AB968"/>
  <c r="AC968"/>
  <c r="AD968"/>
  <c r="AE968"/>
  <c r="AF968"/>
  <c r="AG968"/>
  <c r="Q969"/>
  <c r="X969" s="1"/>
  <c r="Z969"/>
  <c r="AA969"/>
  <c r="AB969"/>
  <c r="AC969"/>
  <c r="AD969"/>
  <c r="AE969"/>
  <c r="AF969"/>
  <c r="AG969"/>
  <c r="Q970"/>
  <c r="X970" s="1"/>
  <c r="Z970"/>
  <c r="AA970"/>
  <c r="AB970"/>
  <c r="AC970"/>
  <c r="AD970"/>
  <c r="AE970"/>
  <c r="AF970"/>
  <c r="AG970"/>
  <c r="Q971"/>
  <c r="W971" s="1"/>
  <c r="Z971"/>
  <c r="AA971"/>
  <c r="AB971"/>
  <c r="AC971"/>
  <c r="AD971"/>
  <c r="AE971"/>
  <c r="AF971"/>
  <c r="AG971"/>
  <c r="Q972"/>
  <c r="V972" s="1"/>
  <c r="Z972"/>
  <c r="AA972"/>
  <c r="AB972"/>
  <c r="AC972"/>
  <c r="AD972"/>
  <c r="AE972"/>
  <c r="AF972"/>
  <c r="AG972"/>
  <c r="Q973"/>
  <c r="T973" s="1"/>
  <c r="Z973"/>
  <c r="AA973"/>
  <c r="AB973"/>
  <c r="AC973"/>
  <c r="AD973"/>
  <c r="AE973"/>
  <c r="AF973"/>
  <c r="AG973"/>
  <c r="Q974"/>
  <c r="S974" s="1"/>
  <c r="Z974"/>
  <c r="AA974"/>
  <c r="AB974"/>
  <c r="AC974"/>
  <c r="AD974"/>
  <c r="AE974"/>
  <c r="AF974"/>
  <c r="AG974"/>
  <c r="Q975"/>
  <c r="S975" s="1"/>
  <c r="Z975"/>
  <c r="AA975"/>
  <c r="AB975"/>
  <c r="AC975"/>
  <c r="AD975"/>
  <c r="AE975"/>
  <c r="AF975"/>
  <c r="AG975"/>
  <c r="Q976"/>
  <c r="S976" s="1"/>
  <c r="Z976"/>
  <c r="AA976"/>
  <c r="AB976"/>
  <c r="AC976"/>
  <c r="AD976"/>
  <c r="AE976"/>
  <c r="AF976"/>
  <c r="AG976"/>
  <c r="Q977"/>
  <c r="X977" s="1"/>
  <c r="Z977"/>
  <c r="AA977"/>
  <c r="AB977"/>
  <c r="AC977"/>
  <c r="AD977"/>
  <c r="AE977"/>
  <c r="AF977"/>
  <c r="AG977"/>
  <c r="Q978"/>
  <c r="X978" s="1"/>
  <c r="Z978"/>
  <c r="AA978"/>
  <c r="AB978"/>
  <c r="AC978"/>
  <c r="AD978"/>
  <c r="AE978"/>
  <c r="AF978"/>
  <c r="AG978"/>
  <c r="Q979"/>
  <c r="W979" s="1"/>
  <c r="Z979"/>
  <c r="AA979"/>
  <c r="AB979"/>
  <c r="AC979"/>
  <c r="AD979"/>
  <c r="AE979"/>
  <c r="AF979"/>
  <c r="AG979"/>
  <c r="Q980"/>
  <c r="V980" s="1"/>
  <c r="Z980"/>
  <c r="AA980"/>
  <c r="AB980"/>
  <c r="AC980"/>
  <c r="AD980"/>
  <c r="AE980"/>
  <c r="AF980"/>
  <c r="AG980"/>
  <c r="Q981"/>
  <c r="T981" s="1"/>
  <c r="Z981"/>
  <c r="AA981"/>
  <c r="AB981"/>
  <c r="AC981"/>
  <c r="AD981"/>
  <c r="AE981"/>
  <c r="AF981"/>
  <c r="AG981"/>
  <c r="Q982"/>
  <c r="S982" s="1"/>
  <c r="Z982"/>
  <c r="AA982"/>
  <c r="AB982"/>
  <c r="AC982"/>
  <c r="AD982"/>
  <c r="AE982"/>
  <c r="AF982"/>
  <c r="AG982"/>
  <c r="Q983"/>
  <c r="S983" s="1"/>
  <c r="Z983"/>
  <c r="AA983"/>
  <c r="AB983"/>
  <c r="AC983"/>
  <c r="AD983"/>
  <c r="AE983"/>
  <c r="AF983"/>
  <c r="AG983"/>
  <c r="Q984"/>
  <c r="V984" s="1"/>
  <c r="Z984"/>
  <c r="AA984"/>
  <c r="AB984"/>
  <c r="AC984"/>
  <c r="AD984"/>
  <c r="AE984"/>
  <c r="AF984"/>
  <c r="AG984"/>
  <c r="Q985"/>
  <c r="X985" s="1"/>
  <c r="Z985"/>
  <c r="AA985"/>
  <c r="AB985"/>
  <c r="AC985"/>
  <c r="AD985"/>
  <c r="AE985"/>
  <c r="AF985"/>
  <c r="AG985"/>
  <c r="Q986"/>
  <c r="X986" s="1"/>
  <c r="Z986"/>
  <c r="AA986"/>
  <c r="AB986"/>
  <c r="AC986"/>
  <c r="AD986"/>
  <c r="AE986"/>
  <c r="AF986"/>
  <c r="AG986"/>
  <c r="Q987"/>
  <c r="W987" s="1"/>
  <c r="Z987"/>
  <c r="AA987"/>
  <c r="AB987"/>
  <c r="AC987"/>
  <c r="AD987"/>
  <c r="AE987"/>
  <c r="AF987"/>
  <c r="AG987"/>
  <c r="Q988"/>
  <c r="V988" s="1"/>
  <c r="Z988"/>
  <c r="AA988"/>
  <c r="AB988"/>
  <c r="AC988"/>
  <c r="AD988"/>
  <c r="AE988"/>
  <c r="AF988"/>
  <c r="AG988"/>
  <c r="Q989"/>
  <c r="T989" s="1"/>
  <c r="Z989"/>
  <c r="AA989"/>
  <c r="AB989"/>
  <c r="AC989"/>
  <c r="AD989"/>
  <c r="AE989"/>
  <c r="AF989"/>
  <c r="AG989"/>
  <c r="Q990"/>
  <c r="S990" s="1"/>
  <c r="Z990"/>
  <c r="AA990"/>
  <c r="AB990"/>
  <c r="AC990"/>
  <c r="AD990"/>
  <c r="AE990"/>
  <c r="AF990"/>
  <c r="AG990"/>
  <c r="Q991"/>
  <c r="S991" s="1"/>
  <c r="Z991"/>
  <c r="AA991"/>
  <c r="AB991"/>
  <c r="AC991"/>
  <c r="AD991"/>
  <c r="AE991"/>
  <c r="AF991"/>
  <c r="AG991"/>
  <c r="Q992"/>
  <c r="T992" s="1"/>
  <c r="Z992"/>
  <c r="AA992"/>
  <c r="AB992"/>
  <c r="AC992"/>
  <c r="AD992"/>
  <c r="AE992"/>
  <c r="AF992"/>
  <c r="AG992"/>
  <c r="Q993"/>
  <c r="X993" s="1"/>
  <c r="Z993"/>
  <c r="AA993"/>
  <c r="AB993"/>
  <c r="AC993"/>
  <c r="AD993"/>
  <c r="AE993"/>
  <c r="AF993"/>
  <c r="AG993"/>
  <c r="C963"/>
  <c r="C964"/>
  <c r="C965"/>
  <c r="C966"/>
  <c r="C967"/>
  <c r="N990"/>
  <c r="N991"/>
  <c r="N992"/>
  <c r="N993"/>
  <c r="I990"/>
  <c r="I991"/>
  <c r="I992"/>
  <c r="I993"/>
  <c r="C990"/>
  <c r="C991"/>
  <c r="C992"/>
  <c r="C993"/>
  <c r="N985"/>
  <c r="N986"/>
  <c r="N987"/>
  <c r="N988"/>
  <c r="N989"/>
  <c r="I985"/>
  <c r="I986"/>
  <c r="I987"/>
  <c r="I988"/>
  <c r="I989"/>
  <c r="C985"/>
  <c r="C986"/>
  <c r="C987"/>
  <c r="C988"/>
  <c r="C989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67"/>
  <c r="I966"/>
  <c r="I965"/>
  <c r="I964"/>
  <c r="I963"/>
  <c r="N968"/>
  <c r="N969"/>
  <c r="N970"/>
  <c r="N971"/>
  <c r="N972"/>
  <c r="N973"/>
  <c r="N974"/>
  <c r="N975"/>
  <c r="N976"/>
  <c r="N977"/>
  <c r="N978"/>
  <c r="N979"/>
  <c r="N980"/>
  <c r="N981"/>
  <c r="N982"/>
  <c r="N983"/>
  <c r="N984"/>
  <c r="C973"/>
  <c r="C974"/>
  <c r="C975"/>
  <c r="C976"/>
  <c r="C977"/>
  <c r="C978"/>
  <c r="C979"/>
  <c r="C980"/>
  <c r="C981"/>
  <c r="C982"/>
  <c r="C983"/>
  <c r="C984"/>
  <c r="Q950"/>
  <c r="X950" s="1"/>
  <c r="Z950"/>
  <c r="AA950"/>
  <c r="AB950"/>
  <c r="AC950"/>
  <c r="AD950"/>
  <c r="AE950"/>
  <c r="AF950"/>
  <c r="AG950"/>
  <c r="Q951"/>
  <c r="T951" s="1"/>
  <c r="Z951"/>
  <c r="AA951"/>
  <c r="AB951"/>
  <c r="AC951"/>
  <c r="AD951"/>
  <c r="AE951"/>
  <c r="AF951"/>
  <c r="AG951"/>
  <c r="Q952"/>
  <c r="S952" s="1"/>
  <c r="Z952"/>
  <c r="AA952"/>
  <c r="AB952"/>
  <c r="AC952"/>
  <c r="AD952"/>
  <c r="AE952"/>
  <c r="AF952"/>
  <c r="AG952"/>
  <c r="Q953"/>
  <c r="R953" s="1"/>
  <c r="Z953"/>
  <c r="AA953"/>
  <c r="AB953"/>
  <c r="AC953"/>
  <c r="AD953"/>
  <c r="AE953"/>
  <c r="AF953"/>
  <c r="AG953"/>
  <c r="Q954"/>
  <c r="S954" s="1"/>
  <c r="Z954"/>
  <c r="AA954"/>
  <c r="AB954"/>
  <c r="AC954"/>
  <c r="AD954"/>
  <c r="AE954"/>
  <c r="AF954"/>
  <c r="AG954"/>
  <c r="Q955"/>
  <c r="R955" s="1"/>
  <c r="Z955"/>
  <c r="AA955"/>
  <c r="AB955"/>
  <c r="AC955"/>
  <c r="AD955"/>
  <c r="AE955"/>
  <c r="AF955"/>
  <c r="AG955"/>
  <c r="Q956"/>
  <c r="X956" s="1"/>
  <c r="Z956"/>
  <c r="AA956"/>
  <c r="AB956"/>
  <c r="AC956"/>
  <c r="AD956"/>
  <c r="AE956"/>
  <c r="AF956"/>
  <c r="AG956"/>
  <c r="Q957"/>
  <c r="X957" s="1"/>
  <c r="Z957"/>
  <c r="AA957"/>
  <c r="AB957"/>
  <c r="AC957"/>
  <c r="AD957"/>
  <c r="AE957"/>
  <c r="AF957"/>
  <c r="AG957"/>
  <c r="Q958"/>
  <c r="X958" s="1"/>
  <c r="Z958"/>
  <c r="AA958"/>
  <c r="AB958"/>
  <c r="AC958"/>
  <c r="AD958"/>
  <c r="AE958"/>
  <c r="AF958"/>
  <c r="AG958"/>
  <c r="Q959"/>
  <c r="W959" s="1"/>
  <c r="Z959"/>
  <c r="AA959"/>
  <c r="AB959"/>
  <c r="AC959"/>
  <c r="AD959"/>
  <c r="AE959"/>
  <c r="AF959"/>
  <c r="AG959"/>
  <c r="Q960"/>
  <c r="T960" s="1"/>
  <c r="Z960"/>
  <c r="AA960"/>
  <c r="AB960"/>
  <c r="AC960"/>
  <c r="AD960"/>
  <c r="AE960"/>
  <c r="AF960"/>
  <c r="AG960"/>
  <c r="Q961"/>
  <c r="S961" s="1"/>
  <c r="Z961"/>
  <c r="AA961"/>
  <c r="AB961"/>
  <c r="AC961"/>
  <c r="AD961"/>
  <c r="AE961"/>
  <c r="AF961"/>
  <c r="AG961"/>
  <c r="N950"/>
  <c r="N951"/>
  <c r="N952"/>
  <c r="N953"/>
  <c r="N954"/>
  <c r="N955"/>
  <c r="N956"/>
  <c r="N957"/>
  <c r="N958"/>
  <c r="N959"/>
  <c r="N960"/>
  <c r="N961"/>
  <c r="N962"/>
  <c r="N963"/>
  <c r="N964"/>
  <c r="N965"/>
  <c r="N966"/>
  <c r="N967"/>
  <c r="I950"/>
  <c r="I951"/>
  <c r="I952"/>
  <c r="I953"/>
  <c r="I954"/>
  <c r="I955"/>
  <c r="I956"/>
  <c r="I957"/>
  <c r="I958"/>
  <c r="I959"/>
  <c r="I960"/>
  <c r="I961"/>
  <c r="I962"/>
  <c r="C950"/>
  <c r="C951"/>
  <c r="C952"/>
  <c r="C953"/>
  <c r="C954"/>
  <c r="C955"/>
  <c r="C956"/>
  <c r="C957"/>
  <c r="C958"/>
  <c r="C959"/>
  <c r="C960"/>
  <c r="C961"/>
  <c r="C962"/>
  <c r="C968"/>
  <c r="C969"/>
  <c r="C970"/>
  <c r="C971"/>
  <c r="C972"/>
  <c r="Q943"/>
  <c r="X943" s="1"/>
  <c r="Z943"/>
  <c r="AA943"/>
  <c r="AB943"/>
  <c r="AC943"/>
  <c r="AD943"/>
  <c r="AE943"/>
  <c r="AF943"/>
  <c r="AG943"/>
  <c r="Q944"/>
  <c r="W944" s="1"/>
  <c r="Z944"/>
  <c r="AA944"/>
  <c r="AB944"/>
  <c r="AC944"/>
  <c r="AD944"/>
  <c r="AE944"/>
  <c r="AF944"/>
  <c r="AG944"/>
  <c r="Q945"/>
  <c r="V945" s="1"/>
  <c r="Z945"/>
  <c r="AA945"/>
  <c r="AB945"/>
  <c r="AC945"/>
  <c r="AD945"/>
  <c r="AE945"/>
  <c r="AF945"/>
  <c r="AG945"/>
  <c r="Q946"/>
  <c r="U946" s="1"/>
  <c r="Z946"/>
  <c r="AA946"/>
  <c r="AB946"/>
  <c r="AC946"/>
  <c r="AD946"/>
  <c r="AE946"/>
  <c r="AF946"/>
  <c r="AG946"/>
  <c r="Q947"/>
  <c r="T947" s="1"/>
  <c r="Z947"/>
  <c r="AA947"/>
  <c r="AB947"/>
  <c r="AC947"/>
  <c r="AD947"/>
  <c r="AE947"/>
  <c r="AF947"/>
  <c r="AG947"/>
  <c r="Q948"/>
  <c r="S948" s="1"/>
  <c r="Z948"/>
  <c r="AA948"/>
  <c r="AB948"/>
  <c r="AC948"/>
  <c r="AD948"/>
  <c r="AE948"/>
  <c r="AF948"/>
  <c r="AG948"/>
  <c r="Q949"/>
  <c r="R949" s="1"/>
  <c r="Z949"/>
  <c r="AA949"/>
  <c r="AB949"/>
  <c r="AC949"/>
  <c r="AD949"/>
  <c r="AE949"/>
  <c r="AF949"/>
  <c r="AG949"/>
  <c r="N943"/>
  <c r="N944"/>
  <c r="N945"/>
  <c r="N946"/>
  <c r="N947"/>
  <c r="N948"/>
  <c r="N949"/>
  <c r="I943"/>
  <c r="I944"/>
  <c r="I945"/>
  <c r="I946"/>
  <c r="I947"/>
  <c r="I948"/>
  <c r="I949"/>
  <c r="C943"/>
  <c r="C944"/>
  <c r="C945"/>
  <c r="C946"/>
  <c r="C947"/>
  <c r="C948"/>
  <c r="C949"/>
  <c r="Q936"/>
  <c r="U936" s="1"/>
  <c r="Z936"/>
  <c r="AA936"/>
  <c r="AB936"/>
  <c r="AC936"/>
  <c r="AD936"/>
  <c r="AE936"/>
  <c r="AF936"/>
  <c r="AG936"/>
  <c r="Q937"/>
  <c r="W937" s="1"/>
  <c r="Z937"/>
  <c r="AA937"/>
  <c r="AB937"/>
  <c r="AC937"/>
  <c r="AD937"/>
  <c r="AE937"/>
  <c r="AF937"/>
  <c r="AG937"/>
  <c r="Q938"/>
  <c r="V938" s="1"/>
  <c r="Z938"/>
  <c r="AA938"/>
  <c r="AB938"/>
  <c r="AC938"/>
  <c r="AD938"/>
  <c r="AE938"/>
  <c r="AF938"/>
  <c r="AG938"/>
  <c r="Q939"/>
  <c r="U939" s="1"/>
  <c r="Z939"/>
  <c r="AA939"/>
  <c r="AB939"/>
  <c r="AC939"/>
  <c r="AD939"/>
  <c r="AE939"/>
  <c r="AF939"/>
  <c r="AG939"/>
  <c r="Q940"/>
  <c r="R940" s="1"/>
  <c r="Z940"/>
  <c r="AA940"/>
  <c r="AB940"/>
  <c r="AC940"/>
  <c r="AD940"/>
  <c r="AE940"/>
  <c r="AF940"/>
  <c r="AG940"/>
  <c r="Q941"/>
  <c r="S941" s="1"/>
  <c r="Z941"/>
  <c r="AA941"/>
  <c r="AB941"/>
  <c r="AC941"/>
  <c r="AD941"/>
  <c r="AE941"/>
  <c r="AF941"/>
  <c r="AG941"/>
  <c r="Q942"/>
  <c r="R942" s="1"/>
  <c r="Z942"/>
  <c r="AA942"/>
  <c r="AB942"/>
  <c r="AC942"/>
  <c r="AD942"/>
  <c r="AE942"/>
  <c r="AF942"/>
  <c r="AG942"/>
  <c r="N936"/>
  <c r="N937"/>
  <c r="N938"/>
  <c r="N939"/>
  <c r="N940"/>
  <c r="N941"/>
  <c r="N942"/>
  <c r="I936"/>
  <c r="I937"/>
  <c r="I938"/>
  <c r="I939"/>
  <c r="I940"/>
  <c r="I941"/>
  <c r="I942"/>
  <c r="C936"/>
  <c r="C937"/>
  <c r="C938"/>
  <c r="C939"/>
  <c r="C940"/>
  <c r="C941"/>
  <c r="C942"/>
  <c r="Q931"/>
  <c r="T931" s="1"/>
  <c r="Z931"/>
  <c r="AA931"/>
  <c r="AB931"/>
  <c r="AC931"/>
  <c r="AD931"/>
  <c r="AE931"/>
  <c r="AF931"/>
  <c r="AG931"/>
  <c r="Q932"/>
  <c r="S932" s="1"/>
  <c r="Z932"/>
  <c r="AA932"/>
  <c r="AB932"/>
  <c r="AC932"/>
  <c r="AD932"/>
  <c r="AE932"/>
  <c r="AF932"/>
  <c r="AG932"/>
  <c r="Q933"/>
  <c r="V933" s="1"/>
  <c r="Z933"/>
  <c r="AA933"/>
  <c r="AB933"/>
  <c r="AC933"/>
  <c r="AD933"/>
  <c r="AE933"/>
  <c r="AF933"/>
  <c r="AG933"/>
  <c r="Q934"/>
  <c r="U934" s="1"/>
  <c r="Z934"/>
  <c r="AA934"/>
  <c r="AB934"/>
  <c r="AC934"/>
  <c r="AD934"/>
  <c r="AE934"/>
  <c r="AF934"/>
  <c r="AG934"/>
  <c r="Q935"/>
  <c r="T935" s="1"/>
  <c r="Z935"/>
  <c r="AA935"/>
  <c r="AB935"/>
  <c r="AC935"/>
  <c r="AD935"/>
  <c r="AE935"/>
  <c r="AF935"/>
  <c r="AG935"/>
  <c r="N931"/>
  <c r="N932"/>
  <c r="N933"/>
  <c r="N934"/>
  <c r="N935"/>
  <c r="I931"/>
  <c r="I932"/>
  <c r="I933"/>
  <c r="I934"/>
  <c r="I935"/>
  <c r="C931"/>
  <c r="C932"/>
  <c r="C933"/>
  <c r="C934"/>
  <c r="C935"/>
  <c r="Q926"/>
  <c r="V926" s="1"/>
  <c r="Z926"/>
  <c r="AA926"/>
  <c r="AB926"/>
  <c r="AC926"/>
  <c r="AD926"/>
  <c r="AE926"/>
  <c r="AF926"/>
  <c r="AG926"/>
  <c r="Q927"/>
  <c r="W927" s="1"/>
  <c r="Z927"/>
  <c r="AA927"/>
  <c r="AB927"/>
  <c r="AC927"/>
  <c r="AD927"/>
  <c r="AE927"/>
  <c r="AF927"/>
  <c r="AG927"/>
  <c r="Q928"/>
  <c r="T928" s="1"/>
  <c r="Z928"/>
  <c r="AA928"/>
  <c r="AB928"/>
  <c r="AC928"/>
  <c r="AD928"/>
  <c r="AE928"/>
  <c r="AF928"/>
  <c r="AG928"/>
  <c r="Q929"/>
  <c r="X929" s="1"/>
  <c r="Z929"/>
  <c r="AA929"/>
  <c r="AB929"/>
  <c r="AC929"/>
  <c r="AD929"/>
  <c r="AE929"/>
  <c r="AF929"/>
  <c r="AG929"/>
  <c r="Q930"/>
  <c r="T930" s="1"/>
  <c r="Z930"/>
  <c r="AA930"/>
  <c r="AB930"/>
  <c r="AC930"/>
  <c r="AD930"/>
  <c r="AE930"/>
  <c r="AF930"/>
  <c r="AG930"/>
  <c r="N926"/>
  <c r="N927"/>
  <c r="N928"/>
  <c r="N929"/>
  <c r="N930"/>
  <c r="I926"/>
  <c r="I927"/>
  <c r="I928"/>
  <c r="I929"/>
  <c r="I930"/>
  <c r="C926"/>
  <c r="C927"/>
  <c r="C928"/>
  <c r="C929"/>
  <c r="C930"/>
  <c r="Q921"/>
  <c r="R921" s="1"/>
  <c r="Z921"/>
  <c r="AA921"/>
  <c r="AB921"/>
  <c r="AC921"/>
  <c r="AD921"/>
  <c r="AE921"/>
  <c r="AF921"/>
  <c r="AG921"/>
  <c r="Q922"/>
  <c r="W922" s="1"/>
  <c r="Z922"/>
  <c r="AA922"/>
  <c r="AB922"/>
  <c r="AC922"/>
  <c r="AD922"/>
  <c r="AE922"/>
  <c r="AF922"/>
  <c r="AG922"/>
  <c r="Q923"/>
  <c r="V923" s="1"/>
  <c r="Z923"/>
  <c r="AA923"/>
  <c r="AB923"/>
  <c r="AC923"/>
  <c r="AD923"/>
  <c r="AE923"/>
  <c r="AF923"/>
  <c r="AG923"/>
  <c r="Q924"/>
  <c r="U924" s="1"/>
  <c r="Z924"/>
  <c r="AA924"/>
  <c r="AB924"/>
  <c r="AC924"/>
  <c r="AD924"/>
  <c r="AE924"/>
  <c r="AF924"/>
  <c r="AG924"/>
  <c r="Q925"/>
  <c r="V925" s="1"/>
  <c r="Z925"/>
  <c r="AA925"/>
  <c r="AB925"/>
  <c r="AC925"/>
  <c r="AD925"/>
  <c r="AE925"/>
  <c r="AF925"/>
  <c r="AG925"/>
  <c r="N921"/>
  <c r="N922"/>
  <c r="N923"/>
  <c r="N924"/>
  <c r="N925"/>
  <c r="I921"/>
  <c r="I922"/>
  <c r="I923"/>
  <c r="I924"/>
  <c r="I925"/>
  <c r="C921"/>
  <c r="C922"/>
  <c r="C923"/>
  <c r="C924"/>
  <c r="C925"/>
  <c r="Q916"/>
  <c r="U916" s="1"/>
  <c r="Z916"/>
  <c r="AA916"/>
  <c r="AB916"/>
  <c r="AC916"/>
  <c r="AD916"/>
  <c r="AE916"/>
  <c r="AF916"/>
  <c r="AG916"/>
  <c r="Q917"/>
  <c r="T917" s="1"/>
  <c r="Z917"/>
  <c r="AA917"/>
  <c r="AB917"/>
  <c r="AC917"/>
  <c r="AD917"/>
  <c r="AE917"/>
  <c r="AF917"/>
  <c r="AG917"/>
  <c r="Q918"/>
  <c r="V918" s="1"/>
  <c r="Z918"/>
  <c r="AA918"/>
  <c r="AB918"/>
  <c r="AC918"/>
  <c r="AD918"/>
  <c r="AE918"/>
  <c r="AF918"/>
  <c r="AG918"/>
  <c r="Q919"/>
  <c r="U919" s="1"/>
  <c r="Z919"/>
  <c r="AA919"/>
  <c r="AB919"/>
  <c r="AC919"/>
  <c r="AD919"/>
  <c r="AE919"/>
  <c r="AF919"/>
  <c r="AG919"/>
  <c r="Q920"/>
  <c r="W920" s="1"/>
  <c r="Z920"/>
  <c r="AA920"/>
  <c r="AB920"/>
  <c r="AC920"/>
  <c r="AD920"/>
  <c r="AE920"/>
  <c r="AF920"/>
  <c r="AG920"/>
  <c r="N916"/>
  <c r="N917"/>
  <c r="N918"/>
  <c r="N919"/>
  <c r="N920"/>
  <c r="I916"/>
  <c r="I917"/>
  <c r="I918"/>
  <c r="I919"/>
  <c r="I920"/>
  <c r="C916"/>
  <c r="C917"/>
  <c r="C918"/>
  <c r="C919"/>
  <c r="C920"/>
  <c r="Q911"/>
  <c r="U911" s="1"/>
  <c r="Z911"/>
  <c r="AA911"/>
  <c r="AB911"/>
  <c r="AC911"/>
  <c r="AD911"/>
  <c r="AE911"/>
  <c r="AF911"/>
  <c r="AG911"/>
  <c r="Q912"/>
  <c r="T912" s="1"/>
  <c r="Z912"/>
  <c r="AA912"/>
  <c r="AB912"/>
  <c r="AC912"/>
  <c r="AD912"/>
  <c r="AE912"/>
  <c r="AF912"/>
  <c r="AG912"/>
  <c r="Q913"/>
  <c r="V913" s="1"/>
  <c r="Z913"/>
  <c r="AA913"/>
  <c r="AB913"/>
  <c r="AC913"/>
  <c r="AD913"/>
  <c r="AE913"/>
  <c r="AF913"/>
  <c r="AG913"/>
  <c r="Q914"/>
  <c r="U914" s="1"/>
  <c r="Z914"/>
  <c r="AA914"/>
  <c r="AB914"/>
  <c r="AC914"/>
  <c r="AD914"/>
  <c r="AE914"/>
  <c r="AF914"/>
  <c r="AG914"/>
  <c r="Q915"/>
  <c r="U915" s="1"/>
  <c r="Z915"/>
  <c r="AA915"/>
  <c r="AB915"/>
  <c r="AC915"/>
  <c r="AD915"/>
  <c r="AE915"/>
  <c r="AF915"/>
  <c r="AG915"/>
  <c r="N911"/>
  <c r="N912"/>
  <c r="N913"/>
  <c r="N914"/>
  <c r="N915"/>
  <c r="I911"/>
  <c r="I912"/>
  <c r="I913"/>
  <c r="I914"/>
  <c r="I915"/>
  <c r="C911"/>
  <c r="C912"/>
  <c r="C913"/>
  <c r="C914"/>
  <c r="C915"/>
  <c r="Q905"/>
  <c r="U905" s="1"/>
  <c r="Z905"/>
  <c r="AA905"/>
  <c r="AB905"/>
  <c r="AC905"/>
  <c r="AD905"/>
  <c r="AE905"/>
  <c r="AF905"/>
  <c r="AG905"/>
  <c r="Q906"/>
  <c r="T906" s="1"/>
  <c r="Z906"/>
  <c r="AA906"/>
  <c r="AB906"/>
  <c r="AC906"/>
  <c r="AD906"/>
  <c r="AE906"/>
  <c r="AF906"/>
  <c r="AG906"/>
  <c r="Q907"/>
  <c r="S907" s="1"/>
  <c r="Z907"/>
  <c r="AA907"/>
  <c r="AB907"/>
  <c r="AC907"/>
  <c r="AD907"/>
  <c r="AE907"/>
  <c r="AF907"/>
  <c r="AG907"/>
  <c r="Q908"/>
  <c r="S908" s="1"/>
  <c r="Z908"/>
  <c r="AA908"/>
  <c r="AB908"/>
  <c r="AC908"/>
  <c r="AD908"/>
  <c r="AE908"/>
  <c r="AF908"/>
  <c r="AG908"/>
  <c r="Q909"/>
  <c r="W909" s="1"/>
  <c r="Z909"/>
  <c r="AA909"/>
  <c r="AB909"/>
  <c r="AC909"/>
  <c r="AD909"/>
  <c r="AE909"/>
  <c r="AF909"/>
  <c r="AG909"/>
  <c r="Q910"/>
  <c r="X910" s="1"/>
  <c r="Z910"/>
  <c r="AA910"/>
  <c r="AB910"/>
  <c r="AC910"/>
  <c r="AD910"/>
  <c r="AE910"/>
  <c r="AF910"/>
  <c r="AG910"/>
  <c r="N905"/>
  <c r="N906"/>
  <c r="N907"/>
  <c r="N908"/>
  <c r="N909"/>
  <c r="N910"/>
  <c r="I905"/>
  <c r="I906"/>
  <c r="I907"/>
  <c r="I908"/>
  <c r="I909"/>
  <c r="I910"/>
  <c r="C905"/>
  <c r="C906"/>
  <c r="C907"/>
  <c r="C908"/>
  <c r="C909"/>
  <c r="C910"/>
  <c r="Q901"/>
  <c r="W901" s="1"/>
  <c r="Z901"/>
  <c r="AA901"/>
  <c r="AB901"/>
  <c r="AC901"/>
  <c r="AD901"/>
  <c r="AE901"/>
  <c r="AF901"/>
  <c r="AG901"/>
  <c r="Q902"/>
  <c r="T902" s="1"/>
  <c r="Z902"/>
  <c r="AA902"/>
  <c r="AB902"/>
  <c r="AC902"/>
  <c r="AD902"/>
  <c r="AE902"/>
  <c r="AF902"/>
  <c r="AG902"/>
  <c r="Q903"/>
  <c r="S903" s="1"/>
  <c r="Z903"/>
  <c r="AA903"/>
  <c r="AB903"/>
  <c r="AC903"/>
  <c r="AD903"/>
  <c r="AE903"/>
  <c r="AF903"/>
  <c r="AG903"/>
  <c r="Q904"/>
  <c r="R904" s="1"/>
  <c r="Z904"/>
  <c r="AA904"/>
  <c r="AB904"/>
  <c r="AC904"/>
  <c r="AD904"/>
  <c r="AE904"/>
  <c r="AF904"/>
  <c r="AG904"/>
  <c r="N901"/>
  <c r="N902"/>
  <c r="N903"/>
  <c r="N904"/>
  <c r="I901"/>
  <c r="I902"/>
  <c r="I903"/>
  <c r="I904"/>
  <c r="C901"/>
  <c r="C902"/>
  <c r="C903"/>
  <c r="C904"/>
  <c r="Q895"/>
  <c r="X895" s="1"/>
  <c r="Z895"/>
  <c r="AA895"/>
  <c r="AB895"/>
  <c r="AC895"/>
  <c r="AD895"/>
  <c r="AE895"/>
  <c r="AF895"/>
  <c r="AG895"/>
  <c r="Q896"/>
  <c r="T896" s="1"/>
  <c r="Z896"/>
  <c r="AA896"/>
  <c r="AB896"/>
  <c r="AC896"/>
  <c r="AD896"/>
  <c r="AE896"/>
  <c r="AF896"/>
  <c r="AG896"/>
  <c r="Q897"/>
  <c r="S897" s="1"/>
  <c r="Z897"/>
  <c r="AA897"/>
  <c r="AB897"/>
  <c r="AC897"/>
  <c r="AD897"/>
  <c r="AE897"/>
  <c r="AF897"/>
  <c r="AG897"/>
  <c r="Q898"/>
  <c r="R898" s="1"/>
  <c r="Z898"/>
  <c r="AA898"/>
  <c r="AB898"/>
  <c r="AC898"/>
  <c r="AD898"/>
  <c r="AE898"/>
  <c r="AF898"/>
  <c r="AG898"/>
  <c r="Q899"/>
  <c r="T899" s="1"/>
  <c r="Z899"/>
  <c r="AA899"/>
  <c r="AB899"/>
  <c r="AC899"/>
  <c r="AD899"/>
  <c r="AE899"/>
  <c r="AF899"/>
  <c r="AG899"/>
  <c r="Q900"/>
  <c r="S900" s="1"/>
  <c r="Z900"/>
  <c r="AA900"/>
  <c r="AB900"/>
  <c r="AC900"/>
  <c r="AD900"/>
  <c r="AE900"/>
  <c r="AF900"/>
  <c r="AG900"/>
  <c r="N895"/>
  <c r="N896"/>
  <c r="N897"/>
  <c r="N898"/>
  <c r="N899"/>
  <c r="N900"/>
  <c r="I895"/>
  <c r="I896"/>
  <c r="I897"/>
  <c r="I898"/>
  <c r="I899"/>
  <c r="I900"/>
  <c r="C895"/>
  <c r="C896"/>
  <c r="C897"/>
  <c r="C898"/>
  <c r="C899"/>
  <c r="C900"/>
  <c r="Q890"/>
  <c r="X890" s="1"/>
  <c r="Z890"/>
  <c r="AA890"/>
  <c r="AB890"/>
  <c r="AC890"/>
  <c r="AD890"/>
  <c r="AE890"/>
  <c r="AF890"/>
  <c r="AG890"/>
  <c r="Q891"/>
  <c r="T891" s="1"/>
  <c r="Z891"/>
  <c r="AA891"/>
  <c r="AB891"/>
  <c r="AC891"/>
  <c r="AD891"/>
  <c r="AE891"/>
  <c r="AF891"/>
  <c r="AG891"/>
  <c r="Q892"/>
  <c r="S892" s="1"/>
  <c r="Z892"/>
  <c r="AA892"/>
  <c r="AB892"/>
  <c r="AC892"/>
  <c r="AD892"/>
  <c r="AE892"/>
  <c r="AF892"/>
  <c r="AG892"/>
  <c r="Q893"/>
  <c r="U893" s="1"/>
  <c r="Z893"/>
  <c r="AA893"/>
  <c r="AB893"/>
  <c r="AC893"/>
  <c r="AD893"/>
  <c r="AE893"/>
  <c r="AF893"/>
  <c r="AG893"/>
  <c r="Q894"/>
  <c r="U894" s="1"/>
  <c r="Z894"/>
  <c r="AA894"/>
  <c r="AB894"/>
  <c r="AC894"/>
  <c r="AD894"/>
  <c r="AE894"/>
  <c r="AF894"/>
  <c r="AG894"/>
  <c r="N890"/>
  <c r="N891"/>
  <c r="N892"/>
  <c r="N893"/>
  <c r="N894"/>
  <c r="I890"/>
  <c r="I891"/>
  <c r="I892"/>
  <c r="I893"/>
  <c r="I894"/>
  <c r="C890"/>
  <c r="C891"/>
  <c r="C892"/>
  <c r="C893"/>
  <c r="C894"/>
  <c r="Q888"/>
  <c r="X888" s="1"/>
  <c r="Z888"/>
  <c r="AA888"/>
  <c r="AB888"/>
  <c r="AC888"/>
  <c r="AD888"/>
  <c r="AE888"/>
  <c r="AF888"/>
  <c r="AG888"/>
  <c r="Q889"/>
  <c r="W889" s="1"/>
  <c r="Z889"/>
  <c r="AA889"/>
  <c r="AB889"/>
  <c r="AC889"/>
  <c r="AD889"/>
  <c r="AE889"/>
  <c r="AF889"/>
  <c r="AG889"/>
  <c r="N888"/>
  <c r="N889"/>
  <c r="I888"/>
  <c r="I889"/>
  <c r="C888"/>
  <c r="C889"/>
  <c r="Q884"/>
  <c r="X884" s="1"/>
  <c r="Z884"/>
  <c r="AA884"/>
  <c r="AB884"/>
  <c r="AC884"/>
  <c r="AD884"/>
  <c r="AE884"/>
  <c r="AF884"/>
  <c r="AG884"/>
  <c r="Q885"/>
  <c r="W885" s="1"/>
  <c r="Z885"/>
  <c r="AA885"/>
  <c r="AB885"/>
  <c r="AC885"/>
  <c r="AD885"/>
  <c r="AE885"/>
  <c r="AF885"/>
  <c r="AG885"/>
  <c r="Q886"/>
  <c r="V886" s="1"/>
  <c r="Z886"/>
  <c r="AA886"/>
  <c r="AB886"/>
  <c r="AC886"/>
  <c r="AD886"/>
  <c r="AE886"/>
  <c r="AF886"/>
  <c r="AG886"/>
  <c r="Q887"/>
  <c r="U887" s="1"/>
  <c r="Z887"/>
  <c r="AA887"/>
  <c r="AB887"/>
  <c r="AC887"/>
  <c r="AD887"/>
  <c r="AE887"/>
  <c r="AF887"/>
  <c r="AG887"/>
  <c r="N884"/>
  <c r="N885"/>
  <c r="N886"/>
  <c r="N887"/>
  <c r="I884"/>
  <c r="I885"/>
  <c r="I886"/>
  <c r="I887"/>
  <c r="C884"/>
  <c r="C885"/>
  <c r="C886"/>
  <c r="C887"/>
  <c r="Q883"/>
  <c r="X883" s="1"/>
  <c r="Z883"/>
  <c r="AA883"/>
  <c r="AB883"/>
  <c r="AC883"/>
  <c r="AD883"/>
  <c r="AE883"/>
  <c r="AF883"/>
  <c r="AG883"/>
  <c r="N883"/>
  <c r="I883"/>
  <c r="C883"/>
  <c r="Q882"/>
  <c r="X882" s="1"/>
  <c r="Z882"/>
  <c r="AA882"/>
  <c r="AB882"/>
  <c r="AC882"/>
  <c r="AD882"/>
  <c r="AE882"/>
  <c r="AF882"/>
  <c r="AG882"/>
  <c r="N882"/>
  <c r="I882"/>
  <c r="C882"/>
  <c r="Q881"/>
  <c r="X881" s="1"/>
  <c r="Z881"/>
  <c r="AA881"/>
  <c r="AB881"/>
  <c r="AC881"/>
  <c r="AD881"/>
  <c r="AE881"/>
  <c r="AF881"/>
  <c r="AG881"/>
  <c r="N881"/>
  <c r="I881"/>
  <c r="C881"/>
  <c r="Q878"/>
  <c r="U878" s="1"/>
  <c r="Z878"/>
  <c r="AA878"/>
  <c r="AB878"/>
  <c r="AC878"/>
  <c r="AD878"/>
  <c r="AE878"/>
  <c r="AF878"/>
  <c r="AG878"/>
  <c r="Q879"/>
  <c r="T879" s="1"/>
  <c r="Z879"/>
  <c r="AA879"/>
  <c r="AB879"/>
  <c r="AC879"/>
  <c r="AD879"/>
  <c r="AE879"/>
  <c r="AF879"/>
  <c r="AG879"/>
  <c r="Q880"/>
  <c r="S880" s="1"/>
  <c r="Z880"/>
  <c r="AA880"/>
  <c r="AB880"/>
  <c r="AC880"/>
  <c r="AD880"/>
  <c r="AE880"/>
  <c r="AF880"/>
  <c r="AG880"/>
  <c r="N878"/>
  <c r="N879"/>
  <c r="N880"/>
  <c r="I878"/>
  <c r="I879"/>
  <c r="I880"/>
  <c r="C878"/>
  <c r="C879"/>
  <c r="C880"/>
  <c r="Q875"/>
  <c r="X875" s="1"/>
  <c r="Z875"/>
  <c r="AA875"/>
  <c r="AB875"/>
  <c r="AC875"/>
  <c r="AD875"/>
  <c r="AE875"/>
  <c r="AF875"/>
  <c r="AG875"/>
  <c r="Q876"/>
  <c r="U876" s="1"/>
  <c r="Z876"/>
  <c r="AA876"/>
  <c r="AB876"/>
  <c r="AC876"/>
  <c r="AD876"/>
  <c r="AE876"/>
  <c r="AF876"/>
  <c r="AG876"/>
  <c r="Q877"/>
  <c r="T877" s="1"/>
  <c r="Z877"/>
  <c r="AA877"/>
  <c r="AB877"/>
  <c r="AC877"/>
  <c r="AD877"/>
  <c r="AE877"/>
  <c r="AF877"/>
  <c r="AG877"/>
  <c r="N875"/>
  <c r="N876"/>
  <c r="N877"/>
  <c r="I875"/>
  <c r="I876"/>
  <c r="I877"/>
  <c r="C875"/>
  <c r="C876"/>
  <c r="C877"/>
  <c r="Q874"/>
  <c r="U874" s="1"/>
  <c r="Z874"/>
  <c r="AA874"/>
  <c r="AB874"/>
  <c r="AC874"/>
  <c r="AD874"/>
  <c r="AE874"/>
  <c r="AF874"/>
  <c r="AG874"/>
  <c r="N874"/>
  <c r="I874"/>
  <c r="C874"/>
  <c r="Q871"/>
  <c r="V871" s="1"/>
  <c r="Z871"/>
  <c r="AA871"/>
  <c r="AB871"/>
  <c r="AC871"/>
  <c r="AD871"/>
  <c r="AE871"/>
  <c r="AF871"/>
  <c r="AG871"/>
  <c r="Q872"/>
  <c r="T872" s="1"/>
  <c r="Z872"/>
  <c r="AA872"/>
  <c r="AB872"/>
  <c r="AC872"/>
  <c r="AD872"/>
  <c r="AE872"/>
  <c r="AF872"/>
  <c r="AG872"/>
  <c r="Q873"/>
  <c r="S873" s="1"/>
  <c r="Z873"/>
  <c r="AA873"/>
  <c r="AB873"/>
  <c r="AC873"/>
  <c r="AD873"/>
  <c r="AE873"/>
  <c r="AF873"/>
  <c r="AG873"/>
  <c r="N871"/>
  <c r="N872"/>
  <c r="N873"/>
  <c r="I871"/>
  <c r="I872"/>
  <c r="I873"/>
  <c r="C871"/>
  <c r="C872"/>
  <c r="C873"/>
  <c r="Q869"/>
  <c r="V869" s="1"/>
  <c r="Z869"/>
  <c r="AA869"/>
  <c r="AB869"/>
  <c r="AC869"/>
  <c r="AD869"/>
  <c r="AE869"/>
  <c r="AF869"/>
  <c r="AG869"/>
  <c r="Q870"/>
  <c r="U870" s="1"/>
  <c r="Z870"/>
  <c r="AA870"/>
  <c r="AB870"/>
  <c r="AC870"/>
  <c r="AD870"/>
  <c r="AE870"/>
  <c r="AF870"/>
  <c r="AG870"/>
  <c r="N869"/>
  <c r="N870"/>
  <c r="I869"/>
  <c r="I870"/>
  <c r="C869"/>
  <c r="C870"/>
  <c r="Q866"/>
  <c r="U866" s="1"/>
  <c r="Z866"/>
  <c r="AA866"/>
  <c r="AB866"/>
  <c r="AC866"/>
  <c r="AD866"/>
  <c r="AE866"/>
  <c r="AF866"/>
  <c r="AG866"/>
  <c r="Q867"/>
  <c r="T867" s="1"/>
  <c r="Z867"/>
  <c r="AA867"/>
  <c r="AB867"/>
  <c r="AC867"/>
  <c r="AD867"/>
  <c r="AE867"/>
  <c r="AF867"/>
  <c r="AG867"/>
  <c r="Q868"/>
  <c r="S868" s="1"/>
  <c r="Z868"/>
  <c r="AA868"/>
  <c r="AB868"/>
  <c r="AC868"/>
  <c r="AD868"/>
  <c r="AE868"/>
  <c r="AF868"/>
  <c r="AG868"/>
  <c r="N866"/>
  <c r="N867"/>
  <c r="N868"/>
  <c r="I866"/>
  <c r="I867"/>
  <c r="I868"/>
  <c r="C866"/>
  <c r="C867"/>
  <c r="C868"/>
  <c r="Q861"/>
  <c r="X861" s="1"/>
  <c r="Z861"/>
  <c r="AA861"/>
  <c r="AB861"/>
  <c r="AC861"/>
  <c r="AD861"/>
  <c r="AE861"/>
  <c r="AF861"/>
  <c r="AG861"/>
  <c r="Q862"/>
  <c r="W862" s="1"/>
  <c r="Z862"/>
  <c r="AA862"/>
  <c r="AB862"/>
  <c r="AC862"/>
  <c r="AD862"/>
  <c r="AE862"/>
  <c r="AF862"/>
  <c r="AG862"/>
  <c r="Q863"/>
  <c r="V863" s="1"/>
  <c r="Z863"/>
  <c r="AA863"/>
  <c r="AB863"/>
  <c r="AC863"/>
  <c r="AD863"/>
  <c r="AE863"/>
  <c r="AF863"/>
  <c r="AG863"/>
  <c r="Q864"/>
  <c r="U864" s="1"/>
  <c r="Z864"/>
  <c r="AA864"/>
  <c r="AB864"/>
  <c r="AC864"/>
  <c r="AD864"/>
  <c r="AE864"/>
  <c r="AF864"/>
  <c r="AG864"/>
  <c r="Q865"/>
  <c r="T865" s="1"/>
  <c r="Z865"/>
  <c r="AA865"/>
  <c r="AB865"/>
  <c r="AC865"/>
  <c r="AD865"/>
  <c r="AE865"/>
  <c r="AF865"/>
  <c r="AG865"/>
  <c r="N861"/>
  <c r="N862"/>
  <c r="N863"/>
  <c r="N864"/>
  <c r="N865"/>
  <c r="I861"/>
  <c r="I862"/>
  <c r="I863"/>
  <c r="I864"/>
  <c r="I865"/>
  <c r="C861"/>
  <c r="C862"/>
  <c r="C863"/>
  <c r="C864"/>
  <c r="C865"/>
  <c r="Q854"/>
  <c r="T854" s="1"/>
  <c r="Z854"/>
  <c r="AA854"/>
  <c r="AB854"/>
  <c r="AC854"/>
  <c r="AD854"/>
  <c r="AE854"/>
  <c r="AF854"/>
  <c r="AG854"/>
  <c r="Q855"/>
  <c r="S855" s="1"/>
  <c r="Z855"/>
  <c r="AA855"/>
  <c r="AB855"/>
  <c r="AC855"/>
  <c r="AD855"/>
  <c r="AE855"/>
  <c r="AF855"/>
  <c r="AG855"/>
  <c r="Q856"/>
  <c r="U856" s="1"/>
  <c r="Z856"/>
  <c r="AA856"/>
  <c r="AB856"/>
  <c r="AC856"/>
  <c r="AD856"/>
  <c r="AE856"/>
  <c r="AF856"/>
  <c r="AG856"/>
  <c r="Q857"/>
  <c r="X857" s="1"/>
  <c r="Z857"/>
  <c r="AA857"/>
  <c r="AB857"/>
  <c r="AC857"/>
  <c r="AD857"/>
  <c r="AE857"/>
  <c r="AF857"/>
  <c r="AG857"/>
  <c r="Q858"/>
  <c r="R858" s="1"/>
  <c r="Z858"/>
  <c r="AA858"/>
  <c r="AB858"/>
  <c r="AC858"/>
  <c r="AD858"/>
  <c r="AE858"/>
  <c r="AF858"/>
  <c r="AG858"/>
  <c r="Q859"/>
  <c r="W859" s="1"/>
  <c r="Z859"/>
  <c r="AA859"/>
  <c r="AB859"/>
  <c r="AC859"/>
  <c r="AD859"/>
  <c r="AE859"/>
  <c r="AF859"/>
  <c r="AG859"/>
  <c r="Q860"/>
  <c r="V860" s="1"/>
  <c r="Z860"/>
  <c r="AA860"/>
  <c r="AB860"/>
  <c r="AC860"/>
  <c r="AD860"/>
  <c r="AE860"/>
  <c r="AF860"/>
  <c r="AG860"/>
  <c r="N854"/>
  <c r="N855"/>
  <c r="N856"/>
  <c r="N857"/>
  <c r="N858"/>
  <c r="N859"/>
  <c r="N860"/>
  <c r="I854"/>
  <c r="I855"/>
  <c r="I856"/>
  <c r="I857"/>
  <c r="I858"/>
  <c r="I859"/>
  <c r="I860"/>
  <c r="C854"/>
  <c r="C855"/>
  <c r="C856"/>
  <c r="C857"/>
  <c r="C858"/>
  <c r="C859"/>
  <c r="C860"/>
  <c r="Q848"/>
  <c r="X848" s="1"/>
  <c r="Z848"/>
  <c r="AA848"/>
  <c r="AB848"/>
  <c r="AC848"/>
  <c r="AD848"/>
  <c r="AE848"/>
  <c r="AF848"/>
  <c r="AG848"/>
  <c r="Q849"/>
  <c r="W849" s="1"/>
  <c r="Z849"/>
  <c r="AA849"/>
  <c r="AB849"/>
  <c r="AC849"/>
  <c r="AD849"/>
  <c r="AE849"/>
  <c r="AF849"/>
  <c r="AG849"/>
  <c r="Q850"/>
  <c r="V850" s="1"/>
  <c r="Z850"/>
  <c r="AA850"/>
  <c r="AB850"/>
  <c r="AC850"/>
  <c r="AD850"/>
  <c r="AE850"/>
  <c r="AF850"/>
  <c r="AG850"/>
  <c r="Q851"/>
  <c r="U851" s="1"/>
  <c r="Z851"/>
  <c r="AA851"/>
  <c r="AB851"/>
  <c r="AC851"/>
  <c r="AD851"/>
  <c r="AE851"/>
  <c r="AF851"/>
  <c r="AG851"/>
  <c r="Q852"/>
  <c r="T852" s="1"/>
  <c r="Z852"/>
  <c r="AA852"/>
  <c r="AB852"/>
  <c r="AC852"/>
  <c r="AD852"/>
  <c r="AE852"/>
  <c r="AF852"/>
  <c r="AG852"/>
  <c r="Q853"/>
  <c r="S853" s="1"/>
  <c r="Z853"/>
  <c r="AA853"/>
  <c r="AB853"/>
  <c r="AC853"/>
  <c r="AD853"/>
  <c r="AE853"/>
  <c r="AF853"/>
  <c r="AG853"/>
  <c r="N848"/>
  <c r="N849"/>
  <c r="N850"/>
  <c r="N851"/>
  <c r="N852"/>
  <c r="N853"/>
  <c r="I848"/>
  <c r="I849"/>
  <c r="I850"/>
  <c r="I851"/>
  <c r="I852"/>
  <c r="I853"/>
  <c r="C848"/>
  <c r="C849"/>
  <c r="C850"/>
  <c r="C851"/>
  <c r="C852"/>
  <c r="C853"/>
  <c r="Q843"/>
  <c r="U843" s="1"/>
  <c r="Z843"/>
  <c r="AA843"/>
  <c r="AB843"/>
  <c r="AC843"/>
  <c r="AD843"/>
  <c r="AE843"/>
  <c r="AF843"/>
  <c r="AG843"/>
  <c r="Q844"/>
  <c r="T844" s="1"/>
  <c r="Z844"/>
  <c r="AA844"/>
  <c r="AB844"/>
  <c r="AC844"/>
  <c r="AD844"/>
  <c r="AE844"/>
  <c r="AF844"/>
  <c r="AG844"/>
  <c r="Q845"/>
  <c r="S845" s="1"/>
  <c r="Z845"/>
  <c r="AA845"/>
  <c r="AB845"/>
  <c r="AC845"/>
  <c r="AD845"/>
  <c r="AE845"/>
  <c r="AF845"/>
  <c r="AG845"/>
  <c r="Q846"/>
  <c r="R846" s="1"/>
  <c r="Z846"/>
  <c r="AA846"/>
  <c r="AB846"/>
  <c r="AC846"/>
  <c r="AD846"/>
  <c r="AE846"/>
  <c r="AF846"/>
  <c r="AG846"/>
  <c r="Q847"/>
  <c r="W847" s="1"/>
  <c r="Z847"/>
  <c r="AA847"/>
  <c r="AB847"/>
  <c r="AC847"/>
  <c r="AD847"/>
  <c r="AE847"/>
  <c r="AF847"/>
  <c r="AG847"/>
  <c r="N843"/>
  <c r="N844"/>
  <c r="N845"/>
  <c r="N846"/>
  <c r="N847"/>
  <c r="I843"/>
  <c r="I844"/>
  <c r="I845"/>
  <c r="I846"/>
  <c r="I847"/>
  <c r="C843"/>
  <c r="C844"/>
  <c r="C845"/>
  <c r="C846"/>
  <c r="C847"/>
  <c r="Q841"/>
  <c r="U841" s="1"/>
  <c r="Z841"/>
  <c r="AA841"/>
  <c r="AB841"/>
  <c r="AC841"/>
  <c r="AD841"/>
  <c r="AE841"/>
  <c r="AF841"/>
  <c r="AG841"/>
  <c r="Q842"/>
  <c r="T842" s="1"/>
  <c r="Z842"/>
  <c r="AA842"/>
  <c r="AB842"/>
  <c r="AC842"/>
  <c r="AD842"/>
  <c r="AE842"/>
  <c r="AF842"/>
  <c r="AG842"/>
  <c r="N841"/>
  <c r="N842"/>
  <c r="I841"/>
  <c r="I842"/>
  <c r="C841"/>
  <c r="C842"/>
  <c r="Q838"/>
  <c r="X838" s="1"/>
  <c r="Z838"/>
  <c r="AA838"/>
  <c r="AB838"/>
  <c r="AC838"/>
  <c r="AD838"/>
  <c r="AE838"/>
  <c r="AF838"/>
  <c r="AG838"/>
  <c r="Q839"/>
  <c r="W839" s="1"/>
  <c r="Z839"/>
  <c r="AA839"/>
  <c r="AB839"/>
  <c r="AC839"/>
  <c r="AD839"/>
  <c r="AE839"/>
  <c r="AF839"/>
  <c r="AG839"/>
  <c r="Q840"/>
  <c r="V840" s="1"/>
  <c r="Z840"/>
  <c r="AA840"/>
  <c r="AB840"/>
  <c r="AC840"/>
  <c r="AD840"/>
  <c r="AE840"/>
  <c r="AF840"/>
  <c r="AG840"/>
  <c r="N838"/>
  <c r="N839"/>
  <c r="N840"/>
  <c r="I838"/>
  <c r="I839"/>
  <c r="I840"/>
  <c r="C838"/>
  <c r="C839"/>
  <c r="C840"/>
  <c r="Q837"/>
  <c r="X837" s="1"/>
  <c r="Z837"/>
  <c r="AA837"/>
  <c r="AB837"/>
  <c r="AC837"/>
  <c r="AD837"/>
  <c r="AE837"/>
  <c r="AF837"/>
  <c r="AG837"/>
  <c r="N837"/>
  <c r="I837"/>
  <c r="C837"/>
  <c r="Q835"/>
  <c r="W835" s="1"/>
  <c r="Z835"/>
  <c r="AA835"/>
  <c r="AB835"/>
  <c r="AC835"/>
  <c r="AD835"/>
  <c r="AE835"/>
  <c r="AF835"/>
  <c r="AG835"/>
  <c r="Q836"/>
  <c r="V836" s="1"/>
  <c r="Z836"/>
  <c r="AA836"/>
  <c r="AB836"/>
  <c r="AC836"/>
  <c r="AD836"/>
  <c r="AE836"/>
  <c r="AF836"/>
  <c r="AG836"/>
  <c r="N835"/>
  <c r="N836"/>
  <c r="I835"/>
  <c r="I836"/>
  <c r="C835"/>
  <c r="C836"/>
  <c r="Q834"/>
  <c r="U834" s="1"/>
  <c r="Z834"/>
  <c r="AA834"/>
  <c r="AB834"/>
  <c r="AC834"/>
  <c r="AD834"/>
  <c r="AE834"/>
  <c r="AF834"/>
  <c r="AG834"/>
  <c r="N834"/>
  <c r="I834"/>
  <c r="C834"/>
  <c r="Q832"/>
  <c r="T832" s="1"/>
  <c r="Z832"/>
  <c r="AA832"/>
  <c r="AB832"/>
  <c r="AC832"/>
  <c r="AD832"/>
  <c r="AE832"/>
  <c r="AF832"/>
  <c r="AG832"/>
  <c r="Q833"/>
  <c r="S833" s="1"/>
  <c r="Z833"/>
  <c r="AA833"/>
  <c r="AB833"/>
  <c r="AC833"/>
  <c r="AD833"/>
  <c r="AE833"/>
  <c r="AF833"/>
  <c r="AG833"/>
  <c r="N832"/>
  <c r="N833"/>
  <c r="I832"/>
  <c r="I833"/>
  <c r="C832"/>
  <c r="C833"/>
  <c r="Q831"/>
  <c r="U831" s="1"/>
  <c r="Z831"/>
  <c r="AA831"/>
  <c r="AB831"/>
  <c r="AC831"/>
  <c r="AD831"/>
  <c r="AE831"/>
  <c r="AF831"/>
  <c r="AG831"/>
  <c r="N831"/>
  <c r="I831"/>
  <c r="C831"/>
  <c r="Q830"/>
  <c r="U830" s="1"/>
  <c r="Z830"/>
  <c r="AA830"/>
  <c r="AB830"/>
  <c r="AC830"/>
  <c r="AD830"/>
  <c r="AE830"/>
  <c r="AF830"/>
  <c r="AG830"/>
  <c r="N830"/>
  <c r="I830"/>
  <c r="C830"/>
  <c r="Q828"/>
  <c r="V828" s="1"/>
  <c r="Z828"/>
  <c r="AA828"/>
  <c r="AB828"/>
  <c r="AC828"/>
  <c r="AD828"/>
  <c r="AE828"/>
  <c r="AF828"/>
  <c r="AG828"/>
  <c r="Q829"/>
  <c r="U829" s="1"/>
  <c r="Z829"/>
  <c r="AA829"/>
  <c r="AB829"/>
  <c r="AC829"/>
  <c r="AD829"/>
  <c r="AE829"/>
  <c r="AF829"/>
  <c r="AG829"/>
  <c r="N828"/>
  <c r="N829"/>
  <c r="I828"/>
  <c r="I829"/>
  <c r="C828"/>
  <c r="C829"/>
  <c r="Q826"/>
  <c r="W826" s="1"/>
  <c r="Z826"/>
  <c r="AA826"/>
  <c r="AB826"/>
  <c r="AC826"/>
  <c r="AD826"/>
  <c r="AE826"/>
  <c r="AF826"/>
  <c r="AG826"/>
  <c r="Q827"/>
  <c r="T827" s="1"/>
  <c r="Z827"/>
  <c r="AA827"/>
  <c r="AB827"/>
  <c r="AC827"/>
  <c r="AD827"/>
  <c r="AE827"/>
  <c r="AF827"/>
  <c r="AG827"/>
  <c r="N826"/>
  <c r="N827"/>
  <c r="I826"/>
  <c r="I827"/>
  <c r="C826"/>
  <c r="C827"/>
  <c r="Q824"/>
  <c r="U824" s="1"/>
  <c r="Z824"/>
  <c r="AA824"/>
  <c r="AB824"/>
  <c r="AC824"/>
  <c r="AD824"/>
  <c r="AE824"/>
  <c r="AF824"/>
  <c r="AG824"/>
  <c r="Q825"/>
  <c r="T825" s="1"/>
  <c r="Z825"/>
  <c r="AA825"/>
  <c r="AB825"/>
  <c r="AC825"/>
  <c r="AD825"/>
  <c r="AE825"/>
  <c r="AF825"/>
  <c r="AG825"/>
  <c r="N824"/>
  <c r="N825"/>
  <c r="I824"/>
  <c r="I825"/>
  <c r="C824"/>
  <c r="C825"/>
  <c r="Q823"/>
  <c r="R823" s="1"/>
  <c r="Z823"/>
  <c r="AA823"/>
  <c r="AB823"/>
  <c r="AC823"/>
  <c r="AD823"/>
  <c r="AE823"/>
  <c r="AF823"/>
  <c r="AG823"/>
  <c r="N823"/>
  <c r="I823"/>
  <c r="C823"/>
  <c r="Q821"/>
  <c r="V821" s="1"/>
  <c r="Z821"/>
  <c r="AA821"/>
  <c r="AB821"/>
  <c r="AC821"/>
  <c r="AD821"/>
  <c r="AE821"/>
  <c r="AF821"/>
  <c r="AG821"/>
  <c r="Q822"/>
  <c r="U822" s="1"/>
  <c r="Z822"/>
  <c r="AA822"/>
  <c r="AB822"/>
  <c r="AC822"/>
  <c r="AD822"/>
  <c r="AE822"/>
  <c r="AF822"/>
  <c r="AG822"/>
  <c r="N821"/>
  <c r="N822"/>
  <c r="I821"/>
  <c r="I822"/>
  <c r="C821"/>
  <c r="C822"/>
  <c r="X1135" l="1"/>
  <c r="R1133"/>
  <c r="S1132"/>
  <c r="T1131"/>
  <c r="V1129"/>
  <c r="W1128"/>
  <c r="X1127"/>
  <c r="S1133"/>
  <c r="T1132"/>
  <c r="U1131"/>
  <c r="W1129"/>
  <c r="X1128"/>
  <c r="R1128"/>
  <c r="W1132"/>
  <c r="X1131"/>
  <c r="R1129"/>
  <c r="S1128"/>
  <c r="U1113"/>
  <c r="Y1123"/>
  <c r="W1125"/>
  <c r="Y1125"/>
  <c r="X1116"/>
  <c r="V1124"/>
  <c r="W1124"/>
  <c r="X1124"/>
  <c r="Y1124"/>
  <c r="V1125"/>
  <c r="R1125"/>
  <c r="R1124"/>
  <c r="S1125"/>
  <c r="S1124"/>
  <c r="U1125"/>
  <c r="T1124"/>
  <c r="X1125"/>
  <c r="T1122"/>
  <c r="U1122"/>
  <c r="V1122"/>
  <c r="U1120"/>
  <c r="Y1113"/>
  <c r="W1122"/>
  <c r="V1120"/>
  <c r="S1119"/>
  <c r="X1122"/>
  <c r="W1120"/>
  <c r="U1119"/>
  <c r="Y1122"/>
  <c r="Y1120"/>
  <c r="W1119"/>
  <c r="X1119"/>
  <c r="S1113"/>
  <c r="V1118"/>
  <c r="S1123"/>
  <c r="W1123"/>
  <c r="R1122"/>
  <c r="T1121"/>
  <c r="U1121"/>
  <c r="Y1121"/>
  <c r="R1119"/>
  <c r="V1119"/>
  <c r="Y1119"/>
  <c r="U1123"/>
  <c r="W1121"/>
  <c r="X1120"/>
  <c r="V1123"/>
  <c r="X1121"/>
  <c r="X1123"/>
  <c r="R1121"/>
  <c r="S1121"/>
  <c r="R1123"/>
  <c r="X1113"/>
  <c r="Y1115"/>
  <c r="Y1117"/>
  <c r="R1118"/>
  <c r="S1118"/>
  <c r="X1118"/>
  <c r="Y1118"/>
  <c r="R1117"/>
  <c r="S1117"/>
  <c r="T1117"/>
  <c r="T1118"/>
  <c r="U1117"/>
  <c r="U1118"/>
  <c r="V1117"/>
  <c r="W1117"/>
  <c r="X1115"/>
  <c r="R1113"/>
  <c r="W1116"/>
  <c r="W1113"/>
  <c r="Y1109"/>
  <c r="W1108"/>
  <c r="R1112"/>
  <c r="S1109"/>
  <c r="V1113"/>
  <c r="T1112"/>
  <c r="U1109"/>
  <c r="U1112"/>
  <c r="W1109"/>
  <c r="Y1112"/>
  <c r="X1109"/>
  <c r="V1116"/>
  <c r="W1115"/>
  <c r="X1114"/>
  <c r="S1114"/>
  <c r="R1116"/>
  <c r="S1115"/>
  <c r="T1114"/>
  <c r="S1116"/>
  <c r="T1115"/>
  <c r="U1114"/>
  <c r="Y1114"/>
  <c r="R1114"/>
  <c r="Y1116"/>
  <c r="T1116"/>
  <c r="U1115"/>
  <c r="V1114"/>
  <c r="R1115"/>
  <c r="W1103"/>
  <c r="R1108"/>
  <c r="V1108"/>
  <c r="S1112"/>
  <c r="V1109"/>
  <c r="R1103"/>
  <c r="X1108"/>
  <c r="V1112"/>
  <c r="T1111"/>
  <c r="R1110"/>
  <c r="Y1108"/>
  <c r="W1112"/>
  <c r="V1111"/>
  <c r="T1110"/>
  <c r="Y1111"/>
  <c r="U1110"/>
  <c r="V1110"/>
  <c r="W1110"/>
  <c r="X1110"/>
  <c r="Y1110"/>
  <c r="W1111"/>
  <c r="X1111"/>
  <c r="R1109"/>
  <c r="R1111"/>
  <c r="S1111"/>
  <c r="R1105"/>
  <c r="U1106"/>
  <c r="T1100"/>
  <c r="T1107"/>
  <c r="W1100"/>
  <c r="V1105"/>
  <c r="Y1101"/>
  <c r="R1106"/>
  <c r="Y1106"/>
  <c r="S1108"/>
  <c r="T1108"/>
  <c r="S1107"/>
  <c r="X1107"/>
  <c r="Y1107"/>
  <c r="T1106"/>
  <c r="S1105"/>
  <c r="U1105"/>
  <c r="W1105"/>
  <c r="Y1105"/>
  <c r="R1104"/>
  <c r="S1104"/>
  <c r="T1104"/>
  <c r="V1104"/>
  <c r="W1104"/>
  <c r="X1104"/>
  <c r="Y1104"/>
  <c r="V1107"/>
  <c r="W1106"/>
  <c r="X1105"/>
  <c r="W1107"/>
  <c r="X1106"/>
  <c r="R1107"/>
  <c r="S1106"/>
  <c r="Y1100"/>
  <c r="R1099"/>
  <c r="R1102"/>
  <c r="Y1099"/>
  <c r="S1094"/>
  <c r="S1102"/>
  <c r="V1102"/>
  <c r="W1102"/>
  <c r="X1102"/>
  <c r="Y1102"/>
  <c r="Y1103"/>
  <c r="T1102"/>
  <c r="T1101"/>
  <c r="R1100"/>
  <c r="U1100"/>
  <c r="V1100"/>
  <c r="S1099"/>
  <c r="U1099"/>
  <c r="V1099"/>
  <c r="W1099"/>
  <c r="X1099"/>
  <c r="U1103"/>
  <c r="W1101"/>
  <c r="X1100"/>
  <c r="V1103"/>
  <c r="X1101"/>
  <c r="X1103"/>
  <c r="R1101"/>
  <c r="S1101"/>
  <c r="S1103"/>
  <c r="U1101"/>
  <c r="S1092"/>
  <c r="T1092"/>
  <c r="U1096"/>
  <c r="Y1093"/>
  <c r="Y1098"/>
  <c r="Y1092"/>
  <c r="S1098"/>
  <c r="U1097"/>
  <c r="V1097"/>
  <c r="W1097"/>
  <c r="X1097"/>
  <c r="Y1097"/>
  <c r="R1097"/>
  <c r="T1097"/>
  <c r="S1096"/>
  <c r="V1096"/>
  <c r="Y1096"/>
  <c r="Y1095"/>
  <c r="R1095"/>
  <c r="T1095"/>
  <c r="V1095"/>
  <c r="W1095"/>
  <c r="X1095"/>
  <c r="U1094"/>
  <c r="W1094"/>
  <c r="X1094"/>
  <c r="Y1094"/>
  <c r="U1098"/>
  <c r="W1096"/>
  <c r="V1098"/>
  <c r="X1096"/>
  <c r="R1094"/>
  <c r="W1098"/>
  <c r="X1098"/>
  <c r="R1096"/>
  <c r="S1095"/>
  <c r="T1094"/>
  <c r="R1098"/>
  <c r="Y1086"/>
  <c r="W1093"/>
  <c r="Y1091"/>
  <c r="X1093"/>
  <c r="Y1088"/>
  <c r="X1092"/>
  <c r="W1086"/>
  <c r="V1093"/>
  <c r="S1090"/>
  <c r="W1090"/>
  <c r="U1086"/>
  <c r="R1093"/>
  <c r="S1093"/>
  <c r="T1093"/>
  <c r="R1090"/>
  <c r="U1090"/>
  <c r="V1090"/>
  <c r="Y1090"/>
  <c r="R1089"/>
  <c r="S1089"/>
  <c r="T1089"/>
  <c r="V1089"/>
  <c r="W1089"/>
  <c r="X1089"/>
  <c r="Y1089"/>
  <c r="V1092"/>
  <c r="W1091"/>
  <c r="X1090"/>
  <c r="W1092"/>
  <c r="X1091"/>
  <c r="R1091"/>
  <c r="R1092"/>
  <c r="S1091"/>
  <c r="T1091"/>
  <c r="U1091"/>
  <c r="X1077"/>
  <c r="V1086"/>
  <c r="R1087"/>
  <c r="T1074"/>
  <c r="Y1087"/>
  <c r="U1088"/>
  <c r="V1088"/>
  <c r="V1087"/>
  <c r="W1087"/>
  <c r="X1086"/>
  <c r="R1086"/>
  <c r="S1086"/>
  <c r="Y1085"/>
  <c r="T1084"/>
  <c r="U1084"/>
  <c r="Y1084"/>
  <c r="R1083"/>
  <c r="S1083"/>
  <c r="U1083"/>
  <c r="V1083"/>
  <c r="W1083"/>
  <c r="Y1083"/>
  <c r="R1082"/>
  <c r="S1082"/>
  <c r="T1082"/>
  <c r="V1082"/>
  <c r="W1082"/>
  <c r="X1082"/>
  <c r="Y1082"/>
  <c r="S1088"/>
  <c r="T1087"/>
  <c r="V1085"/>
  <c r="W1084"/>
  <c r="X1083"/>
  <c r="T1088"/>
  <c r="U1087"/>
  <c r="W1085"/>
  <c r="X1084"/>
  <c r="X1085"/>
  <c r="R1084"/>
  <c r="W1088"/>
  <c r="X1087"/>
  <c r="R1085"/>
  <c r="S1084"/>
  <c r="X1088"/>
  <c r="S1085"/>
  <c r="T1085"/>
  <c r="Y1081"/>
  <c r="V1077"/>
  <c r="W1066"/>
  <c r="Y1077"/>
  <c r="W1074"/>
  <c r="Y1079"/>
  <c r="Y1074"/>
  <c r="Y1080"/>
  <c r="S1077"/>
  <c r="W1081"/>
  <c r="X1081"/>
  <c r="R1081"/>
  <c r="S1081"/>
  <c r="T1081"/>
  <c r="U1081"/>
  <c r="T1080"/>
  <c r="T1079"/>
  <c r="U1079"/>
  <c r="R1079"/>
  <c r="U1078"/>
  <c r="V1078"/>
  <c r="W1078"/>
  <c r="Y1078"/>
  <c r="R1078"/>
  <c r="S1078"/>
  <c r="R1077"/>
  <c r="T1077"/>
  <c r="W1077"/>
  <c r="V1080"/>
  <c r="W1079"/>
  <c r="X1078"/>
  <c r="W1080"/>
  <c r="X1079"/>
  <c r="X1080"/>
  <c r="R1080"/>
  <c r="S1079"/>
  <c r="S1080"/>
  <c r="Y1069"/>
  <c r="X1074"/>
  <c r="Y1072"/>
  <c r="Y1071"/>
  <c r="Y1076"/>
  <c r="X1076"/>
  <c r="R1076"/>
  <c r="S1076"/>
  <c r="T1076"/>
  <c r="U1076"/>
  <c r="V1076"/>
  <c r="S1075"/>
  <c r="T1075"/>
  <c r="U1075"/>
  <c r="V1075"/>
  <c r="W1075"/>
  <c r="X1075"/>
  <c r="Y1075"/>
  <c r="U1074"/>
  <c r="V1074"/>
  <c r="U1073"/>
  <c r="V1073"/>
  <c r="W1073"/>
  <c r="X1073"/>
  <c r="Y1073"/>
  <c r="R1072"/>
  <c r="R1073"/>
  <c r="S1072"/>
  <c r="R1074"/>
  <c r="S1073"/>
  <c r="T1072"/>
  <c r="U1072"/>
  <c r="V1072"/>
  <c r="W1072"/>
  <c r="T1069"/>
  <c r="T1066"/>
  <c r="V1067"/>
  <c r="W1067"/>
  <c r="Y1067"/>
  <c r="R1070"/>
  <c r="X1070"/>
  <c r="Y1070"/>
  <c r="R1068"/>
  <c r="S1068"/>
  <c r="T1068"/>
  <c r="U1068"/>
  <c r="Y1068"/>
  <c r="V1068"/>
  <c r="W1068"/>
  <c r="S1067"/>
  <c r="T1067"/>
  <c r="U1067"/>
  <c r="R1066"/>
  <c r="U1066"/>
  <c r="V1066"/>
  <c r="X1066"/>
  <c r="Y1066"/>
  <c r="T1063"/>
  <c r="X1062"/>
  <c r="T1071"/>
  <c r="U1070"/>
  <c r="V1069"/>
  <c r="X1067"/>
  <c r="U1071"/>
  <c r="V1070"/>
  <c r="W1069"/>
  <c r="V1071"/>
  <c r="W1070"/>
  <c r="X1069"/>
  <c r="W1071"/>
  <c r="X1071"/>
  <c r="R1069"/>
  <c r="S1069"/>
  <c r="R1071"/>
  <c r="S1070"/>
  <c r="T1054"/>
  <c r="T1064"/>
  <c r="V1062"/>
  <c r="X1054"/>
  <c r="Y1064"/>
  <c r="W1062"/>
  <c r="X1065"/>
  <c r="Y1062"/>
  <c r="Y1065"/>
  <c r="U1059"/>
  <c r="S1064"/>
  <c r="R1062"/>
  <c r="U1047"/>
  <c r="X1055"/>
  <c r="S1065"/>
  <c r="Y1063"/>
  <c r="U1062"/>
  <c r="T1061"/>
  <c r="Y1047"/>
  <c r="Y1053"/>
  <c r="T1065"/>
  <c r="V1061"/>
  <c r="U1065"/>
  <c r="W1061"/>
  <c r="V1065"/>
  <c r="X1061"/>
  <c r="W1065"/>
  <c r="X1064"/>
  <c r="Y1061"/>
  <c r="W1059"/>
  <c r="T1055"/>
  <c r="R1061"/>
  <c r="W1055"/>
  <c r="U1063"/>
  <c r="S1062"/>
  <c r="S1061"/>
  <c r="V1064"/>
  <c r="W1063"/>
  <c r="W1064"/>
  <c r="X1063"/>
  <c r="R1063"/>
  <c r="R1064"/>
  <c r="S1063"/>
  <c r="Y1046"/>
  <c r="Y1056"/>
  <c r="T1053"/>
  <c r="U1053"/>
  <c r="R1059"/>
  <c r="Y1055"/>
  <c r="S1054"/>
  <c r="V1056"/>
  <c r="Y1059"/>
  <c r="W1056"/>
  <c r="Y1054"/>
  <c r="Y1058"/>
  <c r="U1055"/>
  <c r="V1059"/>
  <c r="V1055"/>
  <c r="T1058"/>
  <c r="U1058"/>
  <c r="V1052"/>
  <c r="Y1060"/>
  <c r="R1060"/>
  <c r="S1060"/>
  <c r="U1060"/>
  <c r="V1060"/>
  <c r="W1060"/>
  <c r="X1059"/>
  <c r="S1059"/>
  <c r="W1058"/>
  <c r="X1058"/>
  <c r="U1057"/>
  <c r="Y1057"/>
  <c r="R1055"/>
  <c r="R1052"/>
  <c r="S1052"/>
  <c r="U1052"/>
  <c r="Y1052"/>
  <c r="R1051"/>
  <c r="S1051"/>
  <c r="T1051"/>
  <c r="V1051"/>
  <c r="W1051"/>
  <c r="X1051"/>
  <c r="Y1051"/>
  <c r="R1050"/>
  <c r="S1050"/>
  <c r="V1050"/>
  <c r="W1050"/>
  <c r="Y1050"/>
  <c r="S1047"/>
  <c r="R1046"/>
  <c r="S1046"/>
  <c r="W1046"/>
  <c r="X1046"/>
  <c r="X1060"/>
  <c r="R1058"/>
  <c r="S1057"/>
  <c r="T1056"/>
  <c r="V1054"/>
  <c r="W1053"/>
  <c r="X1052"/>
  <c r="S1058"/>
  <c r="T1057"/>
  <c r="U1056"/>
  <c r="W1054"/>
  <c r="X1053"/>
  <c r="V1057"/>
  <c r="R1053"/>
  <c r="W1057"/>
  <c r="X1056"/>
  <c r="R1054"/>
  <c r="S1053"/>
  <c r="T1052"/>
  <c r="X1057"/>
  <c r="R1056"/>
  <c r="W1041"/>
  <c r="R1047"/>
  <c r="Y1041"/>
  <c r="U1050"/>
  <c r="V1047"/>
  <c r="V1046"/>
  <c r="X1049"/>
  <c r="X1044"/>
  <c r="Y1048"/>
  <c r="Y1044"/>
  <c r="X1050"/>
  <c r="Y1049"/>
  <c r="T1046"/>
  <c r="T1040"/>
  <c r="V1044"/>
  <c r="V1040"/>
  <c r="W1044"/>
  <c r="Y1040"/>
  <c r="T1048"/>
  <c r="V1049"/>
  <c r="W1048"/>
  <c r="X1047"/>
  <c r="W1049"/>
  <c r="X1048"/>
  <c r="R1048"/>
  <c r="R1049"/>
  <c r="S1048"/>
  <c r="T1047"/>
  <c r="S1049"/>
  <c r="T1049"/>
  <c r="U1048"/>
  <c r="Y1031"/>
  <c r="Y1037"/>
  <c r="R1041"/>
  <c r="R1045"/>
  <c r="R1044"/>
  <c r="S1041"/>
  <c r="T1044"/>
  <c r="U1041"/>
  <c r="R1040"/>
  <c r="U1044"/>
  <c r="V1041"/>
  <c r="S1040"/>
  <c r="Y1027"/>
  <c r="Y1043"/>
  <c r="W1040"/>
  <c r="R1034"/>
  <c r="X1040"/>
  <c r="W1035"/>
  <c r="V1045"/>
  <c r="R1042"/>
  <c r="W1045"/>
  <c r="U1042"/>
  <c r="Y1045"/>
  <c r="Y1042"/>
  <c r="T1045"/>
  <c r="V1043"/>
  <c r="W1042"/>
  <c r="X1041"/>
  <c r="U1045"/>
  <c r="W1043"/>
  <c r="X1042"/>
  <c r="X1043"/>
  <c r="X1045"/>
  <c r="R1043"/>
  <c r="S1042"/>
  <c r="S1043"/>
  <c r="T1042"/>
  <c r="T1043"/>
  <c r="U1023"/>
  <c r="W1023"/>
  <c r="R1038"/>
  <c r="R1035"/>
  <c r="Y1038"/>
  <c r="V1035"/>
  <c r="Y1035"/>
  <c r="V1039"/>
  <c r="T1038"/>
  <c r="T1036"/>
  <c r="X1027"/>
  <c r="W1039"/>
  <c r="U1038"/>
  <c r="U1036"/>
  <c r="Y1039"/>
  <c r="V1038"/>
  <c r="Y1036"/>
  <c r="S1035"/>
  <c r="S1034"/>
  <c r="W1038"/>
  <c r="U1035"/>
  <c r="T1034"/>
  <c r="Y1032"/>
  <c r="X1028"/>
  <c r="X1038"/>
  <c r="V1034"/>
  <c r="Y1028"/>
  <c r="W1034"/>
  <c r="X1034"/>
  <c r="R1029"/>
  <c r="R1039"/>
  <c r="Y1034"/>
  <c r="T1039"/>
  <c r="V1037"/>
  <c r="W1036"/>
  <c r="X1035"/>
  <c r="U1039"/>
  <c r="W1037"/>
  <c r="X1036"/>
  <c r="X1037"/>
  <c r="R1036"/>
  <c r="X1039"/>
  <c r="R1037"/>
  <c r="S1036"/>
  <c r="S1037"/>
  <c r="T1037"/>
  <c r="S1031"/>
  <c r="S1028"/>
  <c r="W1025"/>
  <c r="X1031"/>
  <c r="W1028"/>
  <c r="Y1025"/>
  <c r="T1023"/>
  <c r="S1032"/>
  <c r="T1027"/>
  <c r="U1033"/>
  <c r="V1025"/>
  <c r="S1015"/>
  <c r="X1021"/>
  <c r="W1019"/>
  <c r="W1032"/>
  <c r="W1031"/>
  <c r="Y1029"/>
  <c r="V1028"/>
  <c r="U1025"/>
  <c r="T1024"/>
  <c r="T976"/>
  <c r="X1019"/>
  <c r="V1024"/>
  <c r="Y1019"/>
  <c r="Y1030"/>
  <c r="W1024"/>
  <c r="R1033"/>
  <c r="X1024"/>
  <c r="S1033"/>
  <c r="R1032"/>
  <c r="R1031"/>
  <c r="R1028"/>
  <c r="Y1024"/>
  <c r="V1023"/>
  <c r="U1021"/>
  <c r="Y1026"/>
  <c r="V1021"/>
  <c r="V1033"/>
  <c r="T1032"/>
  <c r="T1031"/>
  <c r="V1029"/>
  <c r="T1028"/>
  <c r="R1025"/>
  <c r="R1024"/>
  <c r="W1021"/>
  <c r="Y1033"/>
  <c r="V1032"/>
  <c r="U1031"/>
  <c r="W1029"/>
  <c r="S1027"/>
  <c r="S1025"/>
  <c r="S1024"/>
  <c r="X1033"/>
  <c r="S1030"/>
  <c r="T1029"/>
  <c r="V1027"/>
  <c r="W1026"/>
  <c r="X1025"/>
  <c r="T1030"/>
  <c r="U1029"/>
  <c r="W1027"/>
  <c r="X1026"/>
  <c r="U1030"/>
  <c r="V1030"/>
  <c r="R1026"/>
  <c r="T1033"/>
  <c r="U1032"/>
  <c r="W1030"/>
  <c r="X1029"/>
  <c r="R1027"/>
  <c r="S1026"/>
  <c r="X1030"/>
  <c r="T1026"/>
  <c r="U1026"/>
  <c r="S1016"/>
  <c r="S1020"/>
  <c r="X1018"/>
  <c r="V1016"/>
  <c r="S1011"/>
  <c r="V1020"/>
  <c r="Y1018"/>
  <c r="U1018"/>
  <c r="W1016"/>
  <c r="X1023"/>
  <c r="Y1021"/>
  <c r="W1020"/>
  <c r="X1016"/>
  <c r="Y1023"/>
  <c r="Y1020"/>
  <c r="T1019"/>
  <c r="S1023"/>
  <c r="R1021"/>
  <c r="Y1022"/>
  <c r="W1015"/>
  <c r="Y972"/>
  <c r="X1020"/>
  <c r="T1022"/>
  <c r="U1022"/>
  <c r="V1022"/>
  <c r="R1018"/>
  <c r="W1022"/>
  <c r="R1019"/>
  <c r="S1018"/>
  <c r="X1022"/>
  <c r="R1020"/>
  <c r="S1019"/>
  <c r="T1018"/>
  <c r="R1022"/>
  <c r="S1021"/>
  <c r="T1020"/>
  <c r="U1019"/>
  <c r="V1018"/>
  <c r="T1015"/>
  <c r="R1012"/>
  <c r="W1009"/>
  <c r="V1015"/>
  <c r="Y1012"/>
  <c r="X1009"/>
  <c r="Y1009"/>
  <c r="X1015"/>
  <c r="T1014"/>
  <c r="R1010"/>
  <c r="U1014"/>
  <c r="W1014"/>
  <c r="U1013"/>
  <c r="S1012"/>
  <c r="T1011"/>
  <c r="T1010"/>
  <c r="Y1016"/>
  <c r="Y1015"/>
  <c r="X1014"/>
  <c r="V1013"/>
  <c r="T1012"/>
  <c r="U1011"/>
  <c r="U1010"/>
  <c r="S1009"/>
  <c r="Y1014"/>
  <c r="X1013"/>
  <c r="U1012"/>
  <c r="V1011"/>
  <c r="V1010"/>
  <c r="U1009"/>
  <c r="Y1017"/>
  <c r="R1016"/>
  <c r="Y1013"/>
  <c r="V1012"/>
  <c r="W1011"/>
  <c r="W1010"/>
  <c r="W1012"/>
  <c r="X1011"/>
  <c r="X1010"/>
  <c r="U1016"/>
  <c r="R1014"/>
  <c r="Y1011"/>
  <c r="Y1010"/>
  <c r="R1017"/>
  <c r="R1009"/>
  <c r="S1017"/>
  <c r="U1015"/>
  <c r="V1014"/>
  <c r="W1013"/>
  <c r="T1017"/>
  <c r="T1009"/>
  <c r="U1017"/>
  <c r="V1017"/>
  <c r="R1013"/>
  <c r="W1017"/>
  <c r="S1013"/>
  <c r="W976"/>
  <c r="W1001"/>
  <c r="R992"/>
  <c r="T985"/>
  <c r="V1004"/>
  <c r="X999"/>
  <c r="Y999"/>
  <c r="V992"/>
  <c r="Y1003"/>
  <c r="V997"/>
  <c r="Y992"/>
  <c r="U975"/>
  <c r="W997"/>
  <c r="X997"/>
  <c r="Y1004"/>
  <c r="Y997"/>
  <c r="X996"/>
  <c r="X972"/>
  <c r="Y996"/>
  <c r="R1005"/>
  <c r="U1003"/>
  <c r="S1005"/>
  <c r="W1003"/>
  <c r="T997"/>
  <c r="U992"/>
  <c r="Y968"/>
  <c r="Y1005"/>
  <c r="X1003"/>
  <c r="U997"/>
  <c r="Y1008"/>
  <c r="X1007"/>
  <c r="Y1007"/>
  <c r="Y1006"/>
  <c r="T1005"/>
  <c r="S1004"/>
  <c r="T1004"/>
  <c r="U1004"/>
  <c r="W1004"/>
  <c r="X1004"/>
  <c r="T1003"/>
  <c r="V1003"/>
  <c r="X1002"/>
  <c r="Y1002"/>
  <c r="T1002"/>
  <c r="U1002"/>
  <c r="V1002"/>
  <c r="W1002"/>
  <c r="X1001"/>
  <c r="Y1000"/>
  <c r="R997"/>
  <c r="S996"/>
  <c r="T996"/>
  <c r="U996"/>
  <c r="V996"/>
  <c r="W996"/>
  <c r="X995"/>
  <c r="V994"/>
  <c r="W994"/>
  <c r="W992"/>
  <c r="Y976"/>
  <c r="U1001"/>
  <c r="U995"/>
  <c r="X992"/>
  <c r="W1008"/>
  <c r="V1001"/>
  <c r="R999"/>
  <c r="V995"/>
  <c r="U994"/>
  <c r="W995"/>
  <c r="S992"/>
  <c r="V965"/>
  <c r="Y1001"/>
  <c r="Y995"/>
  <c r="X994"/>
  <c r="R976"/>
  <c r="X965"/>
  <c r="R1007"/>
  <c r="S1003"/>
  <c r="W1000"/>
  <c r="Y994"/>
  <c r="X982"/>
  <c r="Y998"/>
  <c r="T995"/>
  <c r="R1008"/>
  <c r="S1007"/>
  <c r="T1006"/>
  <c r="U1005"/>
  <c r="R1000"/>
  <c r="S999"/>
  <c r="T998"/>
  <c r="S1008"/>
  <c r="T1007"/>
  <c r="U1006"/>
  <c r="V1005"/>
  <c r="R1001"/>
  <c r="S1000"/>
  <c r="T999"/>
  <c r="U998"/>
  <c r="T1008"/>
  <c r="U1007"/>
  <c r="V1006"/>
  <c r="W1005"/>
  <c r="R1002"/>
  <c r="S1001"/>
  <c r="T1000"/>
  <c r="U999"/>
  <c r="V998"/>
  <c r="R994"/>
  <c r="U1008"/>
  <c r="V1007"/>
  <c r="W1006"/>
  <c r="U1000"/>
  <c r="V999"/>
  <c r="W998"/>
  <c r="R995"/>
  <c r="S994"/>
  <c r="V1008"/>
  <c r="X1006"/>
  <c r="V1000"/>
  <c r="X998"/>
  <c r="R1006"/>
  <c r="R998"/>
  <c r="X984"/>
  <c r="V976"/>
  <c r="X973"/>
  <c r="T966"/>
  <c r="Y984"/>
  <c r="X976"/>
  <c r="X971"/>
  <c r="T968"/>
  <c r="Y964"/>
  <c r="Y985"/>
  <c r="W972"/>
  <c r="W968"/>
  <c r="S984"/>
  <c r="X987"/>
  <c r="W984"/>
  <c r="Y979"/>
  <c r="U976"/>
  <c r="W969"/>
  <c r="T983"/>
  <c r="R982"/>
  <c r="T974"/>
  <c r="V990"/>
  <c r="U983"/>
  <c r="T982"/>
  <c r="X979"/>
  <c r="S969"/>
  <c r="R968"/>
  <c r="V983"/>
  <c r="U982"/>
  <c r="X963"/>
  <c r="Y991"/>
  <c r="R985"/>
  <c r="Y983"/>
  <c r="V982"/>
  <c r="Y975"/>
  <c r="S973"/>
  <c r="U968"/>
  <c r="V966"/>
  <c r="X988"/>
  <c r="S985"/>
  <c r="W982"/>
  <c r="X980"/>
  <c r="V973"/>
  <c r="V968"/>
  <c r="X966"/>
  <c r="W964"/>
  <c r="S993"/>
  <c r="V989"/>
  <c r="W985"/>
  <c r="U984"/>
  <c r="Y982"/>
  <c r="Y981"/>
  <c r="W977"/>
  <c r="Y973"/>
  <c r="X968"/>
  <c r="U967"/>
  <c r="X989"/>
  <c r="Y967"/>
  <c r="W993"/>
  <c r="U991"/>
  <c r="T990"/>
  <c r="S989"/>
  <c r="Y986"/>
  <c r="W981"/>
  <c r="S977"/>
  <c r="S965"/>
  <c r="Y993"/>
  <c r="V991"/>
  <c r="U990"/>
  <c r="U989"/>
  <c r="R984"/>
  <c r="X981"/>
  <c r="W980"/>
  <c r="T977"/>
  <c r="T975"/>
  <c r="R974"/>
  <c r="Y969"/>
  <c r="V967"/>
  <c r="U966"/>
  <c r="U965"/>
  <c r="W990"/>
  <c r="W989"/>
  <c r="Y987"/>
  <c r="T984"/>
  <c r="Y980"/>
  <c r="Y977"/>
  <c r="V975"/>
  <c r="U974"/>
  <c r="U973"/>
  <c r="W966"/>
  <c r="W965"/>
  <c r="X990"/>
  <c r="V974"/>
  <c r="R993"/>
  <c r="Y990"/>
  <c r="Y989"/>
  <c r="W988"/>
  <c r="S981"/>
  <c r="W974"/>
  <c r="W973"/>
  <c r="R969"/>
  <c r="Y966"/>
  <c r="Y965"/>
  <c r="X964"/>
  <c r="U981"/>
  <c r="X974"/>
  <c r="T993"/>
  <c r="T991"/>
  <c r="R990"/>
  <c r="V981"/>
  <c r="R977"/>
  <c r="Y974"/>
  <c r="T969"/>
  <c r="T967"/>
  <c r="R966"/>
  <c r="Y970"/>
  <c r="R986"/>
  <c r="R970"/>
  <c r="Y988"/>
  <c r="S986"/>
  <c r="S962"/>
  <c r="U993"/>
  <c r="W991"/>
  <c r="R988"/>
  <c r="S987"/>
  <c r="T986"/>
  <c r="U985"/>
  <c r="W983"/>
  <c r="R980"/>
  <c r="S979"/>
  <c r="T978"/>
  <c r="U977"/>
  <c r="W975"/>
  <c r="R972"/>
  <c r="S971"/>
  <c r="T970"/>
  <c r="U969"/>
  <c r="W967"/>
  <c r="R964"/>
  <c r="S963"/>
  <c r="T962"/>
  <c r="Y978"/>
  <c r="Y962"/>
  <c r="Y971"/>
  <c r="R962"/>
  <c r="R979"/>
  <c r="V993"/>
  <c r="X991"/>
  <c r="R989"/>
  <c r="S988"/>
  <c r="T987"/>
  <c r="U986"/>
  <c r="V985"/>
  <c r="X983"/>
  <c r="R981"/>
  <c r="S980"/>
  <c r="T979"/>
  <c r="U978"/>
  <c r="V977"/>
  <c r="X975"/>
  <c r="R973"/>
  <c r="S972"/>
  <c r="T971"/>
  <c r="U970"/>
  <c r="V969"/>
  <c r="X967"/>
  <c r="R965"/>
  <c r="S964"/>
  <c r="T963"/>
  <c r="U962"/>
  <c r="Y963"/>
  <c r="R963"/>
  <c r="T988"/>
  <c r="U987"/>
  <c r="V986"/>
  <c r="T980"/>
  <c r="U979"/>
  <c r="V978"/>
  <c r="T972"/>
  <c r="U971"/>
  <c r="V970"/>
  <c r="T964"/>
  <c r="U963"/>
  <c r="V962"/>
  <c r="R978"/>
  <c r="R987"/>
  <c r="S978"/>
  <c r="R991"/>
  <c r="U988"/>
  <c r="V987"/>
  <c r="W986"/>
  <c r="R983"/>
  <c r="U980"/>
  <c r="V979"/>
  <c r="W978"/>
  <c r="R975"/>
  <c r="U972"/>
  <c r="V971"/>
  <c r="W970"/>
  <c r="R967"/>
  <c r="U964"/>
  <c r="V963"/>
  <c r="W962"/>
  <c r="R971"/>
  <c r="S970"/>
  <c r="U961"/>
  <c r="X953"/>
  <c r="R958"/>
  <c r="T950"/>
  <c r="Y958"/>
  <c r="W954"/>
  <c r="V950"/>
  <c r="Y954"/>
  <c r="W951"/>
  <c r="R960"/>
  <c r="Y955"/>
  <c r="T961"/>
  <c r="S953"/>
  <c r="Y961"/>
  <c r="W960"/>
  <c r="X960"/>
  <c r="Y960"/>
  <c r="W961"/>
  <c r="S960"/>
  <c r="X961"/>
  <c r="U960"/>
  <c r="R957"/>
  <c r="X952"/>
  <c r="V955"/>
  <c r="S950"/>
  <c r="S956"/>
  <c r="Y950"/>
  <c r="X946"/>
  <c r="R961"/>
  <c r="T956"/>
  <c r="R954"/>
  <c r="W956"/>
  <c r="U947"/>
  <c r="V957"/>
  <c r="R956"/>
  <c r="S955"/>
  <c r="T954"/>
  <c r="U953"/>
  <c r="U952"/>
  <c r="S951"/>
  <c r="Y957"/>
  <c r="T955"/>
  <c r="U954"/>
  <c r="V953"/>
  <c r="V952"/>
  <c r="U951"/>
  <c r="U955"/>
  <c r="V954"/>
  <c r="W953"/>
  <c r="W952"/>
  <c r="V951"/>
  <c r="V961"/>
  <c r="V960"/>
  <c r="U958"/>
  <c r="Y956"/>
  <c r="W955"/>
  <c r="X954"/>
  <c r="Y953"/>
  <c r="Y952"/>
  <c r="X951"/>
  <c r="W950"/>
  <c r="X955"/>
  <c r="Y951"/>
  <c r="Y959"/>
  <c r="S957"/>
  <c r="T953"/>
  <c r="T952"/>
  <c r="R951"/>
  <c r="X959"/>
  <c r="R950"/>
  <c r="R959"/>
  <c r="S958"/>
  <c r="T957"/>
  <c r="U956"/>
  <c r="S959"/>
  <c r="T958"/>
  <c r="U957"/>
  <c r="V956"/>
  <c r="R952"/>
  <c r="T959"/>
  <c r="U950"/>
  <c r="U959"/>
  <c r="V958"/>
  <c r="W957"/>
  <c r="V959"/>
  <c r="W958"/>
  <c r="Y943"/>
  <c r="S936"/>
  <c r="V948"/>
  <c r="Y946"/>
  <c r="S939"/>
  <c r="V949"/>
  <c r="U948"/>
  <c r="R947"/>
  <c r="W949"/>
  <c r="X949"/>
  <c r="W948"/>
  <c r="V947"/>
  <c r="W936"/>
  <c r="Y949"/>
  <c r="X948"/>
  <c r="W947"/>
  <c r="X936"/>
  <c r="Y948"/>
  <c r="X947"/>
  <c r="Y947"/>
  <c r="Y935"/>
  <c r="T949"/>
  <c r="U949"/>
  <c r="T948"/>
  <c r="S949"/>
  <c r="V946"/>
  <c r="W946"/>
  <c r="R945"/>
  <c r="W945"/>
  <c r="X945"/>
  <c r="Y945"/>
  <c r="X944"/>
  <c r="Y944"/>
  <c r="R943"/>
  <c r="R944"/>
  <c r="S943"/>
  <c r="S944"/>
  <c r="T943"/>
  <c r="R946"/>
  <c r="S945"/>
  <c r="T944"/>
  <c r="U943"/>
  <c r="S946"/>
  <c r="T945"/>
  <c r="U944"/>
  <c r="V943"/>
  <c r="R948"/>
  <c r="S947"/>
  <c r="T946"/>
  <c r="U945"/>
  <c r="V944"/>
  <c r="W943"/>
  <c r="Y942"/>
  <c r="V941"/>
  <c r="Y936"/>
  <c r="W941"/>
  <c r="U942"/>
  <c r="Y938"/>
  <c r="Y940"/>
  <c r="V937"/>
  <c r="Y937"/>
  <c r="S937"/>
  <c r="S940"/>
  <c r="U937"/>
  <c r="V942"/>
  <c r="X942"/>
  <c r="Y941"/>
  <c r="T940"/>
  <c r="U940"/>
  <c r="V940"/>
  <c r="W940"/>
  <c r="X940"/>
  <c r="X939"/>
  <c r="Y939"/>
  <c r="R937"/>
  <c r="R936"/>
  <c r="T936"/>
  <c r="V936"/>
  <c r="S942"/>
  <c r="T941"/>
  <c r="V939"/>
  <c r="W938"/>
  <c r="X937"/>
  <c r="T942"/>
  <c r="U941"/>
  <c r="W939"/>
  <c r="X938"/>
  <c r="R938"/>
  <c r="W942"/>
  <c r="X941"/>
  <c r="R939"/>
  <c r="S938"/>
  <c r="T937"/>
  <c r="T938"/>
  <c r="R941"/>
  <c r="T939"/>
  <c r="U938"/>
  <c r="V934"/>
  <c r="W934"/>
  <c r="X934"/>
  <c r="Y934"/>
  <c r="Y930"/>
  <c r="S926"/>
  <c r="U926"/>
  <c r="W926"/>
  <c r="R934"/>
  <c r="X924"/>
  <c r="R935"/>
  <c r="S934"/>
  <c r="Y924"/>
  <c r="Y928"/>
  <c r="S935"/>
  <c r="T934"/>
  <c r="W935"/>
  <c r="T933"/>
  <c r="Y933"/>
  <c r="R932"/>
  <c r="T932"/>
  <c r="U932"/>
  <c r="V932"/>
  <c r="W932"/>
  <c r="Y932"/>
  <c r="R931"/>
  <c r="S931"/>
  <c r="U931"/>
  <c r="V931"/>
  <c r="W931"/>
  <c r="X931"/>
  <c r="Y931"/>
  <c r="Y926"/>
  <c r="U935"/>
  <c r="W933"/>
  <c r="X932"/>
  <c r="V935"/>
  <c r="X933"/>
  <c r="X935"/>
  <c r="R933"/>
  <c r="S933"/>
  <c r="U933"/>
  <c r="Y920"/>
  <c r="Y929"/>
  <c r="X926"/>
  <c r="V927"/>
  <c r="R929"/>
  <c r="Y927"/>
  <c r="S929"/>
  <c r="T929"/>
  <c r="S928"/>
  <c r="U929"/>
  <c r="U928"/>
  <c r="V929"/>
  <c r="V928"/>
  <c r="W929"/>
  <c r="X928"/>
  <c r="U930"/>
  <c r="W928"/>
  <c r="X927"/>
  <c r="V930"/>
  <c r="R926"/>
  <c r="W930"/>
  <c r="R927"/>
  <c r="X930"/>
  <c r="R928"/>
  <c r="S927"/>
  <c r="T926"/>
  <c r="T927"/>
  <c r="R930"/>
  <c r="U927"/>
  <c r="S930"/>
  <c r="Y925"/>
  <c r="T925"/>
  <c r="X922"/>
  <c r="Y922"/>
  <c r="R925"/>
  <c r="S925"/>
  <c r="W925"/>
  <c r="X925"/>
  <c r="S924"/>
  <c r="T924"/>
  <c r="T923"/>
  <c r="Y923"/>
  <c r="R922"/>
  <c r="S922"/>
  <c r="T922"/>
  <c r="U922"/>
  <c r="V922"/>
  <c r="S921"/>
  <c r="T921"/>
  <c r="U921"/>
  <c r="V921"/>
  <c r="W921"/>
  <c r="X921"/>
  <c r="Y921"/>
  <c r="U925"/>
  <c r="V924"/>
  <c r="W923"/>
  <c r="W924"/>
  <c r="X923"/>
  <c r="R923"/>
  <c r="R924"/>
  <c r="S923"/>
  <c r="U923"/>
  <c r="R916"/>
  <c r="Y916"/>
  <c r="V908"/>
  <c r="V915"/>
  <c r="W915"/>
  <c r="Y915"/>
  <c r="X920"/>
  <c r="X917"/>
  <c r="R906"/>
  <c r="W917"/>
  <c r="Y917"/>
  <c r="R920"/>
  <c r="S920"/>
  <c r="T920"/>
  <c r="U920"/>
  <c r="V920"/>
  <c r="S919"/>
  <c r="T919"/>
  <c r="X919"/>
  <c r="Y919"/>
  <c r="T918"/>
  <c r="Y918"/>
  <c r="R917"/>
  <c r="S917"/>
  <c r="U917"/>
  <c r="V917"/>
  <c r="S916"/>
  <c r="T916"/>
  <c r="V916"/>
  <c r="W916"/>
  <c r="X916"/>
  <c r="V919"/>
  <c r="W918"/>
  <c r="W919"/>
  <c r="X918"/>
  <c r="R918"/>
  <c r="R919"/>
  <c r="S918"/>
  <c r="U918"/>
  <c r="U906"/>
  <c r="S911"/>
  <c r="T911"/>
  <c r="V911"/>
  <c r="W911"/>
  <c r="W908"/>
  <c r="X915"/>
  <c r="X911"/>
  <c r="Y911"/>
  <c r="V905"/>
  <c r="R912"/>
  <c r="X905"/>
  <c r="R909"/>
  <c r="Y909"/>
  <c r="R915"/>
  <c r="S915"/>
  <c r="T915"/>
  <c r="S914"/>
  <c r="T914"/>
  <c r="X914"/>
  <c r="Y914"/>
  <c r="T913"/>
  <c r="Y913"/>
  <c r="U912"/>
  <c r="V912"/>
  <c r="S912"/>
  <c r="W912"/>
  <c r="Y912"/>
  <c r="R911"/>
  <c r="V914"/>
  <c r="W913"/>
  <c r="X912"/>
  <c r="W914"/>
  <c r="X913"/>
  <c r="R913"/>
  <c r="R914"/>
  <c r="S913"/>
  <c r="U913"/>
  <c r="Y904"/>
  <c r="U910"/>
  <c r="X904"/>
  <c r="T910"/>
  <c r="R907"/>
  <c r="Y908"/>
  <c r="T907"/>
  <c r="U907"/>
  <c r="V907"/>
  <c r="U909"/>
  <c r="W907"/>
  <c r="Y907"/>
  <c r="V910"/>
  <c r="W910"/>
  <c r="Y910"/>
  <c r="R910"/>
  <c r="S910"/>
  <c r="X909"/>
  <c r="S909"/>
  <c r="T909"/>
  <c r="V909"/>
  <c r="T908"/>
  <c r="U908"/>
  <c r="W906"/>
  <c r="X906"/>
  <c r="Y906"/>
  <c r="S906"/>
  <c r="V906"/>
  <c r="R905"/>
  <c r="S905"/>
  <c r="T905"/>
  <c r="W905"/>
  <c r="Y905"/>
  <c r="X907"/>
  <c r="X908"/>
  <c r="R908"/>
  <c r="Y903"/>
  <c r="T904"/>
  <c r="V904"/>
  <c r="W904"/>
  <c r="S904"/>
  <c r="U904"/>
  <c r="T903"/>
  <c r="U903"/>
  <c r="V903"/>
  <c r="W903"/>
  <c r="X903"/>
  <c r="U902"/>
  <c r="V902"/>
  <c r="W902"/>
  <c r="X902"/>
  <c r="Y902"/>
  <c r="V901"/>
  <c r="X901"/>
  <c r="Y901"/>
  <c r="R901"/>
  <c r="R902"/>
  <c r="S901"/>
  <c r="R903"/>
  <c r="S902"/>
  <c r="T901"/>
  <c r="U901"/>
  <c r="U899"/>
  <c r="X893"/>
  <c r="X899"/>
  <c r="U898"/>
  <c r="V898"/>
  <c r="W898"/>
  <c r="X898"/>
  <c r="Y899"/>
  <c r="W896"/>
  <c r="X897"/>
  <c r="Y897"/>
  <c r="V899"/>
  <c r="W899"/>
  <c r="T898"/>
  <c r="X900"/>
  <c r="Y900"/>
  <c r="R899"/>
  <c r="S899"/>
  <c r="Y898"/>
  <c r="S898"/>
  <c r="T897"/>
  <c r="U897"/>
  <c r="V897"/>
  <c r="W897"/>
  <c r="U896"/>
  <c r="V896"/>
  <c r="X896"/>
  <c r="Y896"/>
  <c r="Y895"/>
  <c r="T900"/>
  <c r="U900"/>
  <c r="R895"/>
  <c r="V900"/>
  <c r="R896"/>
  <c r="S895"/>
  <c r="W900"/>
  <c r="R897"/>
  <c r="S896"/>
  <c r="T895"/>
  <c r="U895"/>
  <c r="V895"/>
  <c r="R900"/>
  <c r="W895"/>
  <c r="R894"/>
  <c r="S894"/>
  <c r="Y887"/>
  <c r="T894"/>
  <c r="V894"/>
  <c r="V893"/>
  <c r="W894"/>
  <c r="W893"/>
  <c r="X894"/>
  <c r="Y894"/>
  <c r="Y893"/>
  <c r="R893"/>
  <c r="S893"/>
  <c r="T893"/>
  <c r="Y892"/>
  <c r="T892"/>
  <c r="U892"/>
  <c r="V892"/>
  <c r="W892"/>
  <c r="X892"/>
  <c r="U891"/>
  <c r="V891"/>
  <c r="W891"/>
  <c r="X891"/>
  <c r="Y891"/>
  <c r="Y890"/>
  <c r="R890"/>
  <c r="R891"/>
  <c r="S890"/>
  <c r="R892"/>
  <c r="S891"/>
  <c r="T890"/>
  <c r="U890"/>
  <c r="V890"/>
  <c r="W890"/>
  <c r="V887"/>
  <c r="Y888"/>
  <c r="X889"/>
  <c r="Y889"/>
  <c r="R888"/>
  <c r="R889"/>
  <c r="S888"/>
  <c r="S889"/>
  <c r="T888"/>
  <c r="T889"/>
  <c r="U888"/>
  <c r="U889"/>
  <c r="V888"/>
  <c r="V889"/>
  <c r="W888"/>
  <c r="W886"/>
  <c r="W887"/>
  <c r="X887"/>
  <c r="X886"/>
  <c r="Y886"/>
  <c r="X885"/>
  <c r="Y885"/>
  <c r="R884"/>
  <c r="R885"/>
  <c r="S884"/>
  <c r="R886"/>
  <c r="S885"/>
  <c r="T884"/>
  <c r="R887"/>
  <c r="S886"/>
  <c r="T885"/>
  <c r="U884"/>
  <c r="S887"/>
  <c r="T886"/>
  <c r="U885"/>
  <c r="V884"/>
  <c r="Y884"/>
  <c r="T887"/>
  <c r="U886"/>
  <c r="V885"/>
  <c r="W884"/>
  <c r="Y883"/>
  <c r="Y882"/>
  <c r="R883"/>
  <c r="S883"/>
  <c r="T883"/>
  <c r="U883"/>
  <c r="V883"/>
  <c r="W883"/>
  <c r="R882"/>
  <c r="S882"/>
  <c r="T882"/>
  <c r="U882"/>
  <c r="V882"/>
  <c r="W882"/>
  <c r="Y881"/>
  <c r="R881"/>
  <c r="S881"/>
  <c r="T881"/>
  <c r="U881"/>
  <c r="V881"/>
  <c r="W881"/>
  <c r="T880"/>
  <c r="R878"/>
  <c r="S878"/>
  <c r="T878"/>
  <c r="X878"/>
  <c r="Y878"/>
  <c r="V878"/>
  <c r="W878"/>
  <c r="Y880"/>
  <c r="R879"/>
  <c r="S879"/>
  <c r="U879"/>
  <c r="V879"/>
  <c r="W879"/>
  <c r="Y879"/>
  <c r="V880"/>
  <c r="W880"/>
  <c r="X879"/>
  <c r="U880"/>
  <c r="X880"/>
  <c r="R880"/>
  <c r="X872"/>
  <c r="U877"/>
  <c r="T873"/>
  <c r="W875"/>
  <c r="Y875"/>
  <c r="X876"/>
  <c r="Y876"/>
  <c r="V877"/>
  <c r="W877"/>
  <c r="Y877"/>
  <c r="S877"/>
  <c r="R876"/>
  <c r="T876"/>
  <c r="V876"/>
  <c r="W876"/>
  <c r="U875"/>
  <c r="X877"/>
  <c r="R875"/>
  <c r="S875"/>
  <c r="R877"/>
  <c r="S876"/>
  <c r="T875"/>
  <c r="V875"/>
  <c r="U873"/>
  <c r="V873"/>
  <c r="Y872"/>
  <c r="R874"/>
  <c r="S874"/>
  <c r="T874"/>
  <c r="V874"/>
  <c r="W874"/>
  <c r="X874"/>
  <c r="Y874"/>
  <c r="W873"/>
  <c r="Y873"/>
  <c r="S872"/>
  <c r="U872"/>
  <c r="X873"/>
  <c r="W872"/>
  <c r="V872"/>
  <c r="R871"/>
  <c r="T871"/>
  <c r="W871"/>
  <c r="X871"/>
  <c r="Y871"/>
  <c r="R873"/>
  <c r="R872"/>
  <c r="S871"/>
  <c r="U871"/>
  <c r="X864"/>
  <c r="V867"/>
  <c r="W869"/>
  <c r="V870"/>
  <c r="W870"/>
  <c r="S869"/>
  <c r="X870"/>
  <c r="Y870"/>
  <c r="X869"/>
  <c r="Y869"/>
  <c r="R870"/>
  <c r="S870"/>
  <c r="V868"/>
  <c r="Y868"/>
  <c r="X867"/>
  <c r="Y867"/>
  <c r="T866"/>
  <c r="V866"/>
  <c r="X866"/>
  <c r="Y866"/>
  <c r="R869"/>
  <c r="T869"/>
  <c r="T870"/>
  <c r="U869"/>
  <c r="T868"/>
  <c r="S867"/>
  <c r="U868"/>
  <c r="U867"/>
  <c r="Y864"/>
  <c r="W868"/>
  <c r="W867"/>
  <c r="W866"/>
  <c r="R868"/>
  <c r="R867"/>
  <c r="X868"/>
  <c r="R866"/>
  <c r="S866"/>
  <c r="X863"/>
  <c r="Y861"/>
  <c r="V865"/>
  <c r="W865"/>
  <c r="X865"/>
  <c r="U865"/>
  <c r="Y865"/>
  <c r="V864"/>
  <c r="W864"/>
  <c r="W863"/>
  <c r="X862"/>
  <c r="Y862"/>
  <c r="Y863"/>
  <c r="S861"/>
  <c r="R863"/>
  <c r="S862"/>
  <c r="T861"/>
  <c r="R862"/>
  <c r="R864"/>
  <c r="S863"/>
  <c r="T862"/>
  <c r="U861"/>
  <c r="R865"/>
  <c r="S864"/>
  <c r="T863"/>
  <c r="U862"/>
  <c r="V861"/>
  <c r="R861"/>
  <c r="S865"/>
  <c r="T864"/>
  <c r="U863"/>
  <c r="V862"/>
  <c r="W861"/>
  <c r="W856"/>
  <c r="X856"/>
  <c r="R856"/>
  <c r="V856"/>
  <c r="Y856"/>
  <c r="R860"/>
  <c r="T860"/>
  <c r="W860"/>
  <c r="X860"/>
  <c r="S859"/>
  <c r="Y859"/>
  <c r="V857"/>
  <c r="S856"/>
  <c r="T856"/>
  <c r="T855"/>
  <c r="U855"/>
  <c r="V855"/>
  <c r="W855"/>
  <c r="V858"/>
  <c r="S857"/>
  <c r="Y858"/>
  <c r="T857"/>
  <c r="R854"/>
  <c r="U857"/>
  <c r="U854"/>
  <c r="V854"/>
  <c r="Y860"/>
  <c r="U859"/>
  <c r="W857"/>
  <c r="Y855"/>
  <c r="W854"/>
  <c r="X859"/>
  <c r="Y857"/>
  <c r="X854"/>
  <c r="Y854"/>
  <c r="T858"/>
  <c r="R857"/>
  <c r="R859"/>
  <c r="S858"/>
  <c r="S860"/>
  <c r="T859"/>
  <c r="U858"/>
  <c r="X855"/>
  <c r="U860"/>
  <c r="V859"/>
  <c r="W858"/>
  <c r="R855"/>
  <c r="S854"/>
  <c r="X858"/>
  <c r="U852"/>
  <c r="V852"/>
  <c r="Y852"/>
  <c r="X853"/>
  <c r="W850"/>
  <c r="Y853"/>
  <c r="X850"/>
  <c r="V851"/>
  <c r="T853"/>
  <c r="W851"/>
  <c r="T843"/>
  <c r="U853"/>
  <c r="X851"/>
  <c r="Y848"/>
  <c r="V853"/>
  <c r="Y851"/>
  <c r="S846"/>
  <c r="W853"/>
  <c r="W852"/>
  <c r="X852"/>
  <c r="Y850"/>
  <c r="X849"/>
  <c r="Y849"/>
  <c r="U847"/>
  <c r="Y847"/>
  <c r="W846"/>
  <c r="R843"/>
  <c r="S843"/>
  <c r="R848"/>
  <c r="R849"/>
  <c r="S848"/>
  <c r="R850"/>
  <c r="S849"/>
  <c r="T848"/>
  <c r="R851"/>
  <c r="S850"/>
  <c r="T849"/>
  <c r="U848"/>
  <c r="R852"/>
  <c r="S851"/>
  <c r="T850"/>
  <c r="U849"/>
  <c r="V848"/>
  <c r="R853"/>
  <c r="S852"/>
  <c r="T851"/>
  <c r="U850"/>
  <c r="V849"/>
  <c r="W848"/>
  <c r="U844"/>
  <c r="R847"/>
  <c r="Y844"/>
  <c r="S847"/>
  <c r="T847"/>
  <c r="V847"/>
  <c r="T846"/>
  <c r="X847"/>
  <c r="U846"/>
  <c r="V843"/>
  <c r="X846"/>
  <c r="U845"/>
  <c r="W843"/>
  <c r="Y846"/>
  <c r="X845"/>
  <c r="X843"/>
  <c r="T845"/>
  <c r="Y845"/>
  <c r="Y843"/>
  <c r="V844"/>
  <c r="V845"/>
  <c r="W844"/>
  <c r="V846"/>
  <c r="W845"/>
  <c r="X844"/>
  <c r="R844"/>
  <c r="R845"/>
  <c r="S844"/>
  <c r="R841"/>
  <c r="X840"/>
  <c r="S841"/>
  <c r="T841"/>
  <c r="V841"/>
  <c r="W841"/>
  <c r="X841"/>
  <c r="Y841"/>
  <c r="U842"/>
  <c r="V842"/>
  <c r="W842"/>
  <c r="X842"/>
  <c r="Y842"/>
  <c r="R842"/>
  <c r="S842"/>
  <c r="Y838"/>
  <c r="R840"/>
  <c r="W840"/>
  <c r="Y840"/>
  <c r="X839"/>
  <c r="Y839"/>
  <c r="R838"/>
  <c r="R839"/>
  <c r="S838"/>
  <c r="S839"/>
  <c r="T838"/>
  <c r="S840"/>
  <c r="T839"/>
  <c r="U838"/>
  <c r="T840"/>
  <c r="U839"/>
  <c r="V838"/>
  <c r="U840"/>
  <c r="V839"/>
  <c r="W838"/>
  <c r="Y837"/>
  <c r="R837"/>
  <c r="S837"/>
  <c r="T837"/>
  <c r="U837"/>
  <c r="V837"/>
  <c r="W837"/>
  <c r="T836"/>
  <c r="W836"/>
  <c r="X836"/>
  <c r="X835"/>
  <c r="R835"/>
  <c r="Y835"/>
  <c r="R836"/>
  <c r="S835"/>
  <c r="Y836"/>
  <c r="S836"/>
  <c r="T835"/>
  <c r="U835"/>
  <c r="U836"/>
  <c r="V835"/>
  <c r="Y834"/>
  <c r="S834"/>
  <c r="V834"/>
  <c r="W834"/>
  <c r="X834"/>
  <c r="R834"/>
  <c r="T834"/>
  <c r="X832"/>
  <c r="T833"/>
  <c r="R832"/>
  <c r="U833"/>
  <c r="S832"/>
  <c r="V833"/>
  <c r="U832"/>
  <c r="W833"/>
  <c r="V832"/>
  <c r="Y833"/>
  <c r="W832"/>
  <c r="Y832"/>
  <c r="X833"/>
  <c r="R833"/>
  <c r="R831"/>
  <c r="S831"/>
  <c r="T831"/>
  <c r="V831"/>
  <c r="W831"/>
  <c r="X831"/>
  <c r="Y831"/>
  <c r="V830"/>
  <c r="X830"/>
  <c r="R830"/>
  <c r="W830"/>
  <c r="Y830"/>
  <c r="S830"/>
  <c r="T830"/>
  <c r="V829"/>
  <c r="X829"/>
  <c r="Y829"/>
  <c r="W829"/>
  <c r="W828"/>
  <c r="X828"/>
  <c r="S828"/>
  <c r="Y828"/>
  <c r="R828"/>
  <c r="R829"/>
  <c r="S829"/>
  <c r="T828"/>
  <c r="T829"/>
  <c r="U828"/>
  <c r="W827"/>
  <c r="X827"/>
  <c r="U827"/>
  <c r="Y827"/>
  <c r="V827"/>
  <c r="Y826"/>
  <c r="X826"/>
  <c r="S826"/>
  <c r="R826"/>
  <c r="R827"/>
  <c r="S827"/>
  <c r="T826"/>
  <c r="U826"/>
  <c r="V826"/>
  <c r="W825"/>
  <c r="X825"/>
  <c r="V825"/>
  <c r="Y825"/>
  <c r="R824"/>
  <c r="V824"/>
  <c r="W824"/>
  <c r="X824"/>
  <c r="Y824"/>
  <c r="U825"/>
  <c r="R825"/>
  <c r="S824"/>
  <c r="S825"/>
  <c r="T824"/>
  <c r="U823"/>
  <c r="V823"/>
  <c r="W823"/>
  <c r="T823"/>
  <c r="X823"/>
  <c r="S823"/>
  <c r="Y823"/>
  <c r="Y822"/>
  <c r="X821"/>
  <c r="V822"/>
  <c r="W822"/>
  <c r="W821"/>
  <c r="X822"/>
  <c r="T821"/>
  <c r="Y821"/>
  <c r="R821"/>
  <c r="R822"/>
  <c r="S821"/>
  <c r="S822"/>
  <c r="T822"/>
  <c r="U821"/>
  <c r="Q820"/>
  <c r="U820" s="1"/>
  <c r="Z820"/>
  <c r="AA820"/>
  <c r="AB820"/>
  <c r="AC820"/>
  <c r="AD820"/>
  <c r="AE820"/>
  <c r="AF820"/>
  <c r="AG820"/>
  <c r="N820"/>
  <c r="I820"/>
  <c r="C820"/>
  <c r="Q819"/>
  <c r="U819" s="1"/>
  <c r="Z819"/>
  <c r="AA819"/>
  <c r="AB819"/>
  <c r="AC819"/>
  <c r="AD819"/>
  <c r="AE819"/>
  <c r="AF819"/>
  <c r="AG819"/>
  <c r="N819"/>
  <c r="I819"/>
  <c r="C819"/>
  <c r="L2" i="4"/>
  <c r="L3"/>
  <c r="V820" i="1" l="1"/>
  <c r="X820"/>
  <c r="Y820"/>
  <c r="W820"/>
  <c r="R820"/>
  <c r="S820"/>
  <c r="T820"/>
  <c r="X819"/>
  <c r="W819"/>
  <c r="Y819"/>
  <c r="V819"/>
  <c r="R819"/>
  <c r="S819"/>
  <c r="T819"/>
  <c r="Q818"/>
  <c r="U818" s="1"/>
  <c r="Z818"/>
  <c r="AA818"/>
  <c r="AB818"/>
  <c r="AC818"/>
  <c r="AD818"/>
  <c r="AE818"/>
  <c r="AF818"/>
  <c r="AG818"/>
  <c r="N818"/>
  <c r="I818"/>
  <c r="C818"/>
  <c r="Q816"/>
  <c r="W816" s="1"/>
  <c r="Z816"/>
  <c r="AA816"/>
  <c r="AB816"/>
  <c r="AC816"/>
  <c r="AD816"/>
  <c r="AE816"/>
  <c r="AF816"/>
  <c r="AG816"/>
  <c r="Q817"/>
  <c r="V817" s="1"/>
  <c r="Z817"/>
  <c r="AA817"/>
  <c r="AB817"/>
  <c r="AC817"/>
  <c r="AD817"/>
  <c r="AE817"/>
  <c r="AF817"/>
  <c r="AG817"/>
  <c r="N816"/>
  <c r="N817"/>
  <c r="I816"/>
  <c r="I817"/>
  <c r="C816"/>
  <c r="C817"/>
  <c r="W818" l="1"/>
  <c r="X818"/>
  <c r="V818"/>
  <c r="Y818"/>
  <c r="R818"/>
  <c r="S818"/>
  <c r="T818"/>
  <c r="X816"/>
  <c r="W817"/>
  <c r="X817"/>
  <c r="Y817"/>
  <c r="R817"/>
  <c r="S816"/>
  <c r="S817"/>
  <c r="T816"/>
  <c r="T817"/>
  <c r="U816"/>
  <c r="U817"/>
  <c r="V816"/>
  <c r="Y816"/>
  <c r="R816"/>
  <c r="Q815"/>
  <c r="U815" s="1"/>
  <c r="Z815"/>
  <c r="AA815"/>
  <c r="AB815"/>
  <c r="AC815"/>
  <c r="AD815"/>
  <c r="AE815"/>
  <c r="AF815"/>
  <c r="AG815"/>
  <c r="N815"/>
  <c r="I815"/>
  <c r="C815"/>
  <c r="Q814"/>
  <c r="R814" s="1"/>
  <c r="Z814"/>
  <c r="AA814"/>
  <c r="AB814"/>
  <c r="AC814"/>
  <c r="AD814"/>
  <c r="AE814"/>
  <c r="AF814"/>
  <c r="AG814"/>
  <c r="N814"/>
  <c r="I814"/>
  <c r="C814"/>
  <c r="Q811"/>
  <c r="W811" s="1"/>
  <c r="Z811"/>
  <c r="AA811"/>
  <c r="AB811"/>
  <c r="AC811"/>
  <c r="AD811"/>
  <c r="AE811"/>
  <c r="AF811"/>
  <c r="AG811"/>
  <c r="Q812"/>
  <c r="U812" s="1"/>
  <c r="Z812"/>
  <c r="AA812"/>
  <c r="AB812"/>
  <c r="AC812"/>
  <c r="AD812"/>
  <c r="AE812"/>
  <c r="AF812"/>
  <c r="AG812"/>
  <c r="Q813"/>
  <c r="R813" s="1"/>
  <c r="Z813"/>
  <c r="AA813"/>
  <c r="AB813"/>
  <c r="AC813"/>
  <c r="AD813"/>
  <c r="AE813"/>
  <c r="AF813"/>
  <c r="AG813"/>
  <c r="N811"/>
  <c r="N812"/>
  <c r="N813"/>
  <c r="I811"/>
  <c r="I812"/>
  <c r="I813"/>
  <c r="C811"/>
  <c r="C812"/>
  <c r="C813"/>
  <c r="Q369"/>
  <c r="W369" s="1"/>
  <c r="Q370"/>
  <c r="Q371"/>
  <c r="Q372"/>
  <c r="Q373"/>
  <c r="Q374"/>
  <c r="Q375"/>
  <c r="Q376"/>
  <c r="Q377"/>
  <c r="W377" s="1"/>
  <c r="Q378"/>
  <c r="Q379"/>
  <c r="Q380"/>
  <c r="Q381"/>
  <c r="Q382"/>
  <c r="Q383"/>
  <c r="Q384"/>
  <c r="Q385"/>
  <c r="W385" s="1"/>
  <c r="Q386"/>
  <c r="Q387"/>
  <c r="Q388"/>
  <c r="Q389"/>
  <c r="Q390"/>
  <c r="Q391"/>
  <c r="Q392"/>
  <c r="Q393"/>
  <c r="W393" s="1"/>
  <c r="Q394"/>
  <c r="Q395"/>
  <c r="Q396"/>
  <c r="Q397"/>
  <c r="Q398"/>
  <c r="Q399"/>
  <c r="Q400"/>
  <c r="Q401"/>
  <c r="W401" s="1"/>
  <c r="Q402"/>
  <c r="Q403"/>
  <c r="Q404"/>
  <c r="Q405"/>
  <c r="Q406"/>
  <c r="Q407"/>
  <c r="Q408"/>
  <c r="Q409"/>
  <c r="Q410"/>
  <c r="Q411"/>
  <c r="Q412"/>
  <c r="Q413"/>
  <c r="Q414"/>
  <c r="Q415"/>
  <c r="Q416"/>
  <c r="Q417"/>
  <c r="W417" s="1"/>
  <c r="Q418"/>
  <c r="Q419"/>
  <c r="Q420"/>
  <c r="Q421"/>
  <c r="Q422"/>
  <c r="Q423"/>
  <c r="Q424"/>
  <c r="Q425"/>
  <c r="W425" s="1"/>
  <c r="Q426"/>
  <c r="Q427"/>
  <c r="Q428"/>
  <c r="Q429"/>
  <c r="Q430"/>
  <c r="Q431"/>
  <c r="Q432"/>
  <c r="Q433"/>
  <c r="W433" s="1"/>
  <c r="Q434"/>
  <c r="Q435"/>
  <c r="Q436"/>
  <c r="Q437"/>
  <c r="Q438"/>
  <c r="Q439"/>
  <c r="Q440"/>
  <c r="Q441"/>
  <c r="W441" s="1"/>
  <c r="Q442"/>
  <c r="Q443"/>
  <c r="Q444"/>
  <c r="Q445"/>
  <c r="Q446"/>
  <c r="Q447"/>
  <c r="Q448"/>
  <c r="Q449"/>
  <c r="Q450"/>
  <c r="Q451"/>
  <c r="Y451" s="1"/>
  <c r="Q452"/>
  <c r="Q453"/>
  <c r="Q454"/>
  <c r="Q455"/>
  <c r="Y455" s="1"/>
  <c r="Q456"/>
  <c r="Q457"/>
  <c r="Y457" s="1"/>
  <c r="Q458"/>
  <c r="Q459"/>
  <c r="Q460"/>
  <c r="Q461"/>
  <c r="Q462"/>
  <c r="Q463"/>
  <c r="Q464"/>
  <c r="Q465"/>
  <c r="Q466"/>
  <c r="Q467"/>
  <c r="Q468"/>
  <c r="Q469"/>
  <c r="Y469" s="1"/>
  <c r="Q470"/>
  <c r="Q471"/>
  <c r="Y471" s="1"/>
  <c r="Q472"/>
  <c r="Q473"/>
  <c r="Y473" s="1"/>
  <c r="Q474"/>
  <c r="Q475"/>
  <c r="Q476"/>
  <c r="Q477"/>
  <c r="Q478"/>
  <c r="Q479"/>
  <c r="Q480"/>
  <c r="Q481"/>
  <c r="Q482"/>
  <c r="Q483"/>
  <c r="Q484"/>
  <c r="Q485"/>
  <c r="Y485" s="1"/>
  <c r="Q486"/>
  <c r="Q487"/>
  <c r="Y487" s="1"/>
  <c r="Q488"/>
  <c r="Q489"/>
  <c r="Y489" s="1"/>
  <c r="Q490"/>
  <c r="Q491"/>
  <c r="Q492"/>
  <c r="Q493"/>
  <c r="Q494"/>
  <c r="Q495"/>
  <c r="Q496"/>
  <c r="Q497"/>
  <c r="Q498"/>
  <c r="Q499"/>
  <c r="Q500"/>
  <c r="Q501"/>
  <c r="Y501" s="1"/>
  <c r="Q502"/>
  <c r="Q503"/>
  <c r="Q504"/>
  <c r="Q505"/>
  <c r="Y505" s="1"/>
  <c r="Q506"/>
  <c r="Q507"/>
  <c r="Q508"/>
  <c r="Q509"/>
  <c r="Q510"/>
  <c r="Q511"/>
  <c r="Q512"/>
  <c r="Q513"/>
  <c r="Q514"/>
  <c r="X514" s="1"/>
  <c r="Q515"/>
  <c r="Q516"/>
  <c r="Q517"/>
  <c r="Q518"/>
  <c r="Q519"/>
  <c r="Q520"/>
  <c r="Q521"/>
  <c r="Q522"/>
  <c r="X522" s="1"/>
  <c r="Q523"/>
  <c r="Q524"/>
  <c r="Q525"/>
  <c r="Q526"/>
  <c r="Q527"/>
  <c r="Q528"/>
  <c r="Q529"/>
  <c r="Q530"/>
  <c r="X530" s="1"/>
  <c r="Q531"/>
  <c r="Q532"/>
  <c r="Q533"/>
  <c r="Q534"/>
  <c r="Q535"/>
  <c r="Q536"/>
  <c r="Q537"/>
  <c r="Q538"/>
  <c r="X538" s="1"/>
  <c r="Q539"/>
  <c r="Q540"/>
  <c r="Q541"/>
  <c r="Q542"/>
  <c r="Q543"/>
  <c r="Q544"/>
  <c r="Q545"/>
  <c r="Q546"/>
  <c r="X546" s="1"/>
  <c r="Q547"/>
  <c r="Q548"/>
  <c r="Q549"/>
  <c r="Q550"/>
  <c r="Q551"/>
  <c r="Q552"/>
  <c r="Q553"/>
  <c r="Q554"/>
  <c r="X554" s="1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X586" s="1"/>
  <c r="Q587"/>
  <c r="Q588"/>
  <c r="Q589"/>
  <c r="Q590"/>
  <c r="Q591"/>
  <c r="Q592"/>
  <c r="Q593"/>
  <c r="Q594"/>
  <c r="X594" s="1"/>
  <c r="Q595"/>
  <c r="Q596"/>
  <c r="Q597"/>
  <c r="Q598"/>
  <c r="Q599"/>
  <c r="Q600"/>
  <c r="Q601"/>
  <c r="Y601" s="1"/>
  <c r="Q602"/>
  <c r="X602" s="1"/>
  <c r="Q603"/>
  <c r="Q604"/>
  <c r="Q605"/>
  <c r="Q606"/>
  <c r="Q607"/>
  <c r="Y607" s="1"/>
  <c r="Q608"/>
  <c r="X608" s="1"/>
  <c r="Q609"/>
  <c r="Y609" s="1"/>
  <c r="Q610"/>
  <c r="X610" s="1"/>
  <c r="Q611"/>
  <c r="Q612"/>
  <c r="W612" s="1"/>
  <c r="Q613"/>
  <c r="Q614"/>
  <c r="Q615"/>
  <c r="Q616"/>
  <c r="X616" s="1"/>
  <c r="Q617"/>
  <c r="Y617" s="1"/>
  <c r="Q618"/>
  <c r="X618" s="1"/>
  <c r="Q619"/>
  <c r="Q620"/>
  <c r="W620" s="1"/>
  <c r="Q621"/>
  <c r="Q622"/>
  <c r="Q623"/>
  <c r="Q624"/>
  <c r="X624" s="1"/>
  <c r="Q625"/>
  <c r="Y625" s="1"/>
  <c r="Q626"/>
  <c r="X626" s="1"/>
  <c r="Q627"/>
  <c r="Q628"/>
  <c r="W628" s="1"/>
  <c r="Q629"/>
  <c r="Q630"/>
  <c r="Q631"/>
  <c r="Q632"/>
  <c r="X632" s="1"/>
  <c r="Q633"/>
  <c r="Y633" s="1"/>
  <c r="Q634"/>
  <c r="X634" s="1"/>
  <c r="Q635"/>
  <c r="Q636"/>
  <c r="W636" s="1"/>
  <c r="Q637"/>
  <c r="Q638"/>
  <c r="Q639"/>
  <c r="Q640"/>
  <c r="X640" s="1"/>
  <c r="Q641"/>
  <c r="Y641" s="1"/>
  <c r="Q642"/>
  <c r="X642" s="1"/>
  <c r="Q643"/>
  <c r="Q644"/>
  <c r="V644" s="1"/>
  <c r="Q645"/>
  <c r="Q646"/>
  <c r="Q647"/>
  <c r="Q648"/>
  <c r="X648" s="1"/>
  <c r="Q649"/>
  <c r="V649" s="1"/>
  <c r="Q650"/>
  <c r="X650" s="1"/>
  <c r="Q651"/>
  <c r="Q652"/>
  <c r="Q653"/>
  <c r="Y653" s="1"/>
  <c r="Q654"/>
  <c r="Q655"/>
  <c r="Q656"/>
  <c r="X656" s="1"/>
  <c r="Q657"/>
  <c r="Y657" s="1"/>
  <c r="Q658"/>
  <c r="X658" s="1"/>
  <c r="Q659"/>
  <c r="Q660"/>
  <c r="V660" s="1"/>
  <c r="Q661"/>
  <c r="Q662"/>
  <c r="Q663"/>
  <c r="Y663" s="1"/>
  <c r="Q664"/>
  <c r="X664" s="1"/>
  <c r="Q665"/>
  <c r="V665" s="1"/>
  <c r="Q666"/>
  <c r="Q667"/>
  <c r="Q668"/>
  <c r="Q669"/>
  <c r="Y669" s="1"/>
  <c r="Q670"/>
  <c r="Q671"/>
  <c r="Q672"/>
  <c r="X672" s="1"/>
  <c r="Q673"/>
  <c r="Y673" s="1"/>
  <c r="Q674"/>
  <c r="X674" s="1"/>
  <c r="Q675"/>
  <c r="Q676"/>
  <c r="Q677"/>
  <c r="Q678"/>
  <c r="Q679"/>
  <c r="V679" s="1"/>
  <c r="Q680"/>
  <c r="X680" s="1"/>
  <c r="Q681"/>
  <c r="Y681" s="1"/>
  <c r="Q682"/>
  <c r="X682" s="1"/>
  <c r="Q683"/>
  <c r="Q684"/>
  <c r="Q685"/>
  <c r="Q686"/>
  <c r="Q687"/>
  <c r="Q688"/>
  <c r="X688" s="1"/>
  <c r="Q689"/>
  <c r="Y689" s="1"/>
  <c r="Q690"/>
  <c r="X690" s="1"/>
  <c r="Q691"/>
  <c r="Q692"/>
  <c r="Q693"/>
  <c r="Y693" s="1"/>
  <c r="Q694"/>
  <c r="Q695"/>
  <c r="Y695" s="1"/>
  <c r="Q696"/>
  <c r="Y696" s="1"/>
  <c r="Q697"/>
  <c r="V697" s="1"/>
  <c r="Q698"/>
  <c r="Q699"/>
  <c r="Q700"/>
  <c r="Q701"/>
  <c r="Y701" s="1"/>
  <c r="Q702"/>
  <c r="Q703"/>
  <c r="Y703" s="1"/>
  <c r="Q704"/>
  <c r="Y704" s="1"/>
  <c r="Q705"/>
  <c r="V705" s="1"/>
  <c r="Q706"/>
  <c r="Y706" s="1"/>
  <c r="Q707"/>
  <c r="Q708"/>
  <c r="Q709"/>
  <c r="Q710"/>
  <c r="Q711"/>
  <c r="Y711" s="1"/>
  <c r="Q712"/>
  <c r="Y712" s="1"/>
  <c r="Q713"/>
  <c r="V713" s="1"/>
  <c r="Q714"/>
  <c r="Y714" s="1"/>
  <c r="Q715"/>
  <c r="Q716"/>
  <c r="Q717"/>
  <c r="Q718"/>
  <c r="Q719"/>
  <c r="Y719" s="1"/>
  <c r="Q720"/>
  <c r="Y720" s="1"/>
  <c r="Q721"/>
  <c r="V721" s="1"/>
  <c r="Q722"/>
  <c r="Y722" s="1"/>
  <c r="Q723"/>
  <c r="Q724"/>
  <c r="Q725"/>
  <c r="Y725" s="1"/>
  <c r="Q726"/>
  <c r="Q727"/>
  <c r="Y727" s="1"/>
  <c r="Q728"/>
  <c r="Y728" s="1"/>
  <c r="Q729"/>
  <c r="V729" s="1"/>
  <c r="Q730"/>
  <c r="Y730" s="1"/>
  <c r="Q731"/>
  <c r="Q732"/>
  <c r="Q733"/>
  <c r="Y733" s="1"/>
  <c r="Q734"/>
  <c r="Q735"/>
  <c r="Y735" s="1"/>
  <c r="Q736"/>
  <c r="Y736" s="1"/>
  <c r="Q737"/>
  <c r="V737" s="1"/>
  <c r="Q738"/>
  <c r="Y738" s="1"/>
  <c r="Q739"/>
  <c r="Q740"/>
  <c r="Q741"/>
  <c r="Y741" s="1"/>
  <c r="Q742"/>
  <c r="Q743"/>
  <c r="Y743" s="1"/>
  <c r="Q744"/>
  <c r="Y744" s="1"/>
  <c r="Q745"/>
  <c r="V745" s="1"/>
  <c r="Q746"/>
  <c r="Y746" s="1"/>
  <c r="Q747"/>
  <c r="Q748"/>
  <c r="Q749"/>
  <c r="Q750"/>
  <c r="Q751"/>
  <c r="Y751" s="1"/>
  <c r="Q752"/>
  <c r="Y752" s="1"/>
  <c r="Q753"/>
  <c r="V753" s="1"/>
  <c r="Q754"/>
  <c r="Y754" s="1"/>
  <c r="Q755"/>
  <c r="Q756"/>
  <c r="Q757"/>
  <c r="Y757" s="1"/>
  <c r="Q758"/>
  <c r="Q759"/>
  <c r="Y759" s="1"/>
  <c r="Q760"/>
  <c r="Y760" s="1"/>
  <c r="Q761"/>
  <c r="W761" s="1"/>
  <c r="Q762"/>
  <c r="Q763"/>
  <c r="Y763" s="1"/>
  <c r="Q764"/>
  <c r="Y764" s="1"/>
  <c r="Q765"/>
  <c r="Y765" s="1"/>
  <c r="Q766"/>
  <c r="Q767"/>
  <c r="S767" s="1"/>
  <c r="Q768"/>
  <c r="Y768" s="1"/>
  <c r="Q769"/>
  <c r="W769" s="1"/>
  <c r="Q770"/>
  <c r="Q771"/>
  <c r="Y771" s="1"/>
  <c r="Q772"/>
  <c r="Y772" s="1"/>
  <c r="Q773"/>
  <c r="W773" s="1"/>
  <c r="Q774"/>
  <c r="Q775"/>
  <c r="Y775" s="1"/>
  <c r="Q776"/>
  <c r="V776" s="1"/>
  <c r="Q777"/>
  <c r="Y777" s="1"/>
  <c r="Q778"/>
  <c r="Y778" s="1"/>
  <c r="Q779"/>
  <c r="Y779" s="1"/>
  <c r="Q780"/>
  <c r="Y780" s="1"/>
  <c r="Q781"/>
  <c r="Q782"/>
  <c r="Q783"/>
  <c r="Y783" s="1"/>
  <c r="Q784"/>
  <c r="Y784" s="1"/>
  <c r="Q785"/>
  <c r="U785" s="1"/>
  <c r="Q786"/>
  <c r="Y786" s="1"/>
  <c r="Q787"/>
  <c r="Y787" s="1"/>
  <c r="Q788"/>
  <c r="Y788" s="1"/>
  <c r="Q789"/>
  <c r="Y789" s="1"/>
  <c r="Q790"/>
  <c r="Q791"/>
  <c r="Y791" s="1"/>
  <c r="Q792"/>
  <c r="Y792" s="1"/>
  <c r="Q793"/>
  <c r="Y793" s="1"/>
  <c r="Q794"/>
  <c r="Y794" s="1"/>
  <c r="Q795"/>
  <c r="Y795" s="1"/>
  <c r="Q796"/>
  <c r="W796" s="1"/>
  <c r="Q797"/>
  <c r="S797" s="1"/>
  <c r="Q798"/>
  <c r="Q799"/>
  <c r="X799" s="1"/>
  <c r="Q800"/>
  <c r="Y800" s="1"/>
  <c r="Q801"/>
  <c r="Y801" s="1"/>
  <c r="Q802"/>
  <c r="V802" s="1"/>
  <c r="Q803"/>
  <c r="Y803" s="1"/>
  <c r="Q804"/>
  <c r="V804" s="1"/>
  <c r="Q805"/>
  <c r="Y805" s="1"/>
  <c r="Q806"/>
  <c r="Q807"/>
  <c r="X807" s="1"/>
  <c r="Q808"/>
  <c r="Y808" s="1"/>
  <c r="Q809"/>
  <c r="W809" s="1"/>
  <c r="Q810"/>
  <c r="X810" s="1"/>
  <c r="Z808"/>
  <c r="AA808"/>
  <c r="AB808"/>
  <c r="AC808"/>
  <c r="AD808"/>
  <c r="AE808"/>
  <c r="AF808"/>
  <c r="AG808"/>
  <c r="Z809"/>
  <c r="AA809"/>
  <c r="AB809"/>
  <c r="AC809"/>
  <c r="AD809"/>
  <c r="AE809"/>
  <c r="AF809"/>
  <c r="AG809"/>
  <c r="Z810"/>
  <c r="AA810"/>
  <c r="AB810"/>
  <c r="AC810"/>
  <c r="AD810"/>
  <c r="AE810"/>
  <c r="AF810"/>
  <c r="AG810"/>
  <c r="N808"/>
  <c r="N809"/>
  <c r="N810"/>
  <c r="I808"/>
  <c r="I809"/>
  <c r="I810"/>
  <c r="C808"/>
  <c r="C809"/>
  <c r="C810"/>
  <c r="Z807"/>
  <c r="AA807"/>
  <c r="AB807"/>
  <c r="AC807"/>
  <c r="AD807"/>
  <c r="AE807"/>
  <c r="AF807"/>
  <c r="AG807"/>
  <c r="N807"/>
  <c r="I807"/>
  <c r="C807"/>
  <c r="Z369"/>
  <c r="AA369"/>
  <c r="AB369"/>
  <c r="AC369"/>
  <c r="Z370"/>
  <c r="AA370"/>
  <c r="AB370"/>
  <c r="AC370"/>
  <c r="Z371"/>
  <c r="AA371"/>
  <c r="AB371"/>
  <c r="AC371"/>
  <c r="Z372"/>
  <c r="AA372"/>
  <c r="AB372"/>
  <c r="AC372"/>
  <c r="Z373"/>
  <c r="AA373"/>
  <c r="AB373"/>
  <c r="AC373"/>
  <c r="Z374"/>
  <c r="AA374"/>
  <c r="AB374"/>
  <c r="AC374"/>
  <c r="Z375"/>
  <c r="AA375"/>
  <c r="AB375"/>
  <c r="AC375"/>
  <c r="Z376"/>
  <c r="AA376"/>
  <c r="AB376"/>
  <c r="AC376"/>
  <c r="Z377"/>
  <c r="AA377"/>
  <c r="AB377"/>
  <c r="AC377"/>
  <c r="Z378"/>
  <c r="AA378"/>
  <c r="AB378"/>
  <c r="AC378"/>
  <c r="Z379"/>
  <c r="AA379"/>
  <c r="AB379"/>
  <c r="AC379"/>
  <c r="Z380"/>
  <c r="AA380"/>
  <c r="AB380"/>
  <c r="AC380"/>
  <c r="Z381"/>
  <c r="AA381"/>
  <c r="AB381"/>
  <c r="AC381"/>
  <c r="Z382"/>
  <c r="AA382"/>
  <c r="AB382"/>
  <c r="AC382"/>
  <c r="Z383"/>
  <c r="AA383"/>
  <c r="AB383"/>
  <c r="AC383"/>
  <c r="Z384"/>
  <c r="AA384"/>
  <c r="AB384"/>
  <c r="AC384"/>
  <c r="Z385"/>
  <c r="AA385"/>
  <c r="AB385"/>
  <c r="AC385"/>
  <c r="Z386"/>
  <c r="AA386"/>
  <c r="AB386"/>
  <c r="AC386"/>
  <c r="Z387"/>
  <c r="AA387"/>
  <c r="AB387"/>
  <c r="AC387"/>
  <c r="Z388"/>
  <c r="AA388"/>
  <c r="AB388"/>
  <c r="AC388"/>
  <c r="Z389"/>
  <c r="AA389"/>
  <c r="AB389"/>
  <c r="AC389"/>
  <c r="Z390"/>
  <c r="AA390"/>
  <c r="AB390"/>
  <c r="AC390"/>
  <c r="Z391"/>
  <c r="AA391"/>
  <c r="AB391"/>
  <c r="AC391"/>
  <c r="Z392"/>
  <c r="AA392"/>
  <c r="AB392"/>
  <c r="AC392"/>
  <c r="Z393"/>
  <c r="AA393"/>
  <c r="AB393"/>
  <c r="AC393"/>
  <c r="Z394"/>
  <c r="AA394"/>
  <c r="AB394"/>
  <c r="AC394"/>
  <c r="Z395"/>
  <c r="AA395"/>
  <c r="AB395"/>
  <c r="AC395"/>
  <c r="Z396"/>
  <c r="AA396"/>
  <c r="AB396"/>
  <c r="AC396"/>
  <c r="Z397"/>
  <c r="AA397"/>
  <c r="AB397"/>
  <c r="AC397"/>
  <c r="Z398"/>
  <c r="AA398"/>
  <c r="AB398"/>
  <c r="AC398"/>
  <c r="Z399"/>
  <c r="AA399"/>
  <c r="AB399"/>
  <c r="AC399"/>
  <c r="Z400"/>
  <c r="AA400"/>
  <c r="AB400"/>
  <c r="AC400"/>
  <c r="Z401"/>
  <c r="AA401"/>
  <c r="AB401"/>
  <c r="AC401"/>
  <c r="Z402"/>
  <c r="AA402"/>
  <c r="AB402"/>
  <c r="AC402"/>
  <c r="Z403"/>
  <c r="AA403"/>
  <c r="AB403"/>
  <c r="AC403"/>
  <c r="Z404"/>
  <c r="AA404"/>
  <c r="AB404"/>
  <c r="AC404"/>
  <c r="Z405"/>
  <c r="AA405"/>
  <c r="AB405"/>
  <c r="AC405"/>
  <c r="Z406"/>
  <c r="AA406"/>
  <c r="AB406"/>
  <c r="AC406"/>
  <c r="Z407"/>
  <c r="AA407"/>
  <c r="AB407"/>
  <c r="AC407"/>
  <c r="Z408"/>
  <c r="AA408"/>
  <c r="AB408"/>
  <c r="AC408"/>
  <c r="Z409"/>
  <c r="AA409"/>
  <c r="AB409"/>
  <c r="AC409"/>
  <c r="Z410"/>
  <c r="AA410"/>
  <c r="AB410"/>
  <c r="AC410"/>
  <c r="Z411"/>
  <c r="AA411"/>
  <c r="AB411"/>
  <c r="AC411"/>
  <c r="Z412"/>
  <c r="AA412"/>
  <c r="AB412"/>
  <c r="AC412"/>
  <c r="Z413"/>
  <c r="AA413"/>
  <c r="AB413"/>
  <c r="AC413"/>
  <c r="Z414"/>
  <c r="AA414"/>
  <c r="AB414"/>
  <c r="AC414"/>
  <c r="Z415"/>
  <c r="AA415"/>
  <c r="AB415"/>
  <c r="AC415"/>
  <c r="Z416"/>
  <c r="AA416"/>
  <c r="AB416"/>
  <c r="AC416"/>
  <c r="Z417"/>
  <c r="AA417"/>
  <c r="AB417"/>
  <c r="AC417"/>
  <c r="Z418"/>
  <c r="AA418"/>
  <c r="AB418"/>
  <c r="AC418"/>
  <c r="Z419"/>
  <c r="AA419"/>
  <c r="AB419"/>
  <c r="AC419"/>
  <c r="Z420"/>
  <c r="AA420"/>
  <c r="AB420"/>
  <c r="AC420"/>
  <c r="Z421"/>
  <c r="AA421"/>
  <c r="AB421"/>
  <c r="AC421"/>
  <c r="Z422"/>
  <c r="AA422"/>
  <c r="AB422"/>
  <c r="AC422"/>
  <c r="Z423"/>
  <c r="AA423"/>
  <c r="AB423"/>
  <c r="AC423"/>
  <c r="Z424"/>
  <c r="AA424"/>
  <c r="AB424"/>
  <c r="AC424"/>
  <c r="Z425"/>
  <c r="AA425"/>
  <c r="AB425"/>
  <c r="AC425"/>
  <c r="Z426"/>
  <c r="AA426"/>
  <c r="AB426"/>
  <c r="AC426"/>
  <c r="Z427"/>
  <c r="AA427"/>
  <c r="AB427"/>
  <c r="AC427"/>
  <c r="Z428"/>
  <c r="AA428"/>
  <c r="AB428"/>
  <c r="AC428"/>
  <c r="Z429"/>
  <c r="AA429"/>
  <c r="AB429"/>
  <c r="AC429"/>
  <c r="Z430"/>
  <c r="AA430"/>
  <c r="AB430"/>
  <c r="AC430"/>
  <c r="Z431"/>
  <c r="AA431"/>
  <c r="AB431"/>
  <c r="AC431"/>
  <c r="Z432"/>
  <c r="AA432"/>
  <c r="AB432"/>
  <c r="AC432"/>
  <c r="Z433"/>
  <c r="AA433"/>
  <c r="AB433"/>
  <c r="AC433"/>
  <c r="Z434"/>
  <c r="AA434"/>
  <c r="AB434"/>
  <c r="AC434"/>
  <c r="Z435"/>
  <c r="AA435"/>
  <c r="AB435"/>
  <c r="AC435"/>
  <c r="Z436"/>
  <c r="AA436"/>
  <c r="AB436"/>
  <c r="AC436"/>
  <c r="Z437"/>
  <c r="AA437"/>
  <c r="AB437"/>
  <c r="AC437"/>
  <c r="Z438"/>
  <c r="AA438"/>
  <c r="AB438"/>
  <c r="AC438"/>
  <c r="Z439"/>
  <c r="AA439"/>
  <c r="AB439"/>
  <c r="AC439"/>
  <c r="Z440"/>
  <c r="AA440"/>
  <c r="AB440"/>
  <c r="AC440"/>
  <c r="Z441"/>
  <c r="AA441"/>
  <c r="AB441"/>
  <c r="AC441"/>
  <c r="Z442"/>
  <c r="AA442"/>
  <c r="AB442"/>
  <c r="AC442"/>
  <c r="Z443"/>
  <c r="AA443"/>
  <c r="AB443"/>
  <c r="AC443"/>
  <c r="Z444"/>
  <c r="AA444"/>
  <c r="AB444"/>
  <c r="AC444"/>
  <c r="Z445"/>
  <c r="AA445"/>
  <c r="AB445"/>
  <c r="AC445"/>
  <c r="Z446"/>
  <c r="AA446"/>
  <c r="AB446"/>
  <c r="AC446"/>
  <c r="Z447"/>
  <c r="AA447"/>
  <c r="AB447"/>
  <c r="AC447"/>
  <c r="Z448"/>
  <c r="AA448"/>
  <c r="AB448"/>
  <c r="AC448"/>
  <c r="Z449"/>
  <c r="AA449"/>
  <c r="AB449"/>
  <c r="AC449"/>
  <c r="Z450"/>
  <c r="AA450"/>
  <c r="AB450"/>
  <c r="AC450"/>
  <c r="Z451"/>
  <c r="AA451"/>
  <c r="AB451"/>
  <c r="AC451"/>
  <c r="Z452"/>
  <c r="AA452"/>
  <c r="AB452"/>
  <c r="AC452"/>
  <c r="Z453"/>
  <c r="AA453"/>
  <c r="AB453"/>
  <c r="AC453"/>
  <c r="Z454"/>
  <c r="AA454"/>
  <c r="AB454"/>
  <c r="AC454"/>
  <c r="Z455"/>
  <c r="AA455"/>
  <c r="AB455"/>
  <c r="AC455"/>
  <c r="Z456"/>
  <c r="AA456"/>
  <c r="AB456"/>
  <c r="AC456"/>
  <c r="Z457"/>
  <c r="AA457"/>
  <c r="AB457"/>
  <c r="AC457"/>
  <c r="Z458"/>
  <c r="AA458"/>
  <c r="AB458"/>
  <c r="AC458"/>
  <c r="Z459"/>
  <c r="AA459"/>
  <c r="AB459"/>
  <c r="AC459"/>
  <c r="Z460"/>
  <c r="AA460"/>
  <c r="AB460"/>
  <c r="AC460"/>
  <c r="Z461"/>
  <c r="AA461"/>
  <c r="AB461"/>
  <c r="AC461"/>
  <c r="Z462"/>
  <c r="AA462"/>
  <c r="AB462"/>
  <c r="AC462"/>
  <c r="Z463"/>
  <c r="AA463"/>
  <c r="AB463"/>
  <c r="AC463"/>
  <c r="Z464"/>
  <c r="AA464"/>
  <c r="AB464"/>
  <c r="AC464"/>
  <c r="Z465"/>
  <c r="AA465"/>
  <c r="AB465"/>
  <c r="AC465"/>
  <c r="Z466"/>
  <c r="AA466"/>
  <c r="AB466"/>
  <c r="AC466"/>
  <c r="Z467"/>
  <c r="AA467"/>
  <c r="AB467"/>
  <c r="AC467"/>
  <c r="Z468"/>
  <c r="AA468"/>
  <c r="AB468"/>
  <c r="AC468"/>
  <c r="Z469"/>
  <c r="AA469"/>
  <c r="AB469"/>
  <c r="AC469"/>
  <c r="Z470"/>
  <c r="AA470"/>
  <c r="AB470"/>
  <c r="AC470"/>
  <c r="Z471"/>
  <c r="AA471"/>
  <c r="AB471"/>
  <c r="AC471"/>
  <c r="Z472"/>
  <c r="AA472"/>
  <c r="AB472"/>
  <c r="AC472"/>
  <c r="Z473"/>
  <c r="AA473"/>
  <c r="AB473"/>
  <c r="AC473"/>
  <c r="Z474"/>
  <c r="AA474"/>
  <c r="AB474"/>
  <c r="AC474"/>
  <c r="Z475"/>
  <c r="AA475"/>
  <c r="AB475"/>
  <c r="AC475"/>
  <c r="Z476"/>
  <c r="AA476"/>
  <c r="AB476"/>
  <c r="AC476"/>
  <c r="Z477"/>
  <c r="AA477"/>
  <c r="AB477"/>
  <c r="AC477"/>
  <c r="Z478"/>
  <c r="AA478"/>
  <c r="AB478"/>
  <c r="AC478"/>
  <c r="Z479"/>
  <c r="AA479"/>
  <c r="AB479"/>
  <c r="AC479"/>
  <c r="Z480"/>
  <c r="AA480"/>
  <c r="AB480"/>
  <c r="AC480"/>
  <c r="Z481"/>
  <c r="AA481"/>
  <c r="AB481"/>
  <c r="AC481"/>
  <c r="Z482"/>
  <c r="AA482"/>
  <c r="AB482"/>
  <c r="AC482"/>
  <c r="Z483"/>
  <c r="AA483"/>
  <c r="AB483"/>
  <c r="AC483"/>
  <c r="Z484"/>
  <c r="AA484"/>
  <c r="AB484"/>
  <c r="AC484"/>
  <c r="Z485"/>
  <c r="AA485"/>
  <c r="AB485"/>
  <c r="AC485"/>
  <c r="Z486"/>
  <c r="AA486"/>
  <c r="AB486"/>
  <c r="AC486"/>
  <c r="Z487"/>
  <c r="AA487"/>
  <c r="AB487"/>
  <c r="AC487"/>
  <c r="Z488"/>
  <c r="AA488"/>
  <c r="AB488"/>
  <c r="AC488"/>
  <c r="Z489"/>
  <c r="AA489"/>
  <c r="AB489"/>
  <c r="AC489"/>
  <c r="Z490"/>
  <c r="AA490"/>
  <c r="AB490"/>
  <c r="AC490"/>
  <c r="Z491"/>
  <c r="AA491"/>
  <c r="AB491"/>
  <c r="AC491"/>
  <c r="Z492"/>
  <c r="AA492"/>
  <c r="AB492"/>
  <c r="AC492"/>
  <c r="Z493"/>
  <c r="AA493"/>
  <c r="AB493"/>
  <c r="AC493"/>
  <c r="Z494"/>
  <c r="AA494"/>
  <c r="AB494"/>
  <c r="AC494"/>
  <c r="Z495"/>
  <c r="AA495"/>
  <c r="AB495"/>
  <c r="AC495"/>
  <c r="Z496"/>
  <c r="AA496"/>
  <c r="AB496"/>
  <c r="AC496"/>
  <c r="Z497"/>
  <c r="AA497"/>
  <c r="AB497"/>
  <c r="AC497"/>
  <c r="Z498"/>
  <c r="AA498"/>
  <c r="AB498"/>
  <c r="AC498"/>
  <c r="Z499"/>
  <c r="AA499"/>
  <c r="AB499"/>
  <c r="AC499"/>
  <c r="Z500"/>
  <c r="AA500"/>
  <c r="AB500"/>
  <c r="AC500"/>
  <c r="Z501"/>
  <c r="AA501"/>
  <c r="AB501"/>
  <c r="AC501"/>
  <c r="Z502"/>
  <c r="AA502"/>
  <c r="AB502"/>
  <c r="AC502"/>
  <c r="Z503"/>
  <c r="AA503"/>
  <c r="AB503"/>
  <c r="AC503"/>
  <c r="Z504"/>
  <c r="AA504"/>
  <c r="AB504"/>
  <c r="AC504"/>
  <c r="Z505"/>
  <c r="AA505"/>
  <c r="AB505"/>
  <c r="AC505"/>
  <c r="Z506"/>
  <c r="AA506"/>
  <c r="AB506"/>
  <c r="AC506"/>
  <c r="Z507"/>
  <c r="AA507"/>
  <c r="AB507"/>
  <c r="AC507"/>
  <c r="Z508"/>
  <c r="AA508"/>
  <c r="AB508"/>
  <c r="AC508"/>
  <c r="Z509"/>
  <c r="AA509"/>
  <c r="AB509"/>
  <c r="AC509"/>
  <c r="Z510"/>
  <c r="AA510"/>
  <c r="AB510"/>
  <c r="AC510"/>
  <c r="Z511"/>
  <c r="AA511"/>
  <c r="AB511"/>
  <c r="AC511"/>
  <c r="Z512"/>
  <c r="AA512"/>
  <c r="AB512"/>
  <c r="AC512"/>
  <c r="Z513"/>
  <c r="AA513"/>
  <c r="AB513"/>
  <c r="AC513"/>
  <c r="Z514"/>
  <c r="AA514"/>
  <c r="AB514"/>
  <c r="AC514"/>
  <c r="Z515"/>
  <c r="AA515"/>
  <c r="AB515"/>
  <c r="AC515"/>
  <c r="Z516"/>
  <c r="AA516"/>
  <c r="AB516"/>
  <c r="AC516"/>
  <c r="Z517"/>
  <c r="AA517"/>
  <c r="AB517"/>
  <c r="AC517"/>
  <c r="Z518"/>
  <c r="AA518"/>
  <c r="AB518"/>
  <c r="AC518"/>
  <c r="Z519"/>
  <c r="AA519"/>
  <c r="AB519"/>
  <c r="AC519"/>
  <c r="Z520"/>
  <c r="AA520"/>
  <c r="AB520"/>
  <c r="AC520"/>
  <c r="Z521"/>
  <c r="AA521"/>
  <c r="AB521"/>
  <c r="AC521"/>
  <c r="Z522"/>
  <c r="AA522"/>
  <c r="AB522"/>
  <c r="AC522"/>
  <c r="Z523"/>
  <c r="AA523"/>
  <c r="AB523"/>
  <c r="AC523"/>
  <c r="Z524"/>
  <c r="AA524"/>
  <c r="AB524"/>
  <c r="AC524"/>
  <c r="Z525"/>
  <c r="AA525"/>
  <c r="AB525"/>
  <c r="AC525"/>
  <c r="Z526"/>
  <c r="AA526"/>
  <c r="AB526"/>
  <c r="AC526"/>
  <c r="Z527"/>
  <c r="AA527"/>
  <c r="AB527"/>
  <c r="AC527"/>
  <c r="Z528"/>
  <c r="AA528"/>
  <c r="AB528"/>
  <c r="AC528"/>
  <c r="Z529"/>
  <c r="AA529"/>
  <c r="AB529"/>
  <c r="AC529"/>
  <c r="Z530"/>
  <c r="AA530"/>
  <c r="AB530"/>
  <c r="AC530"/>
  <c r="Z531"/>
  <c r="AA531"/>
  <c r="AB531"/>
  <c r="AC531"/>
  <c r="Z532"/>
  <c r="AA532"/>
  <c r="AB532"/>
  <c r="AC532"/>
  <c r="Z533"/>
  <c r="AA533"/>
  <c r="AB533"/>
  <c r="AC533"/>
  <c r="Z534"/>
  <c r="AA534"/>
  <c r="AB534"/>
  <c r="AC534"/>
  <c r="Z535"/>
  <c r="AA535"/>
  <c r="AB535"/>
  <c r="AC535"/>
  <c r="Z536"/>
  <c r="AA536"/>
  <c r="AB536"/>
  <c r="AC536"/>
  <c r="Z537"/>
  <c r="AA537"/>
  <c r="AB537"/>
  <c r="AC537"/>
  <c r="Z538"/>
  <c r="AA538"/>
  <c r="AB538"/>
  <c r="AC538"/>
  <c r="Z539"/>
  <c r="AA539"/>
  <c r="AB539"/>
  <c r="AC539"/>
  <c r="Z540"/>
  <c r="AA540"/>
  <c r="AB540"/>
  <c r="AC540"/>
  <c r="Z541"/>
  <c r="AA541"/>
  <c r="AB541"/>
  <c r="AC541"/>
  <c r="Z542"/>
  <c r="AA542"/>
  <c r="AB542"/>
  <c r="AC542"/>
  <c r="Z543"/>
  <c r="AA543"/>
  <c r="AB543"/>
  <c r="AC543"/>
  <c r="Z544"/>
  <c r="AA544"/>
  <c r="AB544"/>
  <c r="AC544"/>
  <c r="Z545"/>
  <c r="AA545"/>
  <c r="AB545"/>
  <c r="AC545"/>
  <c r="Z546"/>
  <c r="AA546"/>
  <c r="AB546"/>
  <c r="AC546"/>
  <c r="Z547"/>
  <c r="AA547"/>
  <c r="AB547"/>
  <c r="AC547"/>
  <c r="Z548"/>
  <c r="AA548"/>
  <c r="AB548"/>
  <c r="AC548"/>
  <c r="Z549"/>
  <c r="AA549"/>
  <c r="AB549"/>
  <c r="AC549"/>
  <c r="Z550"/>
  <c r="AA550"/>
  <c r="AB550"/>
  <c r="AC550"/>
  <c r="Z551"/>
  <c r="AA551"/>
  <c r="AB551"/>
  <c r="AC551"/>
  <c r="Z552"/>
  <c r="AA552"/>
  <c r="AB552"/>
  <c r="AC552"/>
  <c r="Z553"/>
  <c r="AA553"/>
  <c r="AB553"/>
  <c r="AC553"/>
  <c r="Z554"/>
  <c r="AA554"/>
  <c r="AB554"/>
  <c r="AC554"/>
  <c r="Z555"/>
  <c r="AA555"/>
  <c r="AB555"/>
  <c r="AC555"/>
  <c r="Z556"/>
  <c r="AA556"/>
  <c r="AB556"/>
  <c r="AC556"/>
  <c r="Z557"/>
  <c r="AA557"/>
  <c r="AB557"/>
  <c r="AC557"/>
  <c r="Z558"/>
  <c r="AA558"/>
  <c r="AB558"/>
  <c r="AC558"/>
  <c r="Z559"/>
  <c r="AA559"/>
  <c r="AB559"/>
  <c r="AC559"/>
  <c r="Z560"/>
  <c r="AA560"/>
  <c r="AB560"/>
  <c r="AC560"/>
  <c r="Z561"/>
  <c r="AA561"/>
  <c r="AB561"/>
  <c r="AC561"/>
  <c r="Z562"/>
  <c r="AA562"/>
  <c r="AB562"/>
  <c r="AC562"/>
  <c r="Z563"/>
  <c r="AA563"/>
  <c r="AB563"/>
  <c r="AC563"/>
  <c r="Z564"/>
  <c r="AA564"/>
  <c r="AB564"/>
  <c r="AC564"/>
  <c r="Z565"/>
  <c r="AA565"/>
  <c r="AB565"/>
  <c r="AC565"/>
  <c r="Z566"/>
  <c r="AA566"/>
  <c r="AB566"/>
  <c r="AC566"/>
  <c r="Z567"/>
  <c r="AA567"/>
  <c r="AB567"/>
  <c r="AC567"/>
  <c r="Z568"/>
  <c r="AA568"/>
  <c r="AB568"/>
  <c r="AC568"/>
  <c r="Z569"/>
  <c r="AA569"/>
  <c r="AB569"/>
  <c r="AC569"/>
  <c r="Z570"/>
  <c r="AA570"/>
  <c r="AB570"/>
  <c r="AC570"/>
  <c r="Z571"/>
  <c r="AA571"/>
  <c r="AB571"/>
  <c r="AC571"/>
  <c r="Z572"/>
  <c r="AA572"/>
  <c r="AB572"/>
  <c r="AC572"/>
  <c r="Z573"/>
  <c r="AA573"/>
  <c r="AB573"/>
  <c r="AC573"/>
  <c r="Z574"/>
  <c r="AA574"/>
  <c r="AB574"/>
  <c r="AC574"/>
  <c r="Z575"/>
  <c r="AA575"/>
  <c r="AB575"/>
  <c r="AC575"/>
  <c r="Z576"/>
  <c r="AA576"/>
  <c r="AB576"/>
  <c r="AC576"/>
  <c r="Z577"/>
  <c r="AA577"/>
  <c r="AB577"/>
  <c r="AC577"/>
  <c r="Z578"/>
  <c r="AA578"/>
  <c r="AB578"/>
  <c r="AC578"/>
  <c r="Z579"/>
  <c r="AA579"/>
  <c r="AB579"/>
  <c r="AC579"/>
  <c r="Z580"/>
  <c r="AA580"/>
  <c r="AB580"/>
  <c r="AC580"/>
  <c r="Z581"/>
  <c r="AA581"/>
  <c r="AB581"/>
  <c r="AC581"/>
  <c r="Z582"/>
  <c r="AA582"/>
  <c r="AB582"/>
  <c r="AC582"/>
  <c r="Z583"/>
  <c r="AA583"/>
  <c r="AB583"/>
  <c r="AC583"/>
  <c r="Z584"/>
  <c r="AA584"/>
  <c r="AB584"/>
  <c r="AC584"/>
  <c r="Z585"/>
  <c r="AA585"/>
  <c r="AB585"/>
  <c r="AC585"/>
  <c r="Z586"/>
  <c r="AA586"/>
  <c r="AB586"/>
  <c r="AC586"/>
  <c r="Z587"/>
  <c r="AA587"/>
  <c r="AB587"/>
  <c r="AC587"/>
  <c r="Z588"/>
  <c r="AA588"/>
  <c r="AB588"/>
  <c r="AC588"/>
  <c r="Z589"/>
  <c r="AA589"/>
  <c r="AB589"/>
  <c r="AC589"/>
  <c r="Z590"/>
  <c r="AA590"/>
  <c r="AB590"/>
  <c r="AC590"/>
  <c r="Z591"/>
  <c r="AA591"/>
  <c r="AB591"/>
  <c r="AC591"/>
  <c r="Z592"/>
  <c r="AA592"/>
  <c r="AB592"/>
  <c r="AC592"/>
  <c r="Z593"/>
  <c r="AA593"/>
  <c r="AB593"/>
  <c r="AC593"/>
  <c r="Z594"/>
  <c r="AA594"/>
  <c r="AB594"/>
  <c r="AC594"/>
  <c r="Z595"/>
  <c r="AA595"/>
  <c r="AB595"/>
  <c r="AC595"/>
  <c r="Z596"/>
  <c r="AA596"/>
  <c r="AB596"/>
  <c r="AC596"/>
  <c r="Z597"/>
  <c r="AA597"/>
  <c r="AB597"/>
  <c r="AC597"/>
  <c r="Z598"/>
  <c r="AA598"/>
  <c r="AB598"/>
  <c r="AC598"/>
  <c r="Z599"/>
  <c r="AA599"/>
  <c r="AB599"/>
  <c r="AC599"/>
  <c r="Z600"/>
  <c r="AA600"/>
  <c r="AB600"/>
  <c r="AC600"/>
  <c r="Z601"/>
  <c r="AA601"/>
  <c r="AB601"/>
  <c r="AC601"/>
  <c r="Z602"/>
  <c r="AA602"/>
  <c r="AB602"/>
  <c r="AC602"/>
  <c r="Z603"/>
  <c r="AA603"/>
  <c r="AB603"/>
  <c r="AC603"/>
  <c r="Z604"/>
  <c r="AA604"/>
  <c r="AB604"/>
  <c r="AC604"/>
  <c r="Z605"/>
  <c r="AA605"/>
  <c r="AB605"/>
  <c r="AC605"/>
  <c r="Z606"/>
  <c r="AA606"/>
  <c r="AB606"/>
  <c r="AC606"/>
  <c r="Z607"/>
  <c r="AA607"/>
  <c r="AB607"/>
  <c r="AC607"/>
  <c r="Z608"/>
  <c r="AA608"/>
  <c r="AB608"/>
  <c r="AC608"/>
  <c r="Z609"/>
  <c r="AA609"/>
  <c r="AB609"/>
  <c r="AC609"/>
  <c r="Z610"/>
  <c r="AA610"/>
  <c r="AB610"/>
  <c r="AC610"/>
  <c r="Z611"/>
  <c r="AA611"/>
  <c r="AB611"/>
  <c r="AC611"/>
  <c r="Z612"/>
  <c r="AA612"/>
  <c r="AB612"/>
  <c r="AC612"/>
  <c r="Z613"/>
  <c r="AA613"/>
  <c r="AB613"/>
  <c r="AC613"/>
  <c r="Z614"/>
  <c r="AA614"/>
  <c r="AB614"/>
  <c r="AC614"/>
  <c r="Z615"/>
  <c r="AA615"/>
  <c r="AB615"/>
  <c r="AC615"/>
  <c r="Z616"/>
  <c r="AA616"/>
  <c r="AB616"/>
  <c r="AC616"/>
  <c r="Z617"/>
  <c r="AA617"/>
  <c r="AB617"/>
  <c r="AC617"/>
  <c r="Z618"/>
  <c r="AA618"/>
  <c r="AB618"/>
  <c r="AC618"/>
  <c r="Z619"/>
  <c r="AA619"/>
  <c r="AB619"/>
  <c r="AC619"/>
  <c r="Z620"/>
  <c r="AA620"/>
  <c r="AB620"/>
  <c r="AC620"/>
  <c r="Z621"/>
  <c r="AA621"/>
  <c r="AB621"/>
  <c r="AC621"/>
  <c r="Z622"/>
  <c r="AA622"/>
  <c r="AB622"/>
  <c r="AC622"/>
  <c r="Z623"/>
  <c r="AA623"/>
  <c r="AB623"/>
  <c r="AC623"/>
  <c r="Z624"/>
  <c r="AA624"/>
  <c r="AB624"/>
  <c r="AC624"/>
  <c r="Z625"/>
  <c r="AA625"/>
  <c r="AB625"/>
  <c r="AC625"/>
  <c r="Z626"/>
  <c r="AA626"/>
  <c r="AB626"/>
  <c r="AC626"/>
  <c r="Z627"/>
  <c r="AA627"/>
  <c r="AB627"/>
  <c r="AC627"/>
  <c r="Z628"/>
  <c r="AA628"/>
  <c r="AB628"/>
  <c r="AC628"/>
  <c r="Z629"/>
  <c r="AA629"/>
  <c r="AB629"/>
  <c r="AC629"/>
  <c r="Z630"/>
  <c r="AA630"/>
  <c r="AB630"/>
  <c r="AC630"/>
  <c r="Z631"/>
  <c r="AA631"/>
  <c r="AB631"/>
  <c r="AC631"/>
  <c r="Z632"/>
  <c r="AA632"/>
  <c r="AB632"/>
  <c r="AC632"/>
  <c r="Z633"/>
  <c r="AA633"/>
  <c r="AB633"/>
  <c r="AC633"/>
  <c r="Z634"/>
  <c r="AA634"/>
  <c r="AB634"/>
  <c r="AC634"/>
  <c r="Z635"/>
  <c r="AA635"/>
  <c r="AB635"/>
  <c r="AC635"/>
  <c r="Z636"/>
  <c r="AA636"/>
  <c r="AB636"/>
  <c r="AC636"/>
  <c r="Z637"/>
  <c r="AA637"/>
  <c r="AB637"/>
  <c r="AC637"/>
  <c r="Z638"/>
  <c r="AA638"/>
  <c r="AB638"/>
  <c r="AC638"/>
  <c r="Z639"/>
  <c r="AA639"/>
  <c r="AB639"/>
  <c r="AC639"/>
  <c r="Z640"/>
  <c r="AA640"/>
  <c r="AB640"/>
  <c r="AC640"/>
  <c r="Z641"/>
  <c r="AA641"/>
  <c r="AB641"/>
  <c r="AC641"/>
  <c r="Z642"/>
  <c r="AA642"/>
  <c r="AB642"/>
  <c r="AC642"/>
  <c r="Z643"/>
  <c r="AA643"/>
  <c r="AB643"/>
  <c r="AC643"/>
  <c r="Z644"/>
  <c r="AA644"/>
  <c r="AB644"/>
  <c r="AC644"/>
  <c r="Z645"/>
  <c r="AA645"/>
  <c r="AB645"/>
  <c r="AC645"/>
  <c r="Z646"/>
  <c r="AA646"/>
  <c r="AB646"/>
  <c r="AC646"/>
  <c r="Z647"/>
  <c r="AA647"/>
  <c r="AB647"/>
  <c r="AC647"/>
  <c r="Z648"/>
  <c r="AA648"/>
  <c r="AB648"/>
  <c r="AC648"/>
  <c r="Z649"/>
  <c r="AA649"/>
  <c r="AB649"/>
  <c r="AC649"/>
  <c r="Z650"/>
  <c r="AA650"/>
  <c r="AB650"/>
  <c r="AC650"/>
  <c r="Z651"/>
  <c r="AA651"/>
  <c r="AB651"/>
  <c r="AC651"/>
  <c r="Z652"/>
  <c r="AA652"/>
  <c r="AB652"/>
  <c r="AC652"/>
  <c r="Z653"/>
  <c r="AA653"/>
  <c r="AB653"/>
  <c r="AC653"/>
  <c r="Z654"/>
  <c r="AA654"/>
  <c r="AB654"/>
  <c r="AC654"/>
  <c r="Z655"/>
  <c r="AA655"/>
  <c r="AB655"/>
  <c r="AC655"/>
  <c r="Z656"/>
  <c r="AA656"/>
  <c r="AB656"/>
  <c r="AC656"/>
  <c r="Z657"/>
  <c r="AA657"/>
  <c r="AB657"/>
  <c r="AC657"/>
  <c r="Z658"/>
  <c r="AA658"/>
  <c r="AB658"/>
  <c r="AC658"/>
  <c r="Z659"/>
  <c r="AA659"/>
  <c r="AB659"/>
  <c r="AC659"/>
  <c r="Z660"/>
  <c r="AA660"/>
  <c r="AB660"/>
  <c r="AC660"/>
  <c r="Z661"/>
  <c r="AA661"/>
  <c r="AB661"/>
  <c r="AC661"/>
  <c r="Z662"/>
  <c r="AA662"/>
  <c r="AB662"/>
  <c r="AC662"/>
  <c r="Z663"/>
  <c r="AA663"/>
  <c r="AB663"/>
  <c r="AC663"/>
  <c r="Z664"/>
  <c r="AA664"/>
  <c r="AB664"/>
  <c r="AC664"/>
  <c r="Z665"/>
  <c r="AA665"/>
  <c r="AB665"/>
  <c r="AC665"/>
  <c r="Z666"/>
  <c r="AA666"/>
  <c r="AB666"/>
  <c r="AC666"/>
  <c r="Z667"/>
  <c r="AA667"/>
  <c r="AB667"/>
  <c r="AC667"/>
  <c r="Z668"/>
  <c r="AA668"/>
  <c r="AB668"/>
  <c r="AC668"/>
  <c r="Z669"/>
  <c r="AA669"/>
  <c r="AB669"/>
  <c r="AC669"/>
  <c r="Z670"/>
  <c r="AA670"/>
  <c r="AB670"/>
  <c r="AC670"/>
  <c r="Z671"/>
  <c r="AA671"/>
  <c r="AB671"/>
  <c r="AC671"/>
  <c r="Z672"/>
  <c r="AA672"/>
  <c r="AB672"/>
  <c r="AC672"/>
  <c r="Z673"/>
  <c r="AA673"/>
  <c r="AB673"/>
  <c r="AC673"/>
  <c r="Z674"/>
  <c r="AA674"/>
  <c r="AB674"/>
  <c r="AC674"/>
  <c r="Z675"/>
  <c r="AA675"/>
  <c r="AB675"/>
  <c r="AC675"/>
  <c r="Z676"/>
  <c r="AA676"/>
  <c r="AB676"/>
  <c r="AC676"/>
  <c r="Z677"/>
  <c r="AA677"/>
  <c r="AB677"/>
  <c r="AC677"/>
  <c r="Z678"/>
  <c r="AA678"/>
  <c r="AB678"/>
  <c r="AC678"/>
  <c r="Z679"/>
  <c r="AA679"/>
  <c r="AB679"/>
  <c r="AC679"/>
  <c r="Z680"/>
  <c r="AA680"/>
  <c r="AB680"/>
  <c r="AC680"/>
  <c r="Z681"/>
  <c r="AA681"/>
  <c r="AB681"/>
  <c r="AC681"/>
  <c r="Z682"/>
  <c r="AA682"/>
  <c r="AB682"/>
  <c r="AC682"/>
  <c r="Z683"/>
  <c r="AA683"/>
  <c r="AB683"/>
  <c r="AC683"/>
  <c r="Z684"/>
  <c r="AA684"/>
  <c r="AB684"/>
  <c r="AC684"/>
  <c r="Z685"/>
  <c r="AA685"/>
  <c r="AB685"/>
  <c r="AC685"/>
  <c r="Z686"/>
  <c r="AA686"/>
  <c r="AB686"/>
  <c r="AC686"/>
  <c r="Z687"/>
  <c r="AA687"/>
  <c r="AB687"/>
  <c r="AC687"/>
  <c r="Z688"/>
  <c r="AA688"/>
  <c r="AB688"/>
  <c r="AC688"/>
  <c r="Z689"/>
  <c r="AA689"/>
  <c r="AB689"/>
  <c r="AC689"/>
  <c r="Z690"/>
  <c r="AA690"/>
  <c r="AB690"/>
  <c r="AC690"/>
  <c r="Z691"/>
  <c r="AA691"/>
  <c r="AB691"/>
  <c r="AC691"/>
  <c r="Z692"/>
  <c r="AA692"/>
  <c r="AB692"/>
  <c r="AC692"/>
  <c r="Z693"/>
  <c r="AA693"/>
  <c r="AB693"/>
  <c r="AC693"/>
  <c r="Z694"/>
  <c r="AA694"/>
  <c r="AB694"/>
  <c r="AC694"/>
  <c r="Z695"/>
  <c r="AA695"/>
  <c r="AB695"/>
  <c r="AC695"/>
  <c r="Z696"/>
  <c r="AA696"/>
  <c r="AB696"/>
  <c r="AC696"/>
  <c r="Z697"/>
  <c r="AA697"/>
  <c r="AB697"/>
  <c r="AC697"/>
  <c r="Z698"/>
  <c r="AA698"/>
  <c r="AB698"/>
  <c r="AC698"/>
  <c r="Z699"/>
  <c r="AA699"/>
  <c r="AB699"/>
  <c r="AC699"/>
  <c r="Z700"/>
  <c r="AA700"/>
  <c r="AB700"/>
  <c r="AC700"/>
  <c r="Z701"/>
  <c r="AA701"/>
  <c r="AB701"/>
  <c r="AC701"/>
  <c r="Z702"/>
  <c r="AA702"/>
  <c r="AB702"/>
  <c r="AC702"/>
  <c r="Z703"/>
  <c r="AA703"/>
  <c r="AB703"/>
  <c r="AC703"/>
  <c r="Z704"/>
  <c r="AA704"/>
  <c r="AB704"/>
  <c r="AC704"/>
  <c r="Z705"/>
  <c r="AA705"/>
  <c r="AB705"/>
  <c r="AC705"/>
  <c r="Z706"/>
  <c r="AA706"/>
  <c r="AB706"/>
  <c r="AC706"/>
  <c r="Z707"/>
  <c r="AA707"/>
  <c r="AB707"/>
  <c r="AC707"/>
  <c r="Z708"/>
  <c r="AA708"/>
  <c r="AB708"/>
  <c r="AC708"/>
  <c r="Z709"/>
  <c r="AA709"/>
  <c r="AB709"/>
  <c r="AC709"/>
  <c r="Z710"/>
  <c r="AA710"/>
  <c r="AB710"/>
  <c r="AC710"/>
  <c r="Z711"/>
  <c r="AA711"/>
  <c r="AB711"/>
  <c r="AC711"/>
  <c r="Z712"/>
  <c r="AA712"/>
  <c r="AB712"/>
  <c r="AC712"/>
  <c r="Z713"/>
  <c r="AA713"/>
  <c r="AB713"/>
  <c r="AC713"/>
  <c r="Z714"/>
  <c r="AA714"/>
  <c r="AB714"/>
  <c r="AC714"/>
  <c r="Z715"/>
  <c r="AA715"/>
  <c r="AB715"/>
  <c r="AC715"/>
  <c r="Z716"/>
  <c r="AA716"/>
  <c r="AB716"/>
  <c r="AC716"/>
  <c r="Z717"/>
  <c r="AA717"/>
  <c r="AB717"/>
  <c r="AC717"/>
  <c r="Z718"/>
  <c r="AA718"/>
  <c r="AB718"/>
  <c r="AC718"/>
  <c r="Z719"/>
  <c r="AA719"/>
  <c r="AB719"/>
  <c r="AC719"/>
  <c r="Z720"/>
  <c r="AA720"/>
  <c r="AB720"/>
  <c r="AC720"/>
  <c r="Z721"/>
  <c r="AA721"/>
  <c r="AB721"/>
  <c r="AC721"/>
  <c r="Z722"/>
  <c r="AA722"/>
  <c r="AB722"/>
  <c r="AC722"/>
  <c r="Z723"/>
  <c r="AA723"/>
  <c r="AB723"/>
  <c r="AC723"/>
  <c r="Z724"/>
  <c r="AA724"/>
  <c r="AB724"/>
  <c r="AC724"/>
  <c r="Z725"/>
  <c r="AA725"/>
  <c r="AB725"/>
  <c r="AC725"/>
  <c r="Z726"/>
  <c r="AA726"/>
  <c r="AB726"/>
  <c r="AC726"/>
  <c r="Z727"/>
  <c r="AA727"/>
  <c r="AB727"/>
  <c r="AC727"/>
  <c r="Z728"/>
  <c r="AA728"/>
  <c r="AB728"/>
  <c r="AC728"/>
  <c r="Z729"/>
  <c r="AA729"/>
  <c r="AB729"/>
  <c r="AC729"/>
  <c r="Z730"/>
  <c r="AA730"/>
  <c r="AB730"/>
  <c r="AC730"/>
  <c r="Z731"/>
  <c r="AA731"/>
  <c r="AB731"/>
  <c r="AC731"/>
  <c r="Z732"/>
  <c r="AA732"/>
  <c r="AB732"/>
  <c r="AC732"/>
  <c r="Z733"/>
  <c r="AA733"/>
  <c r="AB733"/>
  <c r="AC733"/>
  <c r="Z734"/>
  <c r="AA734"/>
  <c r="AB734"/>
  <c r="AC734"/>
  <c r="Z735"/>
  <c r="AA735"/>
  <c r="AB735"/>
  <c r="AC735"/>
  <c r="Z736"/>
  <c r="AA736"/>
  <c r="AB736"/>
  <c r="AC736"/>
  <c r="Z737"/>
  <c r="AA737"/>
  <c r="AB737"/>
  <c r="AC737"/>
  <c r="Z738"/>
  <c r="AA738"/>
  <c r="AB738"/>
  <c r="AC738"/>
  <c r="Z739"/>
  <c r="AA739"/>
  <c r="AB739"/>
  <c r="AC739"/>
  <c r="Z740"/>
  <c r="AA740"/>
  <c r="AB740"/>
  <c r="AC740"/>
  <c r="Z741"/>
  <c r="AA741"/>
  <c r="AB741"/>
  <c r="AC741"/>
  <c r="Z742"/>
  <c r="AA742"/>
  <c r="AB742"/>
  <c r="AC742"/>
  <c r="Z743"/>
  <c r="AA743"/>
  <c r="AB743"/>
  <c r="AC743"/>
  <c r="Z744"/>
  <c r="AA744"/>
  <c r="AB744"/>
  <c r="AC744"/>
  <c r="Z745"/>
  <c r="AA745"/>
  <c r="AB745"/>
  <c r="AC745"/>
  <c r="Z746"/>
  <c r="AA746"/>
  <c r="AB746"/>
  <c r="AC746"/>
  <c r="Z747"/>
  <c r="AA747"/>
  <c r="AB747"/>
  <c r="AC747"/>
  <c r="Z748"/>
  <c r="AA748"/>
  <c r="AB748"/>
  <c r="AC748"/>
  <c r="Z749"/>
  <c r="AA749"/>
  <c r="AB749"/>
  <c r="AC749"/>
  <c r="Z750"/>
  <c r="AA750"/>
  <c r="AB750"/>
  <c r="AC750"/>
  <c r="Z751"/>
  <c r="AA751"/>
  <c r="AB751"/>
  <c r="AC751"/>
  <c r="Z752"/>
  <c r="AA752"/>
  <c r="AB752"/>
  <c r="AC752"/>
  <c r="Z753"/>
  <c r="AA753"/>
  <c r="AB753"/>
  <c r="AC753"/>
  <c r="Z754"/>
  <c r="AA754"/>
  <c r="AB754"/>
  <c r="AC754"/>
  <c r="Z755"/>
  <c r="AA755"/>
  <c r="AB755"/>
  <c r="AC755"/>
  <c r="Z756"/>
  <c r="AA756"/>
  <c r="AB756"/>
  <c r="AC756"/>
  <c r="Z757"/>
  <c r="AA757"/>
  <c r="AB757"/>
  <c r="AC757"/>
  <c r="Z758"/>
  <c r="AA758"/>
  <c r="AB758"/>
  <c r="AC758"/>
  <c r="Z759"/>
  <c r="AA759"/>
  <c r="AB759"/>
  <c r="AC759"/>
  <c r="Z760"/>
  <c r="AA760"/>
  <c r="AB760"/>
  <c r="AC760"/>
  <c r="Z761"/>
  <c r="AA761"/>
  <c r="AB761"/>
  <c r="AC761"/>
  <c r="Z762"/>
  <c r="AA762"/>
  <c r="AB762"/>
  <c r="AC762"/>
  <c r="Z763"/>
  <c r="AA763"/>
  <c r="AB763"/>
  <c r="AC763"/>
  <c r="Z764"/>
  <c r="AA764"/>
  <c r="AB764"/>
  <c r="AC764"/>
  <c r="Z765"/>
  <c r="AA765"/>
  <c r="AB765"/>
  <c r="AC765"/>
  <c r="Z766"/>
  <c r="AA766"/>
  <c r="AB766"/>
  <c r="AC766"/>
  <c r="Z767"/>
  <c r="AA767"/>
  <c r="AB767"/>
  <c r="AC767"/>
  <c r="Z768"/>
  <c r="AA768"/>
  <c r="AB768"/>
  <c r="AC768"/>
  <c r="Z769"/>
  <c r="AA769"/>
  <c r="AB769"/>
  <c r="AC769"/>
  <c r="Z770"/>
  <c r="AA770"/>
  <c r="AB770"/>
  <c r="AC770"/>
  <c r="Z771"/>
  <c r="AA771"/>
  <c r="AB771"/>
  <c r="AC771"/>
  <c r="Z772"/>
  <c r="AA772"/>
  <c r="AB772"/>
  <c r="AC772"/>
  <c r="Z773"/>
  <c r="AA773"/>
  <c r="AB773"/>
  <c r="AC773"/>
  <c r="Z774"/>
  <c r="AA774"/>
  <c r="AB774"/>
  <c r="AC774"/>
  <c r="Z775"/>
  <c r="AA775"/>
  <c r="AB775"/>
  <c r="AC775"/>
  <c r="Z776"/>
  <c r="AA776"/>
  <c r="AB776"/>
  <c r="AC776"/>
  <c r="Z777"/>
  <c r="AA777"/>
  <c r="AB777"/>
  <c r="AC777"/>
  <c r="Z778"/>
  <c r="AA778"/>
  <c r="AB778"/>
  <c r="AC778"/>
  <c r="Z779"/>
  <c r="AA779"/>
  <c r="AB779"/>
  <c r="AC779"/>
  <c r="Z780"/>
  <c r="AA780"/>
  <c r="AB780"/>
  <c r="AC780"/>
  <c r="Z781"/>
  <c r="AA781"/>
  <c r="AB781"/>
  <c r="AC781"/>
  <c r="Z782"/>
  <c r="AA782"/>
  <c r="AB782"/>
  <c r="AC782"/>
  <c r="Z783"/>
  <c r="AA783"/>
  <c r="AB783"/>
  <c r="AC783"/>
  <c r="Z784"/>
  <c r="AA784"/>
  <c r="AB784"/>
  <c r="AC784"/>
  <c r="Z785"/>
  <c r="AA785"/>
  <c r="AB785"/>
  <c r="AC785"/>
  <c r="Z786"/>
  <c r="AA786"/>
  <c r="AB786"/>
  <c r="AC786"/>
  <c r="Z787"/>
  <c r="AA787"/>
  <c r="AB787"/>
  <c r="AC787"/>
  <c r="Z788"/>
  <c r="AA788"/>
  <c r="AB788"/>
  <c r="AC788"/>
  <c r="Z789"/>
  <c r="AA789"/>
  <c r="AB789"/>
  <c r="AC789"/>
  <c r="Z790"/>
  <c r="AA790"/>
  <c r="AB790"/>
  <c r="AC790"/>
  <c r="Z791"/>
  <c r="AA791"/>
  <c r="AB791"/>
  <c r="AC791"/>
  <c r="Z792"/>
  <c r="AA792"/>
  <c r="AB792"/>
  <c r="AC792"/>
  <c r="Z793"/>
  <c r="AA793"/>
  <c r="AB793"/>
  <c r="AC793"/>
  <c r="Z794"/>
  <c r="AA794"/>
  <c r="AB794"/>
  <c r="AC794"/>
  <c r="Z795"/>
  <c r="AA795"/>
  <c r="AB795"/>
  <c r="AC795"/>
  <c r="Z796"/>
  <c r="AA796"/>
  <c r="AB796"/>
  <c r="AC796"/>
  <c r="Z797"/>
  <c r="AA797"/>
  <c r="AB797"/>
  <c r="AC797"/>
  <c r="AC799"/>
  <c r="AC800"/>
  <c r="AC801"/>
  <c r="AC802"/>
  <c r="AC803"/>
  <c r="AC804"/>
  <c r="AC805"/>
  <c r="AC806"/>
  <c r="AC798"/>
  <c r="AB799"/>
  <c r="AB800"/>
  <c r="AB801"/>
  <c r="AB802"/>
  <c r="AB803"/>
  <c r="AB804"/>
  <c r="AB805"/>
  <c r="AB806"/>
  <c r="AB798"/>
  <c r="AA799"/>
  <c r="AA800"/>
  <c r="AA801"/>
  <c r="AA802"/>
  <c r="AA803"/>
  <c r="AA804"/>
  <c r="AA805"/>
  <c r="AA806"/>
  <c r="AA798"/>
  <c r="Z799"/>
  <c r="Z800"/>
  <c r="Z801"/>
  <c r="Z802"/>
  <c r="Z803"/>
  <c r="Z804"/>
  <c r="Z805"/>
  <c r="Z806"/>
  <c r="Z798"/>
  <c r="AD369"/>
  <c r="AE369"/>
  <c r="AF369"/>
  <c r="AG369"/>
  <c r="AD370"/>
  <c r="AE370"/>
  <c r="AF370"/>
  <c r="AG370"/>
  <c r="AD371"/>
  <c r="AE371"/>
  <c r="AF371"/>
  <c r="AG371"/>
  <c r="AD372"/>
  <c r="AE372"/>
  <c r="AF372"/>
  <c r="AG372"/>
  <c r="AD373"/>
  <c r="AE373"/>
  <c r="AF373"/>
  <c r="AG373"/>
  <c r="AD374"/>
  <c r="AE374"/>
  <c r="AF374"/>
  <c r="AG374"/>
  <c r="AD375"/>
  <c r="AE375"/>
  <c r="AF375"/>
  <c r="AG375"/>
  <c r="AD376"/>
  <c r="AE376"/>
  <c r="AF376"/>
  <c r="AG376"/>
  <c r="AD377"/>
  <c r="AE377"/>
  <c r="AF377"/>
  <c r="AG377"/>
  <c r="AD378"/>
  <c r="AE378"/>
  <c r="AF378"/>
  <c r="AG378"/>
  <c r="AD379"/>
  <c r="AE379"/>
  <c r="AF379"/>
  <c r="AG379"/>
  <c r="AD380"/>
  <c r="AE380"/>
  <c r="AF380"/>
  <c r="AG380"/>
  <c r="AD381"/>
  <c r="AE381"/>
  <c r="AF381"/>
  <c r="AG381"/>
  <c r="AD382"/>
  <c r="AE382"/>
  <c r="AF382"/>
  <c r="AG382"/>
  <c r="AD383"/>
  <c r="AE383"/>
  <c r="AF383"/>
  <c r="AG383"/>
  <c r="AD384"/>
  <c r="AE384"/>
  <c r="AF384"/>
  <c r="AG384"/>
  <c r="AD385"/>
  <c r="AE385"/>
  <c r="AF385"/>
  <c r="AG385"/>
  <c r="AD386"/>
  <c r="AE386"/>
  <c r="AF386"/>
  <c r="AG386"/>
  <c r="AD387"/>
  <c r="AE387"/>
  <c r="AF387"/>
  <c r="AG387"/>
  <c r="AD388"/>
  <c r="AE388"/>
  <c r="AF388"/>
  <c r="AG388"/>
  <c r="AD389"/>
  <c r="AE389"/>
  <c r="AF389"/>
  <c r="AG389"/>
  <c r="AD390"/>
  <c r="AE390"/>
  <c r="AF390"/>
  <c r="AG390"/>
  <c r="AD391"/>
  <c r="AE391"/>
  <c r="AF391"/>
  <c r="AG391"/>
  <c r="AD392"/>
  <c r="AE392"/>
  <c r="AF392"/>
  <c r="AG392"/>
  <c r="AD393"/>
  <c r="AE393"/>
  <c r="AF393"/>
  <c r="AG393"/>
  <c r="AD394"/>
  <c r="AE394"/>
  <c r="AF394"/>
  <c r="AG394"/>
  <c r="AD395"/>
  <c r="AE395"/>
  <c r="AF395"/>
  <c r="AG395"/>
  <c r="AD396"/>
  <c r="AE396"/>
  <c r="AF396"/>
  <c r="AG396"/>
  <c r="AD397"/>
  <c r="AE397"/>
  <c r="AF397"/>
  <c r="AG397"/>
  <c r="AD398"/>
  <c r="AE398"/>
  <c r="AF398"/>
  <c r="AG398"/>
  <c r="AD399"/>
  <c r="AE399"/>
  <c r="AF399"/>
  <c r="AG399"/>
  <c r="AD400"/>
  <c r="AE400"/>
  <c r="AF400"/>
  <c r="AG400"/>
  <c r="AD401"/>
  <c r="AE401"/>
  <c r="AF401"/>
  <c r="AG401"/>
  <c r="AD402"/>
  <c r="AE402"/>
  <c r="AF402"/>
  <c r="AG402"/>
  <c r="AD403"/>
  <c r="AE403"/>
  <c r="AF403"/>
  <c r="AG403"/>
  <c r="AD404"/>
  <c r="AE404"/>
  <c r="AF404"/>
  <c r="AG404"/>
  <c r="AD405"/>
  <c r="AE405"/>
  <c r="AF405"/>
  <c r="AG405"/>
  <c r="AD406"/>
  <c r="AE406"/>
  <c r="AF406"/>
  <c r="AG406"/>
  <c r="AD407"/>
  <c r="AE407"/>
  <c r="AF407"/>
  <c r="AG407"/>
  <c r="AD408"/>
  <c r="AE408"/>
  <c r="AF408"/>
  <c r="AG408"/>
  <c r="AD409"/>
  <c r="AE409"/>
  <c r="AF409"/>
  <c r="AG409"/>
  <c r="AD410"/>
  <c r="AE410"/>
  <c r="AF410"/>
  <c r="AG410"/>
  <c r="AD411"/>
  <c r="AE411"/>
  <c r="AF411"/>
  <c r="AG411"/>
  <c r="AD412"/>
  <c r="AE412"/>
  <c r="AF412"/>
  <c r="AG412"/>
  <c r="AD413"/>
  <c r="AE413"/>
  <c r="AF413"/>
  <c r="AG413"/>
  <c r="AD414"/>
  <c r="AE414"/>
  <c r="AF414"/>
  <c r="AG414"/>
  <c r="AD415"/>
  <c r="AE415"/>
  <c r="AF415"/>
  <c r="AG415"/>
  <c r="AD416"/>
  <c r="AE416"/>
  <c r="AF416"/>
  <c r="AG416"/>
  <c r="AD417"/>
  <c r="AE417"/>
  <c r="AF417"/>
  <c r="AG417"/>
  <c r="AD418"/>
  <c r="AE418"/>
  <c r="AF418"/>
  <c r="AG418"/>
  <c r="AD419"/>
  <c r="AE419"/>
  <c r="AF419"/>
  <c r="AG419"/>
  <c r="AD420"/>
  <c r="AE420"/>
  <c r="AF420"/>
  <c r="AG420"/>
  <c r="AD421"/>
  <c r="AE421"/>
  <c r="AF421"/>
  <c r="AG421"/>
  <c r="AD422"/>
  <c r="AE422"/>
  <c r="AF422"/>
  <c r="AG422"/>
  <c r="AD423"/>
  <c r="AE423"/>
  <c r="AF423"/>
  <c r="AG423"/>
  <c r="AD424"/>
  <c r="AE424"/>
  <c r="AF424"/>
  <c r="AG424"/>
  <c r="AD425"/>
  <c r="AE425"/>
  <c r="AF425"/>
  <c r="AG425"/>
  <c r="AD426"/>
  <c r="AE426"/>
  <c r="AF426"/>
  <c r="AG426"/>
  <c r="AD427"/>
  <c r="AE427"/>
  <c r="AF427"/>
  <c r="AG427"/>
  <c r="AD428"/>
  <c r="AE428"/>
  <c r="AF428"/>
  <c r="AG428"/>
  <c r="AD429"/>
  <c r="AE429"/>
  <c r="AF429"/>
  <c r="AG429"/>
  <c r="AD430"/>
  <c r="AE430"/>
  <c r="AF430"/>
  <c r="AG430"/>
  <c r="AD431"/>
  <c r="AE431"/>
  <c r="AF431"/>
  <c r="AG431"/>
  <c r="AD432"/>
  <c r="AE432"/>
  <c r="AF432"/>
  <c r="AG432"/>
  <c r="AD433"/>
  <c r="AE433"/>
  <c r="AF433"/>
  <c r="AG433"/>
  <c r="AD434"/>
  <c r="AE434"/>
  <c r="AF434"/>
  <c r="AG434"/>
  <c r="AD435"/>
  <c r="AE435"/>
  <c r="AF435"/>
  <c r="AG435"/>
  <c r="AD436"/>
  <c r="AE436"/>
  <c r="AF436"/>
  <c r="AG436"/>
  <c r="AD437"/>
  <c r="AE437"/>
  <c r="AF437"/>
  <c r="AG437"/>
  <c r="AD438"/>
  <c r="AE438"/>
  <c r="AF438"/>
  <c r="AG438"/>
  <c r="AD439"/>
  <c r="AE439"/>
  <c r="AF439"/>
  <c r="AG439"/>
  <c r="AD440"/>
  <c r="AE440"/>
  <c r="AF440"/>
  <c r="AG440"/>
  <c r="AD441"/>
  <c r="AE441"/>
  <c r="AF441"/>
  <c r="AG441"/>
  <c r="AD442"/>
  <c r="AE442"/>
  <c r="AF442"/>
  <c r="AG442"/>
  <c r="AD443"/>
  <c r="AE443"/>
  <c r="AF443"/>
  <c r="AG443"/>
  <c r="AD444"/>
  <c r="AE444"/>
  <c r="AF444"/>
  <c r="AG444"/>
  <c r="AD445"/>
  <c r="AE445"/>
  <c r="AF445"/>
  <c r="AG445"/>
  <c r="AD446"/>
  <c r="AE446"/>
  <c r="AF446"/>
  <c r="AG446"/>
  <c r="AD447"/>
  <c r="AE447"/>
  <c r="AF447"/>
  <c r="AG447"/>
  <c r="AD448"/>
  <c r="AE448"/>
  <c r="AF448"/>
  <c r="AG448"/>
  <c r="AD449"/>
  <c r="AE449"/>
  <c r="AF449"/>
  <c r="AG449"/>
  <c r="AD450"/>
  <c r="AE450"/>
  <c r="AF450"/>
  <c r="AG450"/>
  <c r="AD451"/>
  <c r="AE451"/>
  <c r="AF451"/>
  <c r="AG451"/>
  <c r="AD452"/>
  <c r="AE452"/>
  <c r="AF452"/>
  <c r="AG452"/>
  <c r="AD453"/>
  <c r="AE453"/>
  <c r="AF453"/>
  <c r="AG453"/>
  <c r="AD454"/>
  <c r="AE454"/>
  <c r="AF454"/>
  <c r="AG454"/>
  <c r="AD455"/>
  <c r="AE455"/>
  <c r="AF455"/>
  <c r="AG455"/>
  <c r="AD456"/>
  <c r="AE456"/>
  <c r="AF456"/>
  <c r="AG456"/>
  <c r="AD457"/>
  <c r="AE457"/>
  <c r="AF457"/>
  <c r="AG457"/>
  <c r="AD458"/>
  <c r="AE458"/>
  <c r="AF458"/>
  <c r="AG458"/>
  <c r="AD459"/>
  <c r="AE459"/>
  <c r="AF459"/>
  <c r="AG459"/>
  <c r="AD460"/>
  <c r="AE460"/>
  <c r="AF460"/>
  <c r="AG460"/>
  <c r="AD461"/>
  <c r="AE461"/>
  <c r="AF461"/>
  <c r="AG461"/>
  <c r="AD462"/>
  <c r="AE462"/>
  <c r="AF462"/>
  <c r="AG462"/>
  <c r="AD463"/>
  <c r="AE463"/>
  <c r="AF463"/>
  <c r="AG463"/>
  <c r="AD464"/>
  <c r="AE464"/>
  <c r="AF464"/>
  <c r="AG464"/>
  <c r="AD465"/>
  <c r="AE465"/>
  <c r="AF465"/>
  <c r="AG465"/>
  <c r="AD466"/>
  <c r="AE466"/>
  <c r="AF466"/>
  <c r="AG466"/>
  <c r="AD467"/>
  <c r="AE467"/>
  <c r="AF467"/>
  <c r="AG467"/>
  <c r="AD468"/>
  <c r="AE468"/>
  <c r="AF468"/>
  <c r="AG468"/>
  <c r="AD469"/>
  <c r="AE469"/>
  <c r="AF469"/>
  <c r="AG469"/>
  <c r="AD470"/>
  <c r="AE470"/>
  <c r="AF470"/>
  <c r="AG470"/>
  <c r="AD471"/>
  <c r="AE471"/>
  <c r="AF471"/>
  <c r="AG471"/>
  <c r="AD472"/>
  <c r="AE472"/>
  <c r="AF472"/>
  <c r="AG472"/>
  <c r="AD473"/>
  <c r="AE473"/>
  <c r="AF473"/>
  <c r="AG473"/>
  <c r="AD474"/>
  <c r="AE474"/>
  <c r="AF474"/>
  <c r="AG474"/>
  <c r="AD475"/>
  <c r="AE475"/>
  <c r="AF475"/>
  <c r="AG475"/>
  <c r="AD476"/>
  <c r="AE476"/>
  <c r="AF476"/>
  <c r="AG476"/>
  <c r="AD477"/>
  <c r="AE477"/>
  <c r="AF477"/>
  <c r="AG477"/>
  <c r="AD478"/>
  <c r="AE478"/>
  <c r="AF478"/>
  <c r="AG478"/>
  <c r="AD479"/>
  <c r="AE479"/>
  <c r="AF479"/>
  <c r="AG479"/>
  <c r="AD480"/>
  <c r="AE480"/>
  <c r="AF480"/>
  <c r="AG480"/>
  <c r="AD481"/>
  <c r="AE481"/>
  <c r="AF481"/>
  <c r="AG481"/>
  <c r="AD482"/>
  <c r="AE482"/>
  <c r="AF482"/>
  <c r="AG482"/>
  <c r="AD483"/>
  <c r="AE483"/>
  <c r="AF483"/>
  <c r="AG483"/>
  <c r="AD484"/>
  <c r="AE484"/>
  <c r="AF484"/>
  <c r="AG484"/>
  <c r="AD485"/>
  <c r="AE485"/>
  <c r="AF485"/>
  <c r="AG485"/>
  <c r="AD486"/>
  <c r="AE486"/>
  <c r="AF486"/>
  <c r="AG486"/>
  <c r="AD487"/>
  <c r="AE487"/>
  <c r="AF487"/>
  <c r="AG487"/>
  <c r="AD488"/>
  <c r="AE488"/>
  <c r="AF488"/>
  <c r="AG488"/>
  <c r="AD489"/>
  <c r="AE489"/>
  <c r="AF489"/>
  <c r="AG489"/>
  <c r="AD490"/>
  <c r="AE490"/>
  <c r="AF490"/>
  <c r="AG490"/>
  <c r="AD491"/>
  <c r="AE491"/>
  <c r="AF491"/>
  <c r="AG491"/>
  <c r="AD492"/>
  <c r="AE492"/>
  <c r="AF492"/>
  <c r="AG492"/>
  <c r="AD493"/>
  <c r="AE493"/>
  <c r="AF493"/>
  <c r="AG493"/>
  <c r="AD494"/>
  <c r="AE494"/>
  <c r="AF494"/>
  <c r="AG494"/>
  <c r="AD495"/>
  <c r="AE495"/>
  <c r="AF495"/>
  <c r="AG495"/>
  <c r="AD496"/>
  <c r="AE496"/>
  <c r="AF496"/>
  <c r="AG496"/>
  <c r="AD497"/>
  <c r="AE497"/>
  <c r="AF497"/>
  <c r="AG497"/>
  <c r="AD498"/>
  <c r="AE498"/>
  <c r="AF498"/>
  <c r="AG498"/>
  <c r="AD499"/>
  <c r="AE499"/>
  <c r="AF499"/>
  <c r="AG499"/>
  <c r="AD500"/>
  <c r="AE500"/>
  <c r="AF500"/>
  <c r="AG500"/>
  <c r="AD501"/>
  <c r="AE501"/>
  <c r="AF501"/>
  <c r="AG501"/>
  <c r="AD502"/>
  <c r="AE502"/>
  <c r="AF502"/>
  <c r="AG502"/>
  <c r="AD503"/>
  <c r="AE503"/>
  <c r="AF503"/>
  <c r="AG503"/>
  <c r="AD504"/>
  <c r="AE504"/>
  <c r="AF504"/>
  <c r="AG504"/>
  <c r="AD505"/>
  <c r="AE505"/>
  <c r="AF505"/>
  <c r="AG505"/>
  <c r="AD506"/>
  <c r="AE506"/>
  <c r="AF506"/>
  <c r="AG506"/>
  <c r="AD507"/>
  <c r="AE507"/>
  <c r="AF507"/>
  <c r="AG507"/>
  <c r="AD508"/>
  <c r="AE508"/>
  <c r="AF508"/>
  <c r="AG508"/>
  <c r="AD509"/>
  <c r="AE509"/>
  <c r="AF509"/>
  <c r="AG509"/>
  <c r="AD510"/>
  <c r="AE510"/>
  <c r="AF510"/>
  <c r="AG510"/>
  <c r="AD511"/>
  <c r="AE511"/>
  <c r="AF511"/>
  <c r="AG511"/>
  <c r="AD512"/>
  <c r="AE512"/>
  <c r="AF512"/>
  <c r="AG512"/>
  <c r="AD513"/>
  <c r="AE513"/>
  <c r="AF513"/>
  <c r="AG513"/>
  <c r="AD514"/>
  <c r="AE514"/>
  <c r="AF514"/>
  <c r="AG514"/>
  <c r="AD515"/>
  <c r="AE515"/>
  <c r="AF515"/>
  <c r="AG515"/>
  <c r="AD516"/>
  <c r="AE516"/>
  <c r="AF516"/>
  <c r="AG516"/>
  <c r="AD517"/>
  <c r="AE517"/>
  <c r="AF517"/>
  <c r="AG517"/>
  <c r="AD518"/>
  <c r="AE518"/>
  <c r="AF518"/>
  <c r="AG518"/>
  <c r="AD519"/>
  <c r="AE519"/>
  <c r="AF519"/>
  <c r="AG519"/>
  <c r="AD520"/>
  <c r="AE520"/>
  <c r="AF520"/>
  <c r="AG520"/>
  <c r="AD521"/>
  <c r="AE521"/>
  <c r="AF521"/>
  <c r="AG521"/>
  <c r="AD522"/>
  <c r="AE522"/>
  <c r="AF522"/>
  <c r="AG522"/>
  <c r="AD523"/>
  <c r="AE523"/>
  <c r="AF523"/>
  <c r="AG523"/>
  <c r="AD524"/>
  <c r="AE524"/>
  <c r="AF524"/>
  <c r="AG524"/>
  <c r="AD525"/>
  <c r="AE525"/>
  <c r="AF525"/>
  <c r="AG525"/>
  <c r="AD526"/>
  <c r="AE526"/>
  <c r="AF526"/>
  <c r="AG526"/>
  <c r="AD527"/>
  <c r="AE527"/>
  <c r="AF527"/>
  <c r="AG527"/>
  <c r="AD528"/>
  <c r="AE528"/>
  <c r="AF528"/>
  <c r="AG528"/>
  <c r="AD529"/>
  <c r="AE529"/>
  <c r="AF529"/>
  <c r="AG529"/>
  <c r="AD530"/>
  <c r="AE530"/>
  <c r="AF530"/>
  <c r="AG530"/>
  <c r="AD531"/>
  <c r="AE531"/>
  <c r="AF531"/>
  <c r="AG531"/>
  <c r="AD532"/>
  <c r="AE532"/>
  <c r="AF532"/>
  <c r="AG532"/>
  <c r="AD533"/>
  <c r="AE533"/>
  <c r="AF533"/>
  <c r="AG533"/>
  <c r="AD534"/>
  <c r="AE534"/>
  <c r="AF534"/>
  <c r="AG534"/>
  <c r="AD535"/>
  <c r="AE535"/>
  <c r="AF535"/>
  <c r="AG535"/>
  <c r="AD536"/>
  <c r="AE536"/>
  <c r="AF536"/>
  <c r="AG536"/>
  <c r="AD537"/>
  <c r="AE537"/>
  <c r="AF537"/>
  <c r="AG537"/>
  <c r="AD538"/>
  <c r="AE538"/>
  <c r="AF538"/>
  <c r="AG538"/>
  <c r="AD539"/>
  <c r="AE539"/>
  <c r="AF539"/>
  <c r="AG539"/>
  <c r="AD540"/>
  <c r="AE540"/>
  <c r="AF540"/>
  <c r="AG540"/>
  <c r="AD541"/>
  <c r="AE541"/>
  <c r="AF541"/>
  <c r="AG541"/>
  <c r="AD542"/>
  <c r="AE542"/>
  <c r="AF542"/>
  <c r="AG542"/>
  <c r="AD543"/>
  <c r="AE543"/>
  <c r="AF543"/>
  <c r="AG543"/>
  <c r="AD544"/>
  <c r="AE544"/>
  <c r="AF544"/>
  <c r="AG544"/>
  <c r="AD545"/>
  <c r="AE545"/>
  <c r="AF545"/>
  <c r="AG545"/>
  <c r="AD546"/>
  <c r="AE546"/>
  <c r="AF546"/>
  <c r="AG546"/>
  <c r="AD547"/>
  <c r="AE547"/>
  <c r="AF547"/>
  <c r="AG547"/>
  <c r="AD548"/>
  <c r="AE548"/>
  <c r="AF548"/>
  <c r="AG548"/>
  <c r="AD549"/>
  <c r="AE549"/>
  <c r="AF549"/>
  <c r="AG549"/>
  <c r="AD550"/>
  <c r="AE550"/>
  <c r="AF550"/>
  <c r="AG550"/>
  <c r="AD551"/>
  <c r="AE551"/>
  <c r="AF551"/>
  <c r="AG551"/>
  <c r="AD552"/>
  <c r="AE552"/>
  <c r="AF552"/>
  <c r="AG552"/>
  <c r="AD553"/>
  <c r="AE553"/>
  <c r="AF553"/>
  <c r="AG553"/>
  <c r="AD554"/>
  <c r="AE554"/>
  <c r="AF554"/>
  <c r="AG554"/>
  <c r="AD555"/>
  <c r="AE555"/>
  <c r="AF555"/>
  <c r="AG555"/>
  <c r="AD556"/>
  <c r="AE556"/>
  <c r="AF556"/>
  <c r="AG556"/>
  <c r="AD557"/>
  <c r="AE557"/>
  <c r="AF557"/>
  <c r="AG557"/>
  <c r="AD558"/>
  <c r="AE558"/>
  <c r="AF558"/>
  <c r="AG558"/>
  <c r="AD559"/>
  <c r="AE559"/>
  <c r="AF559"/>
  <c r="AG559"/>
  <c r="AD560"/>
  <c r="AE560"/>
  <c r="AF560"/>
  <c r="AG560"/>
  <c r="AD561"/>
  <c r="AE561"/>
  <c r="AF561"/>
  <c r="AG561"/>
  <c r="AD562"/>
  <c r="AE562"/>
  <c r="AF562"/>
  <c r="AG562"/>
  <c r="AD563"/>
  <c r="AE563"/>
  <c r="AF563"/>
  <c r="AG563"/>
  <c r="AD564"/>
  <c r="AE564"/>
  <c r="AF564"/>
  <c r="AG564"/>
  <c r="AD565"/>
  <c r="AE565"/>
  <c r="AF565"/>
  <c r="AG565"/>
  <c r="AD566"/>
  <c r="AE566"/>
  <c r="AF566"/>
  <c r="AG566"/>
  <c r="AD567"/>
  <c r="AE567"/>
  <c r="AF567"/>
  <c r="AG567"/>
  <c r="AD568"/>
  <c r="AE568"/>
  <c r="AF568"/>
  <c r="AG568"/>
  <c r="AD569"/>
  <c r="AE569"/>
  <c r="AF569"/>
  <c r="AG569"/>
  <c r="AD570"/>
  <c r="AE570"/>
  <c r="AF570"/>
  <c r="AG570"/>
  <c r="AD571"/>
  <c r="AE571"/>
  <c r="AF571"/>
  <c r="AG571"/>
  <c r="AD572"/>
  <c r="AE572"/>
  <c r="AF572"/>
  <c r="AG572"/>
  <c r="AD573"/>
  <c r="AE573"/>
  <c r="AF573"/>
  <c r="AG573"/>
  <c r="AD574"/>
  <c r="AE574"/>
  <c r="AF574"/>
  <c r="AG574"/>
  <c r="AD575"/>
  <c r="AE575"/>
  <c r="AF575"/>
  <c r="AG575"/>
  <c r="AD576"/>
  <c r="AE576"/>
  <c r="AF576"/>
  <c r="AG576"/>
  <c r="AD577"/>
  <c r="AE577"/>
  <c r="AF577"/>
  <c r="AG577"/>
  <c r="AD578"/>
  <c r="AE578"/>
  <c r="AF578"/>
  <c r="AG578"/>
  <c r="AD579"/>
  <c r="AE579"/>
  <c r="AF579"/>
  <c r="AG579"/>
  <c r="AD580"/>
  <c r="AE580"/>
  <c r="AF580"/>
  <c r="AG580"/>
  <c r="AD581"/>
  <c r="AE581"/>
  <c r="AF581"/>
  <c r="AG581"/>
  <c r="AD582"/>
  <c r="AE582"/>
  <c r="AF582"/>
  <c r="AG582"/>
  <c r="AD583"/>
  <c r="AE583"/>
  <c r="AF583"/>
  <c r="AG583"/>
  <c r="AD584"/>
  <c r="AE584"/>
  <c r="AF584"/>
  <c r="AG584"/>
  <c r="AD585"/>
  <c r="AE585"/>
  <c r="AF585"/>
  <c r="AG585"/>
  <c r="AD586"/>
  <c r="AE586"/>
  <c r="AF586"/>
  <c r="AG586"/>
  <c r="AD587"/>
  <c r="AE587"/>
  <c r="AF587"/>
  <c r="AG587"/>
  <c r="AD588"/>
  <c r="AE588"/>
  <c r="AF588"/>
  <c r="AG588"/>
  <c r="AD589"/>
  <c r="AE589"/>
  <c r="AF589"/>
  <c r="AG589"/>
  <c r="AD590"/>
  <c r="AE590"/>
  <c r="AF590"/>
  <c r="AG590"/>
  <c r="AD591"/>
  <c r="AE591"/>
  <c r="AF591"/>
  <c r="AG591"/>
  <c r="AD592"/>
  <c r="AE592"/>
  <c r="AF592"/>
  <c r="AG592"/>
  <c r="AD593"/>
  <c r="AE593"/>
  <c r="AF593"/>
  <c r="AG593"/>
  <c r="AD594"/>
  <c r="AE594"/>
  <c r="AF594"/>
  <c r="AG594"/>
  <c r="AD595"/>
  <c r="AE595"/>
  <c r="AF595"/>
  <c r="AG595"/>
  <c r="AD596"/>
  <c r="AE596"/>
  <c r="AF596"/>
  <c r="AG596"/>
  <c r="AD597"/>
  <c r="AE597"/>
  <c r="AF597"/>
  <c r="AG597"/>
  <c r="AD598"/>
  <c r="AE598"/>
  <c r="AF598"/>
  <c r="AG598"/>
  <c r="AD599"/>
  <c r="AE599"/>
  <c r="AF599"/>
  <c r="AG599"/>
  <c r="AD600"/>
  <c r="AE600"/>
  <c r="AF600"/>
  <c r="AG600"/>
  <c r="AD601"/>
  <c r="AE601"/>
  <c r="AF601"/>
  <c r="AG601"/>
  <c r="AD602"/>
  <c r="AE602"/>
  <c r="AF602"/>
  <c r="AG602"/>
  <c r="AD603"/>
  <c r="AE603"/>
  <c r="AF603"/>
  <c r="AG603"/>
  <c r="AD604"/>
  <c r="AE604"/>
  <c r="AF604"/>
  <c r="AG604"/>
  <c r="AD605"/>
  <c r="AE605"/>
  <c r="AF605"/>
  <c r="AG605"/>
  <c r="AD606"/>
  <c r="AE606"/>
  <c r="AF606"/>
  <c r="AG606"/>
  <c r="AD607"/>
  <c r="AE607"/>
  <c r="AF607"/>
  <c r="AG607"/>
  <c r="AD608"/>
  <c r="AE608"/>
  <c r="AF608"/>
  <c r="AG608"/>
  <c r="AD609"/>
  <c r="AE609"/>
  <c r="AF609"/>
  <c r="AG609"/>
  <c r="AD610"/>
  <c r="AE610"/>
  <c r="AF610"/>
  <c r="AG610"/>
  <c r="AD611"/>
  <c r="AE611"/>
  <c r="AF611"/>
  <c r="AG611"/>
  <c r="AD612"/>
  <c r="AE612"/>
  <c r="AF612"/>
  <c r="AG612"/>
  <c r="AD613"/>
  <c r="AE613"/>
  <c r="AF613"/>
  <c r="AG613"/>
  <c r="AD614"/>
  <c r="AE614"/>
  <c r="AF614"/>
  <c r="AG614"/>
  <c r="AD615"/>
  <c r="AE615"/>
  <c r="AF615"/>
  <c r="AG615"/>
  <c r="AD616"/>
  <c r="AE616"/>
  <c r="AF616"/>
  <c r="AG616"/>
  <c r="AD617"/>
  <c r="AE617"/>
  <c r="AF617"/>
  <c r="AG617"/>
  <c r="AD618"/>
  <c r="AE618"/>
  <c r="AF618"/>
  <c r="AG618"/>
  <c r="AD619"/>
  <c r="AE619"/>
  <c r="AF619"/>
  <c r="AG619"/>
  <c r="AD620"/>
  <c r="AE620"/>
  <c r="AF620"/>
  <c r="AG620"/>
  <c r="AD621"/>
  <c r="AE621"/>
  <c r="AF621"/>
  <c r="AG621"/>
  <c r="AD622"/>
  <c r="AE622"/>
  <c r="AF622"/>
  <c r="AG622"/>
  <c r="AD623"/>
  <c r="AE623"/>
  <c r="AF623"/>
  <c r="AG623"/>
  <c r="AD624"/>
  <c r="AE624"/>
  <c r="AF624"/>
  <c r="AG624"/>
  <c r="AD625"/>
  <c r="AE625"/>
  <c r="AF625"/>
  <c r="AG625"/>
  <c r="AD626"/>
  <c r="AE626"/>
  <c r="AF626"/>
  <c r="AG626"/>
  <c r="AD627"/>
  <c r="AE627"/>
  <c r="AF627"/>
  <c r="AG627"/>
  <c r="AD628"/>
  <c r="AE628"/>
  <c r="AF628"/>
  <c r="AG628"/>
  <c r="AD629"/>
  <c r="AE629"/>
  <c r="AF629"/>
  <c r="AG629"/>
  <c r="AD630"/>
  <c r="AE630"/>
  <c r="AF630"/>
  <c r="AG630"/>
  <c r="AD631"/>
  <c r="AE631"/>
  <c r="AF631"/>
  <c r="AG631"/>
  <c r="AD632"/>
  <c r="AE632"/>
  <c r="AF632"/>
  <c r="AG632"/>
  <c r="AD633"/>
  <c r="AE633"/>
  <c r="AF633"/>
  <c r="AG633"/>
  <c r="AD634"/>
  <c r="AE634"/>
  <c r="AF634"/>
  <c r="AG634"/>
  <c r="AD635"/>
  <c r="AE635"/>
  <c r="AF635"/>
  <c r="AG635"/>
  <c r="AD636"/>
  <c r="AE636"/>
  <c r="AF636"/>
  <c r="AG636"/>
  <c r="AD637"/>
  <c r="AE637"/>
  <c r="AF637"/>
  <c r="AG637"/>
  <c r="AD638"/>
  <c r="AE638"/>
  <c r="AF638"/>
  <c r="AG638"/>
  <c r="AD639"/>
  <c r="AE639"/>
  <c r="AF639"/>
  <c r="AG639"/>
  <c r="AD640"/>
  <c r="AE640"/>
  <c r="AF640"/>
  <c r="AG640"/>
  <c r="AD641"/>
  <c r="AE641"/>
  <c r="AF641"/>
  <c r="AG641"/>
  <c r="AD642"/>
  <c r="AE642"/>
  <c r="AF642"/>
  <c r="AG642"/>
  <c r="AD643"/>
  <c r="AE643"/>
  <c r="AF643"/>
  <c r="AG643"/>
  <c r="AD644"/>
  <c r="AE644"/>
  <c r="AF644"/>
  <c r="AG644"/>
  <c r="AD645"/>
  <c r="AE645"/>
  <c r="AF645"/>
  <c r="AG645"/>
  <c r="AD646"/>
  <c r="AE646"/>
  <c r="AF646"/>
  <c r="AG646"/>
  <c r="AD647"/>
  <c r="AE647"/>
  <c r="AF647"/>
  <c r="AG647"/>
  <c r="AD648"/>
  <c r="AE648"/>
  <c r="AF648"/>
  <c r="AG648"/>
  <c r="AD649"/>
  <c r="AE649"/>
  <c r="AF649"/>
  <c r="AG649"/>
  <c r="AD650"/>
  <c r="AE650"/>
  <c r="AF650"/>
  <c r="AG650"/>
  <c r="AD651"/>
  <c r="AE651"/>
  <c r="AF651"/>
  <c r="AG651"/>
  <c r="AD652"/>
  <c r="AE652"/>
  <c r="AF652"/>
  <c r="AG652"/>
  <c r="AD653"/>
  <c r="AE653"/>
  <c r="AF653"/>
  <c r="AG653"/>
  <c r="AD654"/>
  <c r="AE654"/>
  <c r="AF654"/>
  <c r="AG654"/>
  <c r="AD655"/>
  <c r="AE655"/>
  <c r="AF655"/>
  <c r="AG655"/>
  <c r="AD656"/>
  <c r="AE656"/>
  <c r="AF656"/>
  <c r="AG656"/>
  <c r="AD657"/>
  <c r="AE657"/>
  <c r="AF657"/>
  <c r="AG657"/>
  <c r="AD658"/>
  <c r="AE658"/>
  <c r="AF658"/>
  <c r="AG658"/>
  <c r="AD659"/>
  <c r="AE659"/>
  <c r="AF659"/>
  <c r="AG659"/>
  <c r="AD660"/>
  <c r="AE660"/>
  <c r="AF660"/>
  <c r="AG660"/>
  <c r="AD661"/>
  <c r="AE661"/>
  <c r="AF661"/>
  <c r="AG661"/>
  <c r="AD662"/>
  <c r="AE662"/>
  <c r="AF662"/>
  <c r="AG662"/>
  <c r="AD663"/>
  <c r="AE663"/>
  <c r="AF663"/>
  <c r="AG663"/>
  <c r="AD664"/>
  <c r="AE664"/>
  <c r="AF664"/>
  <c r="AG664"/>
  <c r="AD665"/>
  <c r="AE665"/>
  <c r="AF665"/>
  <c r="AG665"/>
  <c r="AD666"/>
  <c r="AE666"/>
  <c r="AF666"/>
  <c r="AG666"/>
  <c r="AD667"/>
  <c r="AE667"/>
  <c r="AF667"/>
  <c r="AG667"/>
  <c r="AD668"/>
  <c r="AE668"/>
  <c r="AF668"/>
  <c r="AG668"/>
  <c r="AD669"/>
  <c r="AE669"/>
  <c r="AF669"/>
  <c r="AG669"/>
  <c r="AD670"/>
  <c r="AE670"/>
  <c r="AF670"/>
  <c r="AG670"/>
  <c r="AD671"/>
  <c r="AE671"/>
  <c r="AF671"/>
  <c r="AG671"/>
  <c r="AD672"/>
  <c r="AE672"/>
  <c r="AF672"/>
  <c r="AG672"/>
  <c r="AD673"/>
  <c r="AE673"/>
  <c r="AF673"/>
  <c r="AG673"/>
  <c r="AD674"/>
  <c r="AE674"/>
  <c r="AF674"/>
  <c r="AG674"/>
  <c r="AD675"/>
  <c r="AE675"/>
  <c r="AF675"/>
  <c r="AG675"/>
  <c r="AD676"/>
  <c r="AE676"/>
  <c r="AF676"/>
  <c r="AG676"/>
  <c r="AD677"/>
  <c r="AE677"/>
  <c r="AF677"/>
  <c r="AG677"/>
  <c r="AD678"/>
  <c r="AE678"/>
  <c r="AF678"/>
  <c r="AG678"/>
  <c r="AD679"/>
  <c r="AE679"/>
  <c r="AF679"/>
  <c r="AG679"/>
  <c r="AD680"/>
  <c r="AE680"/>
  <c r="AF680"/>
  <c r="AG680"/>
  <c r="AD681"/>
  <c r="AE681"/>
  <c r="AF681"/>
  <c r="AG681"/>
  <c r="AD682"/>
  <c r="AE682"/>
  <c r="AF682"/>
  <c r="AG682"/>
  <c r="AD683"/>
  <c r="AE683"/>
  <c r="AF683"/>
  <c r="AG683"/>
  <c r="AD684"/>
  <c r="AE684"/>
  <c r="AF684"/>
  <c r="AG684"/>
  <c r="AD685"/>
  <c r="AE685"/>
  <c r="AF685"/>
  <c r="AG685"/>
  <c r="AD686"/>
  <c r="AE686"/>
  <c r="AF686"/>
  <c r="AG686"/>
  <c r="AD687"/>
  <c r="AE687"/>
  <c r="AF687"/>
  <c r="AG687"/>
  <c r="AD688"/>
  <c r="AE688"/>
  <c r="AF688"/>
  <c r="AG688"/>
  <c r="AD689"/>
  <c r="AE689"/>
  <c r="AF689"/>
  <c r="AG689"/>
  <c r="AD690"/>
  <c r="AE690"/>
  <c r="AF690"/>
  <c r="AG690"/>
  <c r="AD691"/>
  <c r="AE691"/>
  <c r="AF691"/>
  <c r="AG691"/>
  <c r="AD692"/>
  <c r="AE692"/>
  <c r="AF692"/>
  <c r="AG692"/>
  <c r="AD693"/>
  <c r="AE693"/>
  <c r="AF693"/>
  <c r="AG693"/>
  <c r="AD694"/>
  <c r="AE694"/>
  <c r="AF694"/>
  <c r="AG694"/>
  <c r="AD695"/>
  <c r="AE695"/>
  <c r="AF695"/>
  <c r="AG695"/>
  <c r="AD696"/>
  <c r="AE696"/>
  <c r="AF696"/>
  <c r="AG696"/>
  <c r="AD697"/>
  <c r="AE697"/>
  <c r="AF697"/>
  <c r="AG697"/>
  <c r="AD698"/>
  <c r="AE698"/>
  <c r="AF698"/>
  <c r="AG698"/>
  <c r="AD699"/>
  <c r="AE699"/>
  <c r="AF699"/>
  <c r="AG699"/>
  <c r="AD700"/>
  <c r="AE700"/>
  <c r="AF700"/>
  <c r="AG700"/>
  <c r="AD701"/>
  <c r="AE701"/>
  <c r="AF701"/>
  <c r="AG701"/>
  <c r="AD702"/>
  <c r="AE702"/>
  <c r="AF702"/>
  <c r="AG702"/>
  <c r="AD703"/>
  <c r="AE703"/>
  <c r="AF703"/>
  <c r="AG703"/>
  <c r="AD704"/>
  <c r="AE704"/>
  <c r="AF704"/>
  <c r="AG704"/>
  <c r="AD705"/>
  <c r="AE705"/>
  <c r="AF705"/>
  <c r="AG705"/>
  <c r="AD706"/>
  <c r="AE706"/>
  <c r="AF706"/>
  <c r="AG706"/>
  <c r="AD707"/>
  <c r="AE707"/>
  <c r="AF707"/>
  <c r="AG707"/>
  <c r="AD708"/>
  <c r="AE708"/>
  <c r="AF708"/>
  <c r="AG708"/>
  <c r="AD709"/>
  <c r="AE709"/>
  <c r="AF709"/>
  <c r="AG709"/>
  <c r="AD710"/>
  <c r="AE710"/>
  <c r="AF710"/>
  <c r="AG710"/>
  <c r="AD711"/>
  <c r="AE711"/>
  <c r="AF711"/>
  <c r="AG711"/>
  <c r="AD712"/>
  <c r="AE712"/>
  <c r="AF712"/>
  <c r="AG712"/>
  <c r="AD713"/>
  <c r="AE713"/>
  <c r="AF713"/>
  <c r="AG713"/>
  <c r="AD714"/>
  <c r="AE714"/>
  <c r="AF714"/>
  <c r="AG714"/>
  <c r="AD715"/>
  <c r="AE715"/>
  <c r="AF715"/>
  <c r="AG715"/>
  <c r="AD716"/>
  <c r="AE716"/>
  <c r="AF716"/>
  <c r="AG716"/>
  <c r="AD717"/>
  <c r="AE717"/>
  <c r="AF717"/>
  <c r="AG717"/>
  <c r="AD718"/>
  <c r="AE718"/>
  <c r="AF718"/>
  <c r="AG718"/>
  <c r="AD719"/>
  <c r="AE719"/>
  <c r="AF719"/>
  <c r="AG719"/>
  <c r="AD720"/>
  <c r="AE720"/>
  <c r="AF720"/>
  <c r="AG720"/>
  <c r="AD721"/>
  <c r="AE721"/>
  <c r="AF721"/>
  <c r="AG721"/>
  <c r="AD722"/>
  <c r="AE722"/>
  <c r="AF722"/>
  <c r="AG722"/>
  <c r="AD723"/>
  <c r="AE723"/>
  <c r="AF723"/>
  <c r="AG723"/>
  <c r="AD724"/>
  <c r="AE724"/>
  <c r="AF724"/>
  <c r="AG724"/>
  <c r="AD725"/>
  <c r="AE725"/>
  <c r="AF725"/>
  <c r="AG725"/>
  <c r="AD726"/>
  <c r="AE726"/>
  <c r="AF726"/>
  <c r="AG726"/>
  <c r="AD727"/>
  <c r="AE727"/>
  <c r="AF727"/>
  <c r="AG727"/>
  <c r="AD728"/>
  <c r="AE728"/>
  <c r="AF728"/>
  <c r="AG728"/>
  <c r="AD729"/>
  <c r="AE729"/>
  <c r="AF729"/>
  <c r="AG729"/>
  <c r="AD730"/>
  <c r="AE730"/>
  <c r="AF730"/>
  <c r="AG730"/>
  <c r="AD731"/>
  <c r="AE731"/>
  <c r="AF731"/>
  <c r="AG731"/>
  <c r="AD732"/>
  <c r="AE732"/>
  <c r="AF732"/>
  <c r="AG732"/>
  <c r="AD733"/>
  <c r="AE733"/>
  <c r="AF733"/>
  <c r="AG733"/>
  <c r="AD734"/>
  <c r="AE734"/>
  <c r="AF734"/>
  <c r="AG734"/>
  <c r="AD735"/>
  <c r="AE735"/>
  <c r="AF735"/>
  <c r="AG735"/>
  <c r="AD736"/>
  <c r="AE736"/>
  <c r="AF736"/>
  <c r="AG736"/>
  <c r="AD737"/>
  <c r="AE737"/>
  <c r="AF737"/>
  <c r="AG737"/>
  <c r="AD738"/>
  <c r="AE738"/>
  <c r="AF738"/>
  <c r="AG738"/>
  <c r="AD739"/>
  <c r="AE739"/>
  <c r="AF739"/>
  <c r="AG739"/>
  <c r="AD740"/>
  <c r="AE740"/>
  <c r="AF740"/>
  <c r="AG740"/>
  <c r="AD741"/>
  <c r="AE741"/>
  <c r="AF741"/>
  <c r="AG741"/>
  <c r="AD742"/>
  <c r="AE742"/>
  <c r="AF742"/>
  <c r="AG742"/>
  <c r="AD743"/>
  <c r="AE743"/>
  <c r="AF743"/>
  <c r="AG743"/>
  <c r="AD744"/>
  <c r="AE744"/>
  <c r="AF744"/>
  <c r="AG744"/>
  <c r="AD745"/>
  <c r="AE745"/>
  <c r="AF745"/>
  <c r="AG745"/>
  <c r="AD746"/>
  <c r="AE746"/>
  <c r="AF746"/>
  <c r="AG746"/>
  <c r="AD747"/>
  <c r="AE747"/>
  <c r="AF747"/>
  <c r="AG747"/>
  <c r="AD748"/>
  <c r="AE748"/>
  <c r="AF748"/>
  <c r="AG748"/>
  <c r="AD749"/>
  <c r="AE749"/>
  <c r="AF749"/>
  <c r="AG749"/>
  <c r="AD750"/>
  <c r="AE750"/>
  <c r="AF750"/>
  <c r="AG750"/>
  <c r="AD751"/>
  <c r="AE751"/>
  <c r="AF751"/>
  <c r="AG751"/>
  <c r="AD752"/>
  <c r="AE752"/>
  <c r="AF752"/>
  <c r="AG752"/>
  <c r="AD753"/>
  <c r="AE753"/>
  <c r="AF753"/>
  <c r="AG753"/>
  <c r="AD754"/>
  <c r="AE754"/>
  <c r="AF754"/>
  <c r="AG754"/>
  <c r="AD755"/>
  <c r="AE755"/>
  <c r="AF755"/>
  <c r="AG755"/>
  <c r="AD756"/>
  <c r="AE756"/>
  <c r="AF756"/>
  <c r="AG756"/>
  <c r="AD757"/>
  <c r="AE757"/>
  <c r="AF757"/>
  <c r="AG757"/>
  <c r="AD758"/>
  <c r="AE758"/>
  <c r="AF758"/>
  <c r="AG758"/>
  <c r="AD759"/>
  <c r="AE759"/>
  <c r="AF759"/>
  <c r="AG759"/>
  <c r="AD760"/>
  <c r="AE760"/>
  <c r="AF760"/>
  <c r="AG760"/>
  <c r="AD761"/>
  <c r="AE761"/>
  <c r="AF761"/>
  <c r="AG761"/>
  <c r="AD762"/>
  <c r="AE762"/>
  <c r="AF762"/>
  <c r="AG762"/>
  <c r="AD763"/>
  <c r="AE763"/>
  <c r="AF763"/>
  <c r="AG763"/>
  <c r="AD764"/>
  <c r="AE764"/>
  <c r="AF764"/>
  <c r="AG764"/>
  <c r="AD765"/>
  <c r="AE765"/>
  <c r="AF765"/>
  <c r="AG765"/>
  <c r="AD766"/>
  <c r="AE766"/>
  <c r="AF766"/>
  <c r="AG766"/>
  <c r="AD767"/>
  <c r="AE767"/>
  <c r="AF767"/>
  <c r="AG767"/>
  <c r="AD768"/>
  <c r="AE768"/>
  <c r="AF768"/>
  <c r="AG768"/>
  <c r="AD769"/>
  <c r="AE769"/>
  <c r="AF769"/>
  <c r="AG769"/>
  <c r="AD770"/>
  <c r="AE770"/>
  <c r="AF770"/>
  <c r="AG770"/>
  <c r="AD771"/>
  <c r="AE771"/>
  <c r="AF771"/>
  <c r="AG771"/>
  <c r="AD772"/>
  <c r="AE772"/>
  <c r="AF772"/>
  <c r="AG772"/>
  <c r="AD773"/>
  <c r="AE773"/>
  <c r="AF773"/>
  <c r="AG773"/>
  <c r="AD774"/>
  <c r="AE774"/>
  <c r="AF774"/>
  <c r="AG774"/>
  <c r="AD775"/>
  <c r="AE775"/>
  <c r="AF775"/>
  <c r="AG775"/>
  <c r="AD776"/>
  <c r="AE776"/>
  <c r="AF776"/>
  <c r="AG776"/>
  <c r="AD777"/>
  <c r="AE777"/>
  <c r="AF777"/>
  <c r="AG777"/>
  <c r="AD778"/>
  <c r="AE778"/>
  <c r="AF778"/>
  <c r="AG778"/>
  <c r="AD779"/>
  <c r="AE779"/>
  <c r="AF779"/>
  <c r="AG779"/>
  <c r="AD780"/>
  <c r="AE780"/>
  <c r="AF780"/>
  <c r="AG780"/>
  <c r="AD781"/>
  <c r="AE781"/>
  <c r="AF781"/>
  <c r="AG781"/>
  <c r="AD782"/>
  <c r="AE782"/>
  <c r="AF782"/>
  <c r="AG782"/>
  <c r="AD783"/>
  <c r="AE783"/>
  <c r="AF783"/>
  <c r="AG783"/>
  <c r="AD784"/>
  <c r="AE784"/>
  <c r="AF784"/>
  <c r="AG784"/>
  <c r="AD785"/>
  <c r="AE785"/>
  <c r="AF785"/>
  <c r="AG785"/>
  <c r="AD786"/>
  <c r="AE786"/>
  <c r="AF786"/>
  <c r="AG786"/>
  <c r="AD787"/>
  <c r="AE787"/>
  <c r="AF787"/>
  <c r="AG787"/>
  <c r="AD788"/>
  <c r="AE788"/>
  <c r="AF788"/>
  <c r="AG788"/>
  <c r="AD789"/>
  <c r="AE789"/>
  <c r="AF789"/>
  <c r="AG789"/>
  <c r="AD790"/>
  <c r="AE790"/>
  <c r="AF790"/>
  <c r="AG790"/>
  <c r="AD791"/>
  <c r="AE791"/>
  <c r="AF791"/>
  <c r="AG791"/>
  <c r="AD792"/>
  <c r="AE792"/>
  <c r="AF792"/>
  <c r="AG792"/>
  <c r="AD793"/>
  <c r="AE793"/>
  <c r="AF793"/>
  <c r="AG793"/>
  <c r="AD794"/>
  <c r="AE794"/>
  <c r="AF794"/>
  <c r="AG794"/>
  <c r="AD795"/>
  <c r="AE795"/>
  <c r="AF795"/>
  <c r="AG795"/>
  <c r="AD796"/>
  <c r="AE796"/>
  <c r="AF796"/>
  <c r="AG796"/>
  <c r="AD797"/>
  <c r="AE797"/>
  <c r="AF797"/>
  <c r="AG797"/>
  <c r="AD798"/>
  <c r="AE798"/>
  <c r="AF798"/>
  <c r="AG798"/>
  <c r="AD799"/>
  <c r="AE799"/>
  <c r="AF799"/>
  <c r="AG799"/>
  <c r="AD800"/>
  <c r="AE800"/>
  <c r="AF800"/>
  <c r="AG800"/>
  <c r="AD801"/>
  <c r="AE801"/>
  <c r="AF801"/>
  <c r="AG801"/>
  <c r="AD802"/>
  <c r="AE802"/>
  <c r="AF802"/>
  <c r="AG802"/>
  <c r="AD803"/>
  <c r="AE803"/>
  <c r="AF803"/>
  <c r="AG803"/>
  <c r="AD804"/>
  <c r="AE804"/>
  <c r="AF804"/>
  <c r="AG804"/>
  <c r="AD805"/>
  <c r="AE805"/>
  <c r="AF805"/>
  <c r="AG805"/>
  <c r="AG806"/>
  <c r="AF806"/>
  <c r="AE806"/>
  <c r="AD806"/>
  <c r="V806"/>
  <c r="N805"/>
  <c r="N806"/>
  <c r="I805"/>
  <c r="I806"/>
  <c r="C805"/>
  <c r="C806"/>
  <c r="N803"/>
  <c r="N804"/>
  <c r="I803"/>
  <c r="I804"/>
  <c r="C803"/>
  <c r="C804"/>
  <c r="N801"/>
  <c r="N802"/>
  <c r="I801"/>
  <c r="I802"/>
  <c r="C801"/>
  <c r="C802"/>
  <c r="N800"/>
  <c r="I799"/>
  <c r="I800"/>
  <c r="C799"/>
  <c r="C800"/>
  <c r="N799"/>
  <c r="W798"/>
  <c r="N796"/>
  <c r="N797"/>
  <c r="N798"/>
  <c r="I796"/>
  <c r="I797"/>
  <c r="I798"/>
  <c r="C796"/>
  <c r="C797"/>
  <c r="C798"/>
  <c r="N795"/>
  <c r="I795"/>
  <c r="C795"/>
  <c r="N794"/>
  <c r="I794"/>
  <c r="C794"/>
  <c r="N793"/>
  <c r="I793"/>
  <c r="C793"/>
  <c r="N792"/>
  <c r="I792"/>
  <c r="C792"/>
  <c r="N791"/>
  <c r="I791"/>
  <c r="C791"/>
  <c r="Y790"/>
  <c r="N790"/>
  <c r="I790"/>
  <c r="C790"/>
  <c r="N789"/>
  <c r="I789"/>
  <c r="C789"/>
  <c r="N788"/>
  <c r="I788"/>
  <c r="C788"/>
  <c r="N787"/>
  <c r="I787"/>
  <c r="C787"/>
  <c r="N786"/>
  <c r="I786"/>
  <c r="C786"/>
  <c r="N785"/>
  <c r="I785"/>
  <c r="C785"/>
  <c r="N783"/>
  <c r="N784"/>
  <c r="I783"/>
  <c r="I784"/>
  <c r="C783"/>
  <c r="C784"/>
  <c r="Y782"/>
  <c r="N782"/>
  <c r="I782"/>
  <c r="C782"/>
  <c r="Y781"/>
  <c r="N781"/>
  <c r="I781"/>
  <c r="C781"/>
  <c r="N780"/>
  <c r="I780"/>
  <c r="C780"/>
  <c r="N779"/>
  <c r="I779"/>
  <c r="C779"/>
  <c r="N777"/>
  <c r="N778"/>
  <c r="I777"/>
  <c r="I778"/>
  <c r="C777"/>
  <c r="C778"/>
  <c r="N771"/>
  <c r="N772"/>
  <c r="N773"/>
  <c r="N774"/>
  <c r="N775"/>
  <c r="N776"/>
  <c r="I771"/>
  <c r="I772"/>
  <c r="I773"/>
  <c r="I774"/>
  <c r="I775"/>
  <c r="I776"/>
  <c r="C771"/>
  <c r="C772"/>
  <c r="C773"/>
  <c r="C774"/>
  <c r="C775"/>
  <c r="C776"/>
  <c r="N767"/>
  <c r="N768"/>
  <c r="N769"/>
  <c r="N770"/>
  <c r="I767"/>
  <c r="I768"/>
  <c r="I769"/>
  <c r="I770"/>
  <c r="C767"/>
  <c r="C768"/>
  <c r="C769"/>
  <c r="C770"/>
  <c r="Y766"/>
  <c r="N765"/>
  <c r="N766"/>
  <c r="I765"/>
  <c r="I766"/>
  <c r="C765"/>
  <c r="C766"/>
  <c r="N763"/>
  <c r="N764"/>
  <c r="I763"/>
  <c r="I764"/>
  <c r="C763"/>
  <c r="C764"/>
  <c r="N759"/>
  <c r="N760"/>
  <c r="N761"/>
  <c r="N762"/>
  <c r="I759"/>
  <c r="I760"/>
  <c r="I761"/>
  <c r="I762"/>
  <c r="C759"/>
  <c r="C760"/>
  <c r="C761"/>
  <c r="C762"/>
  <c r="Y758"/>
  <c r="N758"/>
  <c r="I758"/>
  <c r="C758"/>
  <c r="N756"/>
  <c r="N755"/>
  <c r="N754"/>
  <c r="N753"/>
  <c r="N752"/>
  <c r="N751"/>
  <c r="N750"/>
  <c r="N749"/>
  <c r="N748"/>
  <c r="N747"/>
  <c r="N746"/>
  <c r="N745"/>
  <c r="N744"/>
  <c r="N743"/>
  <c r="N742"/>
  <c r="N741"/>
  <c r="N740"/>
  <c r="N739"/>
  <c r="N738"/>
  <c r="N737"/>
  <c r="N736"/>
  <c r="N735"/>
  <c r="N734"/>
  <c r="N733"/>
  <c r="N732"/>
  <c r="N731"/>
  <c r="N730"/>
  <c r="N729"/>
  <c r="N728"/>
  <c r="N727"/>
  <c r="N726"/>
  <c r="N725"/>
  <c r="N724"/>
  <c r="N723"/>
  <c r="N722"/>
  <c r="N721"/>
  <c r="N720"/>
  <c r="N719"/>
  <c r="N718"/>
  <c r="N717"/>
  <c r="N716"/>
  <c r="N715"/>
  <c r="N714"/>
  <c r="N713"/>
  <c r="N712"/>
  <c r="N711"/>
  <c r="N710"/>
  <c r="N709"/>
  <c r="N708"/>
  <c r="N707"/>
  <c r="N706"/>
  <c r="N705"/>
  <c r="N704"/>
  <c r="N703"/>
  <c r="N702"/>
  <c r="N701"/>
  <c r="N700"/>
  <c r="N699"/>
  <c r="N698"/>
  <c r="N697"/>
  <c r="N696"/>
  <c r="N695"/>
  <c r="N694"/>
  <c r="N693"/>
  <c r="N692"/>
  <c r="N691"/>
  <c r="N690"/>
  <c r="N689"/>
  <c r="N688"/>
  <c r="N687"/>
  <c r="N686"/>
  <c r="N685"/>
  <c r="N684"/>
  <c r="N683"/>
  <c r="N682"/>
  <c r="N681"/>
  <c r="N680"/>
  <c r="N679"/>
  <c r="N678"/>
  <c r="N677"/>
  <c r="N676"/>
  <c r="N675"/>
  <c r="N674"/>
  <c r="N673"/>
  <c r="N672"/>
  <c r="N671"/>
  <c r="N670"/>
  <c r="N669"/>
  <c r="N668"/>
  <c r="N667"/>
  <c r="N666"/>
  <c r="N665"/>
  <c r="N664"/>
  <c r="N663"/>
  <c r="N662"/>
  <c r="N661"/>
  <c r="N660"/>
  <c r="N659"/>
  <c r="N658"/>
  <c r="N657"/>
  <c r="N656"/>
  <c r="N655"/>
  <c r="N654"/>
  <c r="N653"/>
  <c r="N652"/>
  <c r="N651"/>
  <c r="N650"/>
  <c r="N649"/>
  <c r="N648"/>
  <c r="N647"/>
  <c r="N646"/>
  <c r="N645"/>
  <c r="N644"/>
  <c r="N643"/>
  <c r="N642"/>
  <c r="N641"/>
  <c r="N640"/>
  <c r="N639"/>
  <c r="N638"/>
  <c r="N637"/>
  <c r="N636"/>
  <c r="N635"/>
  <c r="N634"/>
  <c r="N633"/>
  <c r="N632"/>
  <c r="N631"/>
  <c r="N630"/>
  <c r="N629"/>
  <c r="N628"/>
  <c r="N627"/>
  <c r="N626"/>
  <c r="N625"/>
  <c r="N624"/>
  <c r="N623"/>
  <c r="N622"/>
  <c r="N621"/>
  <c r="N620"/>
  <c r="N619"/>
  <c r="N618"/>
  <c r="N617"/>
  <c r="N616"/>
  <c r="N615"/>
  <c r="N614"/>
  <c r="N613"/>
  <c r="N612"/>
  <c r="N611"/>
  <c r="N610"/>
  <c r="N609"/>
  <c r="N608"/>
  <c r="N607"/>
  <c r="N606"/>
  <c r="N605"/>
  <c r="N604"/>
  <c r="N603"/>
  <c r="N602"/>
  <c r="N601"/>
  <c r="N600"/>
  <c r="N599"/>
  <c r="N598"/>
  <c r="N597"/>
  <c r="N596"/>
  <c r="N595"/>
  <c r="N594"/>
  <c r="N593"/>
  <c r="N592"/>
  <c r="N591"/>
  <c r="N590"/>
  <c r="N589"/>
  <c r="N588"/>
  <c r="N587"/>
  <c r="N586"/>
  <c r="N585"/>
  <c r="N584"/>
  <c r="N583"/>
  <c r="N582"/>
  <c r="N581"/>
  <c r="N580"/>
  <c r="N579"/>
  <c r="N578"/>
  <c r="N577"/>
  <c r="N576"/>
  <c r="N575"/>
  <c r="N574"/>
  <c r="N573"/>
  <c r="N572"/>
  <c r="N571"/>
  <c r="N570"/>
  <c r="N569"/>
  <c r="N568"/>
  <c r="N567"/>
  <c r="N566"/>
  <c r="N565"/>
  <c r="N564"/>
  <c r="N563"/>
  <c r="N562"/>
  <c r="N561"/>
  <c r="N560"/>
  <c r="N559"/>
  <c r="N558"/>
  <c r="N557"/>
  <c r="N556"/>
  <c r="N555"/>
  <c r="N554"/>
  <c r="N553"/>
  <c r="N552"/>
  <c r="N551"/>
  <c r="N550"/>
  <c r="N549"/>
  <c r="N548"/>
  <c r="N547"/>
  <c r="N546"/>
  <c r="N545"/>
  <c r="N544"/>
  <c r="N543"/>
  <c r="N542"/>
  <c r="N541"/>
  <c r="N540"/>
  <c r="N539"/>
  <c r="N538"/>
  <c r="N537"/>
  <c r="N536"/>
  <c r="N535"/>
  <c r="N534"/>
  <c r="N533"/>
  <c r="N532"/>
  <c r="N531"/>
  <c r="N530"/>
  <c r="N529"/>
  <c r="N528"/>
  <c r="N527"/>
  <c r="N526"/>
  <c r="N525"/>
  <c r="N524"/>
  <c r="N523"/>
  <c r="N522"/>
  <c r="N521"/>
  <c r="N520"/>
  <c r="N519"/>
  <c r="N518"/>
  <c r="N517"/>
  <c r="N516"/>
  <c r="N515"/>
  <c r="N514"/>
  <c r="N513"/>
  <c r="N512"/>
  <c r="N511"/>
  <c r="N510"/>
  <c r="N509"/>
  <c r="N508"/>
  <c r="N507"/>
  <c r="N506"/>
  <c r="N505"/>
  <c r="N504"/>
  <c r="N503"/>
  <c r="N502"/>
  <c r="N501"/>
  <c r="N500"/>
  <c r="N499"/>
  <c r="N498"/>
  <c r="N497"/>
  <c r="N496"/>
  <c r="N495"/>
  <c r="N494"/>
  <c r="N493"/>
  <c r="N492"/>
  <c r="N491"/>
  <c r="N490"/>
  <c r="N489"/>
  <c r="N488"/>
  <c r="N487"/>
  <c r="N486"/>
  <c r="N485"/>
  <c r="N484"/>
  <c r="N483"/>
  <c r="N482"/>
  <c r="N481"/>
  <c r="N480"/>
  <c r="N479"/>
  <c r="N478"/>
  <c r="N477"/>
  <c r="N476"/>
  <c r="N475"/>
  <c r="N474"/>
  <c r="N473"/>
  <c r="N472"/>
  <c r="N471"/>
  <c r="N470"/>
  <c r="N469"/>
  <c r="N468"/>
  <c r="N467"/>
  <c r="N466"/>
  <c r="N465"/>
  <c r="N464"/>
  <c r="N463"/>
  <c r="N462"/>
  <c r="N461"/>
  <c r="N460"/>
  <c r="N459"/>
  <c r="N458"/>
  <c r="N457"/>
  <c r="N456"/>
  <c r="N455"/>
  <c r="N454"/>
  <c r="N453"/>
  <c r="N452"/>
  <c r="N451"/>
  <c r="N450"/>
  <c r="N449"/>
  <c r="N448"/>
  <c r="N447"/>
  <c r="N446"/>
  <c r="N445"/>
  <c r="N444"/>
  <c r="N443"/>
  <c r="N442"/>
  <c r="N441"/>
  <c r="N440"/>
  <c r="N439"/>
  <c r="N438"/>
  <c r="N437"/>
  <c r="N436"/>
  <c r="N435"/>
  <c r="N434"/>
  <c r="N433"/>
  <c r="N432"/>
  <c r="N431"/>
  <c r="N430"/>
  <c r="N429"/>
  <c r="N428"/>
  <c r="N427"/>
  <c r="N426"/>
  <c r="N425"/>
  <c r="N424"/>
  <c r="N423"/>
  <c r="N422"/>
  <c r="N421"/>
  <c r="N420"/>
  <c r="N419"/>
  <c r="N418"/>
  <c r="N417"/>
  <c r="N416"/>
  <c r="N415"/>
  <c r="N414"/>
  <c r="N413"/>
  <c r="N412"/>
  <c r="N411"/>
  <c r="N410"/>
  <c r="N409"/>
  <c r="N408"/>
  <c r="N407"/>
  <c r="N406"/>
  <c r="N405"/>
  <c r="N404"/>
  <c r="N403"/>
  <c r="N402"/>
  <c r="N401"/>
  <c r="N400"/>
  <c r="N399"/>
  <c r="N398"/>
  <c r="N397"/>
  <c r="N396"/>
  <c r="N395"/>
  <c r="N394"/>
  <c r="N393"/>
  <c r="N392"/>
  <c r="N391"/>
  <c r="N390"/>
  <c r="N389"/>
  <c r="N388"/>
  <c r="N387"/>
  <c r="N386"/>
  <c r="N385"/>
  <c r="N384"/>
  <c r="N383"/>
  <c r="N382"/>
  <c r="N381"/>
  <c r="N380"/>
  <c r="N379"/>
  <c r="N378"/>
  <c r="N377"/>
  <c r="N376"/>
  <c r="N375"/>
  <c r="N374"/>
  <c r="N373"/>
  <c r="N372"/>
  <c r="N371"/>
  <c r="N370"/>
  <c r="N369"/>
  <c r="N757"/>
  <c r="W374"/>
  <c r="W390"/>
  <c r="W398"/>
  <c r="Y411"/>
  <c r="W414"/>
  <c r="W438"/>
  <c r="Y453"/>
  <c r="Y503"/>
  <c r="X562"/>
  <c r="X570"/>
  <c r="X578"/>
  <c r="X606"/>
  <c r="Y647"/>
  <c r="W654"/>
  <c r="X666"/>
  <c r="W670"/>
  <c r="X678"/>
  <c r="X686"/>
  <c r="V687"/>
  <c r="W694"/>
  <c r="Y698"/>
  <c r="W702"/>
  <c r="Y709"/>
  <c r="W710"/>
  <c r="Y717"/>
  <c r="W718"/>
  <c r="W726"/>
  <c r="W734"/>
  <c r="W742"/>
  <c r="Y749"/>
  <c r="W750"/>
  <c r="C757"/>
  <c r="I757"/>
  <c r="I756"/>
  <c r="C756"/>
  <c r="I755"/>
  <c r="C755"/>
  <c r="I754"/>
  <c r="C754"/>
  <c r="I753"/>
  <c r="C753"/>
  <c r="I752"/>
  <c r="C752"/>
  <c r="I751"/>
  <c r="C751"/>
  <c r="I750"/>
  <c r="C750"/>
  <c r="I749"/>
  <c r="C749"/>
  <c r="I748"/>
  <c r="C748"/>
  <c r="I747"/>
  <c r="C747"/>
  <c r="I746"/>
  <c r="C746"/>
  <c r="I744"/>
  <c r="I745"/>
  <c r="C744"/>
  <c r="C745"/>
  <c r="I742"/>
  <c r="I743"/>
  <c r="C742"/>
  <c r="C743"/>
  <c r="I736"/>
  <c r="I737"/>
  <c r="I738"/>
  <c r="I739"/>
  <c r="I740"/>
  <c r="I741"/>
  <c r="C736"/>
  <c r="C737"/>
  <c r="C738"/>
  <c r="C739"/>
  <c r="C740"/>
  <c r="C741"/>
  <c r="I729"/>
  <c r="I730"/>
  <c r="I731"/>
  <c r="I732"/>
  <c r="I733"/>
  <c r="I734"/>
  <c r="I735"/>
  <c r="C729"/>
  <c r="C730"/>
  <c r="C731"/>
  <c r="C732"/>
  <c r="C733"/>
  <c r="C734"/>
  <c r="C735"/>
  <c r="I728"/>
  <c r="C728"/>
  <c r="I723"/>
  <c r="I724"/>
  <c r="I725"/>
  <c r="I726"/>
  <c r="I727"/>
  <c r="C723"/>
  <c r="C724"/>
  <c r="C725"/>
  <c r="C726"/>
  <c r="C727"/>
  <c r="I722"/>
  <c r="C722"/>
  <c r="I719"/>
  <c r="I720"/>
  <c r="I721"/>
  <c r="C719"/>
  <c r="C720"/>
  <c r="C721"/>
  <c r="I711"/>
  <c r="I712"/>
  <c r="I713"/>
  <c r="I714"/>
  <c r="I715"/>
  <c r="I716"/>
  <c r="I717"/>
  <c r="I718"/>
  <c r="C711"/>
  <c r="C712"/>
  <c r="C713"/>
  <c r="C714"/>
  <c r="C715"/>
  <c r="C716"/>
  <c r="C717"/>
  <c r="C718"/>
  <c r="I704"/>
  <c r="I705"/>
  <c r="I706"/>
  <c r="I707"/>
  <c r="I708"/>
  <c r="I709"/>
  <c r="I710"/>
  <c r="C704"/>
  <c r="C705"/>
  <c r="C706"/>
  <c r="C707"/>
  <c r="C708"/>
  <c r="C709"/>
  <c r="C710"/>
  <c r="I698"/>
  <c r="I699"/>
  <c r="I700"/>
  <c r="I701"/>
  <c r="I702"/>
  <c r="I703"/>
  <c r="C698"/>
  <c r="C699"/>
  <c r="C700"/>
  <c r="C701"/>
  <c r="C702"/>
  <c r="C703"/>
  <c r="I694"/>
  <c r="I695"/>
  <c r="I696"/>
  <c r="I697"/>
  <c r="C694"/>
  <c r="C695"/>
  <c r="C696"/>
  <c r="C697"/>
  <c r="I693"/>
  <c r="C693"/>
  <c r="I692"/>
  <c r="C692"/>
  <c r="I690"/>
  <c r="I691"/>
  <c r="C690"/>
  <c r="C691"/>
  <c r="I689"/>
  <c r="C689"/>
  <c r="I688"/>
  <c r="C688"/>
  <c r="I687"/>
  <c r="C687"/>
  <c r="I683"/>
  <c r="I684"/>
  <c r="I685"/>
  <c r="I686"/>
  <c r="C683"/>
  <c r="C684"/>
  <c r="C685"/>
  <c r="C686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C648"/>
  <c r="C649"/>
  <c r="C650"/>
  <c r="C651"/>
  <c r="C652"/>
  <c r="C653"/>
  <c r="C654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W815" l="1"/>
  <c r="S815"/>
  <c r="V815"/>
  <c r="X815"/>
  <c r="Y815"/>
  <c r="R815"/>
  <c r="T815"/>
  <c r="U814"/>
  <c r="V814"/>
  <c r="W814"/>
  <c r="X814"/>
  <c r="Y814"/>
  <c r="T814"/>
  <c r="W812"/>
  <c r="S814"/>
  <c r="X808"/>
  <c r="X812"/>
  <c r="U808"/>
  <c r="V813"/>
  <c r="W813"/>
  <c r="X813"/>
  <c r="Y813"/>
  <c r="S813"/>
  <c r="T813"/>
  <c r="U813"/>
  <c r="V812"/>
  <c r="Y812"/>
  <c r="X811"/>
  <c r="Y811"/>
  <c r="R811"/>
  <c r="R812"/>
  <c r="S811"/>
  <c r="S812"/>
  <c r="T811"/>
  <c r="T812"/>
  <c r="U811"/>
  <c r="V811"/>
  <c r="Y810"/>
  <c r="V810"/>
  <c r="S810"/>
  <c r="T810"/>
  <c r="W810"/>
  <c r="T809"/>
  <c r="U809"/>
  <c r="X809"/>
  <c r="Y809"/>
  <c r="R808"/>
  <c r="R809"/>
  <c r="S808"/>
  <c r="R810"/>
  <c r="S809"/>
  <c r="T808"/>
  <c r="V808"/>
  <c r="U810"/>
  <c r="V809"/>
  <c r="W808"/>
  <c r="R807"/>
  <c r="S807"/>
  <c r="T807"/>
  <c r="Y807"/>
  <c r="U807"/>
  <c r="V807"/>
  <c r="W807"/>
  <c r="U755"/>
  <c r="T755"/>
  <c r="S755"/>
  <c r="R755"/>
  <c r="U747"/>
  <c r="T747"/>
  <c r="S747"/>
  <c r="R747"/>
  <c r="U739"/>
  <c r="T739"/>
  <c r="S739"/>
  <c r="R739"/>
  <c r="U731"/>
  <c r="T731"/>
  <c r="S731"/>
  <c r="R731"/>
  <c r="S723"/>
  <c r="R723"/>
  <c r="U723"/>
  <c r="T723"/>
  <c r="S715"/>
  <c r="R715"/>
  <c r="U715"/>
  <c r="T715"/>
  <c r="S707"/>
  <c r="R707"/>
  <c r="U707"/>
  <c r="T707"/>
  <c r="S699"/>
  <c r="R699"/>
  <c r="U699"/>
  <c r="T699"/>
  <c r="S691"/>
  <c r="R691"/>
  <c r="X691"/>
  <c r="U691"/>
  <c r="T691"/>
  <c r="S683"/>
  <c r="R683"/>
  <c r="X683"/>
  <c r="U683"/>
  <c r="T683"/>
  <c r="S675"/>
  <c r="R675"/>
  <c r="X675"/>
  <c r="U675"/>
  <c r="T675"/>
  <c r="S667"/>
  <c r="R667"/>
  <c r="X667"/>
  <c r="W667"/>
  <c r="U667"/>
  <c r="T667"/>
  <c r="S659"/>
  <c r="R659"/>
  <c r="X659"/>
  <c r="W659"/>
  <c r="U659"/>
  <c r="T659"/>
  <c r="S651"/>
  <c r="R651"/>
  <c r="X651"/>
  <c r="W651"/>
  <c r="U651"/>
  <c r="T651"/>
  <c r="S643"/>
  <c r="R643"/>
  <c r="X643"/>
  <c r="W643"/>
  <c r="U643"/>
  <c r="T643"/>
  <c r="S635"/>
  <c r="R635"/>
  <c r="X635"/>
  <c r="W635"/>
  <c r="U635"/>
  <c r="T635"/>
  <c r="S627"/>
  <c r="R627"/>
  <c r="X627"/>
  <c r="W627"/>
  <c r="U627"/>
  <c r="T627"/>
  <c r="S619"/>
  <c r="R619"/>
  <c r="X619"/>
  <c r="W619"/>
  <c r="U619"/>
  <c r="T619"/>
  <c r="S611"/>
  <c r="R611"/>
  <c r="X611"/>
  <c r="W611"/>
  <c r="V611"/>
  <c r="U611"/>
  <c r="T611"/>
  <c r="S603"/>
  <c r="R603"/>
  <c r="X603"/>
  <c r="W603"/>
  <c r="V603"/>
  <c r="U603"/>
  <c r="T603"/>
  <c r="S595"/>
  <c r="R595"/>
  <c r="X595"/>
  <c r="W595"/>
  <c r="V595"/>
  <c r="U595"/>
  <c r="T595"/>
  <c r="T587"/>
  <c r="S587"/>
  <c r="R587"/>
  <c r="X587"/>
  <c r="W587"/>
  <c r="V587"/>
  <c r="U587"/>
  <c r="T579"/>
  <c r="S579"/>
  <c r="R579"/>
  <c r="X579"/>
  <c r="U579"/>
  <c r="W579"/>
  <c r="V579"/>
  <c r="T571"/>
  <c r="S571"/>
  <c r="R571"/>
  <c r="X571"/>
  <c r="W571"/>
  <c r="V571"/>
  <c r="U571"/>
  <c r="T563"/>
  <c r="S563"/>
  <c r="R563"/>
  <c r="X563"/>
  <c r="U563"/>
  <c r="W563"/>
  <c r="V563"/>
  <c r="T555"/>
  <c r="S555"/>
  <c r="R555"/>
  <c r="X555"/>
  <c r="W555"/>
  <c r="V555"/>
  <c r="U555"/>
  <c r="T547"/>
  <c r="S547"/>
  <c r="R547"/>
  <c r="X547"/>
  <c r="U547"/>
  <c r="W547"/>
  <c r="V547"/>
  <c r="T539"/>
  <c r="S539"/>
  <c r="R539"/>
  <c r="X539"/>
  <c r="W539"/>
  <c r="V539"/>
  <c r="U539"/>
  <c r="T531"/>
  <c r="S531"/>
  <c r="R531"/>
  <c r="X531"/>
  <c r="U531"/>
  <c r="W531"/>
  <c r="V531"/>
  <c r="T523"/>
  <c r="S523"/>
  <c r="R523"/>
  <c r="X523"/>
  <c r="W523"/>
  <c r="V523"/>
  <c r="U523"/>
  <c r="T515"/>
  <c r="S515"/>
  <c r="R515"/>
  <c r="X515"/>
  <c r="U515"/>
  <c r="W515"/>
  <c r="V515"/>
  <c r="T507"/>
  <c r="S507"/>
  <c r="R507"/>
  <c r="X507"/>
  <c r="W507"/>
  <c r="V507"/>
  <c r="U507"/>
  <c r="T499"/>
  <c r="S499"/>
  <c r="R499"/>
  <c r="X499"/>
  <c r="U499"/>
  <c r="W499"/>
  <c r="V499"/>
  <c r="T491"/>
  <c r="S491"/>
  <c r="R491"/>
  <c r="X491"/>
  <c r="W491"/>
  <c r="V491"/>
  <c r="U491"/>
  <c r="T483"/>
  <c r="S483"/>
  <c r="R483"/>
  <c r="X483"/>
  <c r="U483"/>
  <c r="W483"/>
  <c r="V483"/>
  <c r="T475"/>
  <c r="S475"/>
  <c r="R475"/>
  <c r="X475"/>
  <c r="W475"/>
  <c r="V475"/>
  <c r="U475"/>
  <c r="T467"/>
  <c r="S467"/>
  <c r="R467"/>
  <c r="X467"/>
  <c r="U467"/>
  <c r="W467"/>
  <c r="V467"/>
  <c r="U458"/>
  <c r="T458"/>
  <c r="Y458"/>
  <c r="X458"/>
  <c r="W458"/>
  <c r="S458"/>
  <c r="V458"/>
  <c r="R458"/>
  <c r="U450"/>
  <c r="T450"/>
  <c r="S450"/>
  <c r="R450"/>
  <c r="Y450"/>
  <c r="X450"/>
  <c r="W450"/>
  <c r="V450"/>
  <c r="U442"/>
  <c r="Y442"/>
  <c r="T442"/>
  <c r="X442"/>
  <c r="W442"/>
  <c r="V442"/>
  <c r="S442"/>
  <c r="R442"/>
  <c r="U434"/>
  <c r="Y434"/>
  <c r="T434"/>
  <c r="X434"/>
  <c r="S434"/>
  <c r="R434"/>
  <c r="W434"/>
  <c r="V434"/>
  <c r="U426"/>
  <c r="Y426"/>
  <c r="T426"/>
  <c r="X426"/>
  <c r="W426"/>
  <c r="V426"/>
  <c r="S426"/>
  <c r="R426"/>
  <c r="U418"/>
  <c r="Y418"/>
  <c r="T418"/>
  <c r="X418"/>
  <c r="S418"/>
  <c r="R418"/>
  <c r="W418"/>
  <c r="V418"/>
  <c r="U410"/>
  <c r="Y410"/>
  <c r="T410"/>
  <c r="X410"/>
  <c r="W410"/>
  <c r="V410"/>
  <c r="S410"/>
  <c r="R410"/>
  <c r="U402"/>
  <c r="Y402"/>
  <c r="T402"/>
  <c r="X402"/>
  <c r="S402"/>
  <c r="R402"/>
  <c r="W402"/>
  <c r="V402"/>
  <c r="U394"/>
  <c r="Y394"/>
  <c r="T394"/>
  <c r="X394"/>
  <c r="W394"/>
  <c r="V394"/>
  <c r="S394"/>
  <c r="R394"/>
  <c r="U386"/>
  <c r="Y386"/>
  <c r="T386"/>
  <c r="X386"/>
  <c r="W386"/>
  <c r="V386"/>
  <c r="S386"/>
  <c r="R386"/>
  <c r="U378"/>
  <c r="Y378"/>
  <c r="T378"/>
  <c r="X378"/>
  <c r="W378"/>
  <c r="V378"/>
  <c r="S378"/>
  <c r="R378"/>
  <c r="U370"/>
  <c r="Y370"/>
  <c r="T370"/>
  <c r="X370"/>
  <c r="W370"/>
  <c r="V370"/>
  <c r="S370"/>
  <c r="R370"/>
  <c r="U762"/>
  <c r="T762"/>
  <c r="S762"/>
  <c r="R762"/>
  <c r="U770"/>
  <c r="T770"/>
  <c r="S770"/>
  <c r="R770"/>
  <c r="U774"/>
  <c r="T774"/>
  <c r="S774"/>
  <c r="R774"/>
  <c r="Y806"/>
  <c r="Y804"/>
  <c r="Y802"/>
  <c r="Y798"/>
  <c r="Y785"/>
  <c r="Y773"/>
  <c r="Y769"/>
  <c r="Y767"/>
  <c r="Y761"/>
  <c r="Y755"/>
  <c r="Y753"/>
  <c r="Y747"/>
  <c r="Y745"/>
  <c r="Y739"/>
  <c r="Y737"/>
  <c r="Y731"/>
  <c r="Y729"/>
  <c r="Y723"/>
  <c r="Y721"/>
  <c r="Y715"/>
  <c r="Y713"/>
  <c r="Y707"/>
  <c r="Y705"/>
  <c r="Y699"/>
  <c r="Y697"/>
  <c r="W691"/>
  <c r="V686"/>
  <c r="W683"/>
  <c r="V678"/>
  <c r="W675"/>
  <c r="W666"/>
  <c r="V663"/>
  <c r="W650"/>
  <c r="V647"/>
  <c r="W640"/>
  <c r="W632"/>
  <c r="W624"/>
  <c r="W616"/>
  <c r="Y499"/>
  <c r="Y483"/>
  <c r="Y467"/>
  <c r="S764"/>
  <c r="U756"/>
  <c r="T756"/>
  <c r="R756"/>
  <c r="S756"/>
  <c r="U748"/>
  <c r="T748"/>
  <c r="R748"/>
  <c r="S748"/>
  <c r="U740"/>
  <c r="T740"/>
  <c r="R740"/>
  <c r="S740"/>
  <c r="U732"/>
  <c r="T732"/>
  <c r="R732"/>
  <c r="S732"/>
  <c r="U724"/>
  <c r="T724"/>
  <c r="S724"/>
  <c r="R724"/>
  <c r="U716"/>
  <c r="T716"/>
  <c r="S716"/>
  <c r="R716"/>
  <c r="U708"/>
  <c r="T708"/>
  <c r="S708"/>
  <c r="R708"/>
  <c r="U700"/>
  <c r="T700"/>
  <c r="S700"/>
  <c r="R700"/>
  <c r="U692"/>
  <c r="T692"/>
  <c r="S692"/>
  <c r="R692"/>
  <c r="U684"/>
  <c r="T684"/>
  <c r="S684"/>
  <c r="Y684"/>
  <c r="R684"/>
  <c r="U676"/>
  <c r="T676"/>
  <c r="S676"/>
  <c r="Y676"/>
  <c r="R676"/>
  <c r="U668"/>
  <c r="T668"/>
  <c r="S668"/>
  <c r="Y668"/>
  <c r="R668"/>
  <c r="U660"/>
  <c r="T660"/>
  <c r="S660"/>
  <c r="Y660"/>
  <c r="R660"/>
  <c r="U652"/>
  <c r="T652"/>
  <c r="S652"/>
  <c r="Y652"/>
  <c r="R652"/>
  <c r="U644"/>
  <c r="T644"/>
  <c r="S644"/>
  <c r="Y644"/>
  <c r="R644"/>
  <c r="U636"/>
  <c r="T636"/>
  <c r="S636"/>
  <c r="Y636"/>
  <c r="R636"/>
  <c r="V636"/>
  <c r="U628"/>
  <c r="T628"/>
  <c r="S628"/>
  <c r="Y628"/>
  <c r="R628"/>
  <c r="V628"/>
  <c r="U620"/>
  <c r="T620"/>
  <c r="S620"/>
  <c r="Y620"/>
  <c r="R620"/>
  <c r="V620"/>
  <c r="U612"/>
  <c r="T612"/>
  <c r="S612"/>
  <c r="Y612"/>
  <c r="R612"/>
  <c r="V612"/>
  <c r="U604"/>
  <c r="T604"/>
  <c r="S604"/>
  <c r="Y604"/>
  <c r="R604"/>
  <c r="V604"/>
  <c r="U596"/>
  <c r="T596"/>
  <c r="S596"/>
  <c r="Y596"/>
  <c r="R596"/>
  <c r="W596"/>
  <c r="V596"/>
  <c r="U588"/>
  <c r="T588"/>
  <c r="S588"/>
  <c r="Y588"/>
  <c r="R588"/>
  <c r="W588"/>
  <c r="V588"/>
  <c r="U580"/>
  <c r="T580"/>
  <c r="R580"/>
  <c r="Y580"/>
  <c r="W580"/>
  <c r="V580"/>
  <c r="S580"/>
  <c r="U572"/>
  <c r="T572"/>
  <c r="S572"/>
  <c r="Y572"/>
  <c r="R572"/>
  <c r="W572"/>
  <c r="V572"/>
  <c r="U564"/>
  <c r="T564"/>
  <c r="R564"/>
  <c r="Y564"/>
  <c r="W564"/>
  <c r="V564"/>
  <c r="S564"/>
  <c r="U556"/>
  <c r="T556"/>
  <c r="S556"/>
  <c r="Y556"/>
  <c r="R556"/>
  <c r="W556"/>
  <c r="V556"/>
  <c r="U548"/>
  <c r="T548"/>
  <c r="R548"/>
  <c r="Y548"/>
  <c r="W548"/>
  <c r="V548"/>
  <c r="S548"/>
  <c r="U540"/>
  <c r="T540"/>
  <c r="S540"/>
  <c r="Y540"/>
  <c r="R540"/>
  <c r="W540"/>
  <c r="V540"/>
  <c r="U532"/>
  <c r="T532"/>
  <c r="R532"/>
  <c r="Y532"/>
  <c r="W532"/>
  <c r="V532"/>
  <c r="S532"/>
  <c r="U524"/>
  <c r="T524"/>
  <c r="S524"/>
  <c r="Y524"/>
  <c r="R524"/>
  <c r="W524"/>
  <c r="V524"/>
  <c r="U516"/>
  <c r="T516"/>
  <c r="R516"/>
  <c r="Y516"/>
  <c r="W516"/>
  <c r="V516"/>
  <c r="S516"/>
  <c r="U508"/>
  <c r="T508"/>
  <c r="S508"/>
  <c r="Y508"/>
  <c r="R508"/>
  <c r="X508"/>
  <c r="W508"/>
  <c r="V508"/>
  <c r="U500"/>
  <c r="T500"/>
  <c r="R500"/>
  <c r="Y500"/>
  <c r="X500"/>
  <c r="W500"/>
  <c r="V500"/>
  <c r="S500"/>
  <c r="U492"/>
  <c r="T492"/>
  <c r="S492"/>
  <c r="Y492"/>
  <c r="R492"/>
  <c r="X492"/>
  <c r="W492"/>
  <c r="V492"/>
  <c r="U484"/>
  <c r="T484"/>
  <c r="R484"/>
  <c r="Y484"/>
  <c r="X484"/>
  <c r="W484"/>
  <c r="V484"/>
  <c r="S484"/>
  <c r="U476"/>
  <c r="T476"/>
  <c r="S476"/>
  <c r="Y476"/>
  <c r="R476"/>
  <c r="X476"/>
  <c r="W476"/>
  <c r="V476"/>
  <c r="U468"/>
  <c r="T468"/>
  <c r="R468"/>
  <c r="Y468"/>
  <c r="X468"/>
  <c r="W468"/>
  <c r="V468"/>
  <c r="S468"/>
  <c r="T459"/>
  <c r="S459"/>
  <c r="R459"/>
  <c r="X459"/>
  <c r="W459"/>
  <c r="V459"/>
  <c r="U459"/>
  <c r="T451"/>
  <c r="S451"/>
  <c r="R451"/>
  <c r="X451"/>
  <c r="U451"/>
  <c r="W451"/>
  <c r="V451"/>
  <c r="T443"/>
  <c r="S443"/>
  <c r="R443"/>
  <c r="X443"/>
  <c r="W443"/>
  <c r="V443"/>
  <c r="U443"/>
  <c r="T435"/>
  <c r="S435"/>
  <c r="R435"/>
  <c r="X435"/>
  <c r="U435"/>
  <c r="W435"/>
  <c r="V435"/>
  <c r="T427"/>
  <c r="S427"/>
  <c r="R427"/>
  <c r="X427"/>
  <c r="W427"/>
  <c r="V427"/>
  <c r="U427"/>
  <c r="T419"/>
  <c r="S419"/>
  <c r="R419"/>
  <c r="X419"/>
  <c r="U419"/>
  <c r="W419"/>
  <c r="V419"/>
  <c r="T411"/>
  <c r="S411"/>
  <c r="R411"/>
  <c r="X411"/>
  <c r="W411"/>
  <c r="V411"/>
  <c r="U411"/>
  <c r="T403"/>
  <c r="S403"/>
  <c r="R403"/>
  <c r="X403"/>
  <c r="U403"/>
  <c r="W403"/>
  <c r="V403"/>
  <c r="T395"/>
  <c r="S395"/>
  <c r="R395"/>
  <c r="X395"/>
  <c r="W395"/>
  <c r="V395"/>
  <c r="U395"/>
  <c r="U387"/>
  <c r="T387"/>
  <c r="S387"/>
  <c r="R387"/>
  <c r="X387"/>
  <c r="W387"/>
  <c r="V387"/>
  <c r="U379"/>
  <c r="T379"/>
  <c r="S379"/>
  <c r="R379"/>
  <c r="X379"/>
  <c r="W379"/>
  <c r="V379"/>
  <c r="U371"/>
  <c r="T371"/>
  <c r="S371"/>
  <c r="R371"/>
  <c r="X371"/>
  <c r="W371"/>
  <c r="V371"/>
  <c r="U460"/>
  <c r="T460"/>
  <c r="S460"/>
  <c r="Y460"/>
  <c r="R460"/>
  <c r="X460"/>
  <c r="W460"/>
  <c r="V460"/>
  <c r="R775"/>
  <c r="U775"/>
  <c r="T775"/>
  <c r="U779"/>
  <c r="T779"/>
  <c r="S779"/>
  <c r="R779"/>
  <c r="U781"/>
  <c r="T781"/>
  <c r="S781"/>
  <c r="R781"/>
  <c r="T785"/>
  <c r="S785"/>
  <c r="R785"/>
  <c r="U787"/>
  <c r="T787"/>
  <c r="S787"/>
  <c r="R787"/>
  <c r="U789"/>
  <c r="T789"/>
  <c r="S789"/>
  <c r="R789"/>
  <c r="R791"/>
  <c r="U791"/>
  <c r="T791"/>
  <c r="T793"/>
  <c r="S793"/>
  <c r="R793"/>
  <c r="U795"/>
  <c r="T795"/>
  <c r="S795"/>
  <c r="R795"/>
  <c r="V796"/>
  <c r="V805"/>
  <c r="V803"/>
  <c r="V801"/>
  <c r="V799"/>
  <c r="V797"/>
  <c r="V794"/>
  <c r="V792"/>
  <c r="V790"/>
  <c r="V788"/>
  <c r="V786"/>
  <c r="V784"/>
  <c r="V782"/>
  <c r="V780"/>
  <c r="V778"/>
  <c r="V774"/>
  <c r="V772"/>
  <c r="V770"/>
  <c r="V768"/>
  <c r="V766"/>
  <c r="V764"/>
  <c r="V762"/>
  <c r="V760"/>
  <c r="V758"/>
  <c r="V756"/>
  <c r="V754"/>
  <c r="V752"/>
  <c r="V750"/>
  <c r="V748"/>
  <c r="V746"/>
  <c r="V744"/>
  <c r="V742"/>
  <c r="V740"/>
  <c r="V738"/>
  <c r="V736"/>
  <c r="V734"/>
  <c r="V732"/>
  <c r="V730"/>
  <c r="V728"/>
  <c r="V726"/>
  <c r="V724"/>
  <c r="V722"/>
  <c r="V720"/>
  <c r="V718"/>
  <c r="V716"/>
  <c r="V714"/>
  <c r="V712"/>
  <c r="V710"/>
  <c r="V708"/>
  <c r="V706"/>
  <c r="V704"/>
  <c r="V702"/>
  <c r="V700"/>
  <c r="V698"/>
  <c r="V696"/>
  <c r="V694"/>
  <c r="Y691"/>
  <c r="V689"/>
  <c r="W686"/>
  <c r="Y683"/>
  <c r="V681"/>
  <c r="W678"/>
  <c r="Y675"/>
  <c r="V673"/>
  <c r="V670"/>
  <c r="W660"/>
  <c r="V657"/>
  <c r="V654"/>
  <c r="W644"/>
  <c r="X636"/>
  <c r="X628"/>
  <c r="X620"/>
  <c r="X612"/>
  <c r="W602"/>
  <c r="Y595"/>
  <c r="Y587"/>
  <c r="Y579"/>
  <c r="Y571"/>
  <c r="Y563"/>
  <c r="Y555"/>
  <c r="Y547"/>
  <c r="Y539"/>
  <c r="Y531"/>
  <c r="Y523"/>
  <c r="Y515"/>
  <c r="Y435"/>
  <c r="Y371"/>
  <c r="S788"/>
  <c r="U757"/>
  <c r="T757"/>
  <c r="S757"/>
  <c r="R757"/>
  <c r="U749"/>
  <c r="T749"/>
  <c r="S749"/>
  <c r="R749"/>
  <c r="U741"/>
  <c r="T741"/>
  <c r="S741"/>
  <c r="R741"/>
  <c r="U733"/>
  <c r="T733"/>
  <c r="S733"/>
  <c r="R733"/>
  <c r="S725"/>
  <c r="R725"/>
  <c r="U725"/>
  <c r="T725"/>
  <c r="S717"/>
  <c r="R717"/>
  <c r="U717"/>
  <c r="T717"/>
  <c r="S709"/>
  <c r="R709"/>
  <c r="U709"/>
  <c r="T709"/>
  <c r="S701"/>
  <c r="R701"/>
  <c r="U701"/>
  <c r="T701"/>
  <c r="S693"/>
  <c r="R693"/>
  <c r="X693"/>
  <c r="U693"/>
  <c r="T693"/>
  <c r="S685"/>
  <c r="R685"/>
  <c r="X685"/>
  <c r="U685"/>
  <c r="T685"/>
  <c r="S677"/>
  <c r="R677"/>
  <c r="X677"/>
  <c r="U677"/>
  <c r="T677"/>
  <c r="S669"/>
  <c r="R669"/>
  <c r="X669"/>
  <c r="U669"/>
  <c r="W669"/>
  <c r="T669"/>
  <c r="S661"/>
  <c r="R661"/>
  <c r="X661"/>
  <c r="U661"/>
  <c r="W661"/>
  <c r="T661"/>
  <c r="S653"/>
  <c r="R653"/>
  <c r="X653"/>
  <c r="U653"/>
  <c r="W653"/>
  <c r="T653"/>
  <c r="S645"/>
  <c r="R645"/>
  <c r="X645"/>
  <c r="U645"/>
  <c r="W645"/>
  <c r="T645"/>
  <c r="S637"/>
  <c r="R637"/>
  <c r="X637"/>
  <c r="U637"/>
  <c r="W637"/>
  <c r="T637"/>
  <c r="S629"/>
  <c r="R629"/>
  <c r="X629"/>
  <c r="U629"/>
  <c r="W629"/>
  <c r="T629"/>
  <c r="S621"/>
  <c r="R621"/>
  <c r="X621"/>
  <c r="U621"/>
  <c r="W621"/>
  <c r="T621"/>
  <c r="S613"/>
  <c r="R613"/>
  <c r="X613"/>
  <c r="U613"/>
  <c r="W613"/>
  <c r="T613"/>
  <c r="S605"/>
  <c r="R605"/>
  <c r="X605"/>
  <c r="U605"/>
  <c r="W605"/>
  <c r="T605"/>
  <c r="V605"/>
  <c r="S597"/>
  <c r="R597"/>
  <c r="X597"/>
  <c r="U597"/>
  <c r="W597"/>
  <c r="T597"/>
  <c r="V597"/>
  <c r="S589"/>
  <c r="R589"/>
  <c r="X589"/>
  <c r="U589"/>
  <c r="W589"/>
  <c r="T589"/>
  <c r="V589"/>
  <c r="T581"/>
  <c r="S581"/>
  <c r="R581"/>
  <c r="X581"/>
  <c r="W581"/>
  <c r="V581"/>
  <c r="U581"/>
  <c r="T573"/>
  <c r="S573"/>
  <c r="R573"/>
  <c r="X573"/>
  <c r="W573"/>
  <c r="U573"/>
  <c r="V573"/>
  <c r="T565"/>
  <c r="S565"/>
  <c r="R565"/>
  <c r="X565"/>
  <c r="W565"/>
  <c r="V565"/>
  <c r="U565"/>
  <c r="T557"/>
  <c r="S557"/>
  <c r="R557"/>
  <c r="X557"/>
  <c r="W557"/>
  <c r="U557"/>
  <c r="V557"/>
  <c r="T549"/>
  <c r="S549"/>
  <c r="R549"/>
  <c r="X549"/>
  <c r="W549"/>
  <c r="V549"/>
  <c r="U549"/>
  <c r="T541"/>
  <c r="S541"/>
  <c r="R541"/>
  <c r="X541"/>
  <c r="W541"/>
  <c r="U541"/>
  <c r="V541"/>
  <c r="T533"/>
  <c r="S533"/>
  <c r="R533"/>
  <c r="X533"/>
  <c r="W533"/>
  <c r="V533"/>
  <c r="U533"/>
  <c r="T525"/>
  <c r="S525"/>
  <c r="R525"/>
  <c r="X525"/>
  <c r="W525"/>
  <c r="U525"/>
  <c r="V525"/>
  <c r="T517"/>
  <c r="S517"/>
  <c r="R517"/>
  <c r="X517"/>
  <c r="W517"/>
  <c r="V517"/>
  <c r="U517"/>
  <c r="T509"/>
  <c r="S509"/>
  <c r="R509"/>
  <c r="X509"/>
  <c r="W509"/>
  <c r="U509"/>
  <c r="V509"/>
  <c r="T501"/>
  <c r="S501"/>
  <c r="R501"/>
  <c r="X501"/>
  <c r="W501"/>
  <c r="V501"/>
  <c r="U501"/>
  <c r="T493"/>
  <c r="S493"/>
  <c r="R493"/>
  <c r="X493"/>
  <c r="W493"/>
  <c r="U493"/>
  <c r="V493"/>
  <c r="T485"/>
  <c r="S485"/>
  <c r="R485"/>
  <c r="X485"/>
  <c r="W485"/>
  <c r="V485"/>
  <c r="U485"/>
  <c r="T477"/>
  <c r="S477"/>
  <c r="R477"/>
  <c r="X477"/>
  <c r="W477"/>
  <c r="U477"/>
  <c r="V477"/>
  <c r="T469"/>
  <c r="S469"/>
  <c r="R469"/>
  <c r="X469"/>
  <c r="W469"/>
  <c r="V469"/>
  <c r="U469"/>
  <c r="T461"/>
  <c r="S461"/>
  <c r="R461"/>
  <c r="X461"/>
  <c r="W461"/>
  <c r="U461"/>
  <c r="V461"/>
  <c r="U452"/>
  <c r="T452"/>
  <c r="R452"/>
  <c r="Y452"/>
  <c r="X452"/>
  <c r="W452"/>
  <c r="V452"/>
  <c r="S452"/>
  <c r="U444"/>
  <c r="T444"/>
  <c r="S444"/>
  <c r="Y444"/>
  <c r="R444"/>
  <c r="X444"/>
  <c r="W444"/>
  <c r="V444"/>
  <c r="U436"/>
  <c r="Y436"/>
  <c r="T436"/>
  <c r="X436"/>
  <c r="R436"/>
  <c r="W436"/>
  <c r="V436"/>
  <c r="S436"/>
  <c r="U428"/>
  <c r="Y428"/>
  <c r="T428"/>
  <c r="X428"/>
  <c r="S428"/>
  <c r="R428"/>
  <c r="W428"/>
  <c r="V428"/>
  <c r="U420"/>
  <c r="Y420"/>
  <c r="T420"/>
  <c r="X420"/>
  <c r="R420"/>
  <c r="W420"/>
  <c r="V420"/>
  <c r="S420"/>
  <c r="U412"/>
  <c r="Y412"/>
  <c r="T412"/>
  <c r="X412"/>
  <c r="S412"/>
  <c r="R412"/>
  <c r="W412"/>
  <c r="V412"/>
  <c r="U404"/>
  <c r="Y404"/>
  <c r="T404"/>
  <c r="X404"/>
  <c r="R404"/>
  <c r="W404"/>
  <c r="V404"/>
  <c r="S404"/>
  <c r="U396"/>
  <c r="Y396"/>
  <c r="T396"/>
  <c r="X396"/>
  <c r="S396"/>
  <c r="R396"/>
  <c r="W396"/>
  <c r="V396"/>
  <c r="U388"/>
  <c r="Y388"/>
  <c r="T388"/>
  <c r="X388"/>
  <c r="S388"/>
  <c r="R388"/>
  <c r="W388"/>
  <c r="V388"/>
  <c r="U380"/>
  <c r="Y380"/>
  <c r="T380"/>
  <c r="X380"/>
  <c r="S380"/>
  <c r="R380"/>
  <c r="W380"/>
  <c r="V380"/>
  <c r="U372"/>
  <c r="Y372"/>
  <c r="T372"/>
  <c r="X372"/>
  <c r="S372"/>
  <c r="R372"/>
  <c r="W372"/>
  <c r="V372"/>
  <c r="U776"/>
  <c r="T776"/>
  <c r="S776"/>
  <c r="R776"/>
  <c r="Y796"/>
  <c r="W805"/>
  <c r="W803"/>
  <c r="W801"/>
  <c r="W799"/>
  <c r="W797"/>
  <c r="W794"/>
  <c r="W792"/>
  <c r="W790"/>
  <c r="W788"/>
  <c r="W786"/>
  <c r="W784"/>
  <c r="W782"/>
  <c r="W780"/>
  <c r="W778"/>
  <c r="W776"/>
  <c r="W774"/>
  <c r="W772"/>
  <c r="W770"/>
  <c r="W768"/>
  <c r="W766"/>
  <c r="W764"/>
  <c r="W762"/>
  <c r="W760"/>
  <c r="W758"/>
  <c r="W756"/>
  <c r="W754"/>
  <c r="W752"/>
  <c r="W748"/>
  <c r="W746"/>
  <c r="W744"/>
  <c r="W740"/>
  <c r="W738"/>
  <c r="W736"/>
  <c r="W732"/>
  <c r="W730"/>
  <c r="W728"/>
  <c r="W724"/>
  <c r="W722"/>
  <c r="W720"/>
  <c r="W716"/>
  <c r="W714"/>
  <c r="W712"/>
  <c r="W708"/>
  <c r="W706"/>
  <c r="W704"/>
  <c r="W700"/>
  <c r="W698"/>
  <c r="W696"/>
  <c r="V692"/>
  <c r="W689"/>
  <c r="V684"/>
  <c r="W681"/>
  <c r="V676"/>
  <c r="W673"/>
  <c r="V667"/>
  <c r="V664"/>
  <c r="X660"/>
  <c r="V651"/>
  <c r="V648"/>
  <c r="X644"/>
  <c r="V641"/>
  <c r="V637"/>
  <c r="V633"/>
  <c r="V629"/>
  <c r="V625"/>
  <c r="V621"/>
  <c r="V617"/>
  <c r="V613"/>
  <c r="W608"/>
  <c r="X596"/>
  <c r="X588"/>
  <c r="X580"/>
  <c r="X572"/>
  <c r="X564"/>
  <c r="X556"/>
  <c r="X548"/>
  <c r="X540"/>
  <c r="X532"/>
  <c r="X524"/>
  <c r="X516"/>
  <c r="Y395"/>
  <c r="S791"/>
  <c r="U769"/>
  <c r="U750"/>
  <c r="T750"/>
  <c r="S750"/>
  <c r="R750"/>
  <c r="U742"/>
  <c r="T742"/>
  <c r="S742"/>
  <c r="R742"/>
  <c r="U734"/>
  <c r="T734"/>
  <c r="S734"/>
  <c r="R734"/>
  <c r="U726"/>
  <c r="T726"/>
  <c r="R726"/>
  <c r="S726"/>
  <c r="U718"/>
  <c r="T718"/>
  <c r="R718"/>
  <c r="S718"/>
  <c r="U710"/>
  <c r="T710"/>
  <c r="R710"/>
  <c r="S710"/>
  <c r="U702"/>
  <c r="T702"/>
  <c r="R702"/>
  <c r="S702"/>
  <c r="U694"/>
  <c r="T694"/>
  <c r="R694"/>
  <c r="S694"/>
  <c r="U686"/>
  <c r="T686"/>
  <c r="R686"/>
  <c r="Y686"/>
  <c r="S686"/>
  <c r="U678"/>
  <c r="T678"/>
  <c r="R678"/>
  <c r="Y678"/>
  <c r="S678"/>
  <c r="U670"/>
  <c r="T670"/>
  <c r="R670"/>
  <c r="Y670"/>
  <c r="S670"/>
  <c r="U662"/>
  <c r="T662"/>
  <c r="R662"/>
  <c r="Y662"/>
  <c r="S662"/>
  <c r="U654"/>
  <c r="T654"/>
  <c r="R654"/>
  <c r="Y654"/>
  <c r="S654"/>
  <c r="U646"/>
  <c r="T646"/>
  <c r="R646"/>
  <c r="Y646"/>
  <c r="S646"/>
  <c r="U638"/>
  <c r="T638"/>
  <c r="R638"/>
  <c r="Y638"/>
  <c r="V638"/>
  <c r="S638"/>
  <c r="U630"/>
  <c r="T630"/>
  <c r="R630"/>
  <c r="Y630"/>
  <c r="V630"/>
  <c r="S630"/>
  <c r="U622"/>
  <c r="T622"/>
  <c r="R622"/>
  <c r="Y622"/>
  <c r="V622"/>
  <c r="S622"/>
  <c r="U614"/>
  <c r="T614"/>
  <c r="R614"/>
  <c r="Y614"/>
  <c r="V614"/>
  <c r="S614"/>
  <c r="U606"/>
  <c r="T606"/>
  <c r="R606"/>
  <c r="Y606"/>
  <c r="V606"/>
  <c r="S606"/>
  <c r="U598"/>
  <c r="T598"/>
  <c r="R598"/>
  <c r="Y598"/>
  <c r="W598"/>
  <c r="V598"/>
  <c r="S598"/>
  <c r="U590"/>
  <c r="T590"/>
  <c r="R590"/>
  <c r="Y590"/>
  <c r="W590"/>
  <c r="V590"/>
  <c r="S590"/>
  <c r="U582"/>
  <c r="T582"/>
  <c r="Y582"/>
  <c r="S582"/>
  <c r="R582"/>
  <c r="W582"/>
  <c r="V582"/>
  <c r="U574"/>
  <c r="T574"/>
  <c r="S574"/>
  <c r="R574"/>
  <c r="Y574"/>
  <c r="W574"/>
  <c r="V574"/>
  <c r="U566"/>
  <c r="T566"/>
  <c r="Y566"/>
  <c r="S566"/>
  <c r="R566"/>
  <c r="W566"/>
  <c r="V566"/>
  <c r="U558"/>
  <c r="T558"/>
  <c r="S558"/>
  <c r="R558"/>
  <c r="Y558"/>
  <c r="W558"/>
  <c r="V558"/>
  <c r="U550"/>
  <c r="T550"/>
  <c r="Y550"/>
  <c r="S550"/>
  <c r="R550"/>
  <c r="W550"/>
  <c r="V550"/>
  <c r="U542"/>
  <c r="T542"/>
  <c r="S542"/>
  <c r="R542"/>
  <c r="Y542"/>
  <c r="W542"/>
  <c r="V542"/>
  <c r="U534"/>
  <c r="T534"/>
  <c r="Y534"/>
  <c r="S534"/>
  <c r="R534"/>
  <c r="W534"/>
  <c r="V534"/>
  <c r="U526"/>
  <c r="T526"/>
  <c r="S526"/>
  <c r="R526"/>
  <c r="Y526"/>
  <c r="W526"/>
  <c r="V526"/>
  <c r="U518"/>
  <c r="T518"/>
  <c r="Y518"/>
  <c r="S518"/>
  <c r="R518"/>
  <c r="W518"/>
  <c r="V518"/>
  <c r="U510"/>
  <c r="T510"/>
  <c r="S510"/>
  <c r="R510"/>
  <c r="Y510"/>
  <c r="X510"/>
  <c r="W510"/>
  <c r="V510"/>
  <c r="U502"/>
  <c r="T502"/>
  <c r="Y502"/>
  <c r="S502"/>
  <c r="X502"/>
  <c r="R502"/>
  <c r="W502"/>
  <c r="V502"/>
  <c r="U494"/>
  <c r="T494"/>
  <c r="S494"/>
  <c r="R494"/>
  <c r="Y494"/>
  <c r="X494"/>
  <c r="W494"/>
  <c r="V494"/>
  <c r="U486"/>
  <c r="T486"/>
  <c r="Y486"/>
  <c r="S486"/>
  <c r="X486"/>
  <c r="R486"/>
  <c r="W486"/>
  <c r="V486"/>
  <c r="U478"/>
  <c r="T478"/>
  <c r="S478"/>
  <c r="R478"/>
  <c r="Y478"/>
  <c r="X478"/>
  <c r="W478"/>
  <c r="V478"/>
  <c r="U470"/>
  <c r="T470"/>
  <c r="Y470"/>
  <c r="S470"/>
  <c r="X470"/>
  <c r="R470"/>
  <c r="W470"/>
  <c r="V470"/>
  <c r="U462"/>
  <c r="T462"/>
  <c r="S462"/>
  <c r="R462"/>
  <c r="Y462"/>
  <c r="X462"/>
  <c r="W462"/>
  <c r="V462"/>
  <c r="T453"/>
  <c r="S453"/>
  <c r="R453"/>
  <c r="X453"/>
  <c r="W453"/>
  <c r="V453"/>
  <c r="U453"/>
  <c r="T445"/>
  <c r="S445"/>
  <c r="R445"/>
  <c r="X445"/>
  <c r="W445"/>
  <c r="U445"/>
  <c r="V445"/>
  <c r="T437"/>
  <c r="S437"/>
  <c r="R437"/>
  <c r="Y437"/>
  <c r="X437"/>
  <c r="W437"/>
  <c r="V437"/>
  <c r="U437"/>
  <c r="T429"/>
  <c r="S429"/>
  <c r="R429"/>
  <c r="Y429"/>
  <c r="U429"/>
  <c r="X429"/>
  <c r="W429"/>
  <c r="V429"/>
  <c r="T421"/>
  <c r="S421"/>
  <c r="R421"/>
  <c r="Y421"/>
  <c r="X421"/>
  <c r="W421"/>
  <c r="V421"/>
  <c r="U421"/>
  <c r="T413"/>
  <c r="S413"/>
  <c r="R413"/>
  <c r="Y413"/>
  <c r="U413"/>
  <c r="X413"/>
  <c r="W413"/>
  <c r="V413"/>
  <c r="T405"/>
  <c r="S405"/>
  <c r="R405"/>
  <c r="Y405"/>
  <c r="X405"/>
  <c r="W405"/>
  <c r="V405"/>
  <c r="U405"/>
  <c r="T397"/>
  <c r="S397"/>
  <c r="R397"/>
  <c r="Y397"/>
  <c r="U397"/>
  <c r="X397"/>
  <c r="W397"/>
  <c r="V397"/>
  <c r="U389"/>
  <c r="T389"/>
  <c r="S389"/>
  <c r="R389"/>
  <c r="Y389"/>
  <c r="X389"/>
  <c r="W389"/>
  <c r="V389"/>
  <c r="U381"/>
  <c r="T381"/>
  <c r="S381"/>
  <c r="R381"/>
  <c r="Y381"/>
  <c r="X381"/>
  <c r="W381"/>
  <c r="V381"/>
  <c r="U373"/>
  <c r="T373"/>
  <c r="S373"/>
  <c r="R373"/>
  <c r="Y373"/>
  <c r="X373"/>
  <c r="W373"/>
  <c r="V373"/>
  <c r="X796"/>
  <c r="X805"/>
  <c r="X803"/>
  <c r="X801"/>
  <c r="X797"/>
  <c r="X794"/>
  <c r="X792"/>
  <c r="X790"/>
  <c r="X788"/>
  <c r="X786"/>
  <c r="X784"/>
  <c r="X782"/>
  <c r="X780"/>
  <c r="X778"/>
  <c r="X776"/>
  <c r="X774"/>
  <c r="X772"/>
  <c r="X770"/>
  <c r="X768"/>
  <c r="X766"/>
  <c r="X764"/>
  <c r="X762"/>
  <c r="X760"/>
  <c r="X758"/>
  <c r="X756"/>
  <c r="X754"/>
  <c r="X752"/>
  <c r="X750"/>
  <c r="X748"/>
  <c r="X746"/>
  <c r="X744"/>
  <c r="X742"/>
  <c r="X740"/>
  <c r="X738"/>
  <c r="X736"/>
  <c r="X734"/>
  <c r="X732"/>
  <c r="X730"/>
  <c r="X728"/>
  <c r="X726"/>
  <c r="X724"/>
  <c r="X722"/>
  <c r="X720"/>
  <c r="X718"/>
  <c r="X716"/>
  <c r="X714"/>
  <c r="X712"/>
  <c r="X710"/>
  <c r="X708"/>
  <c r="X706"/>
  <c r="X704"/>
  <c r="X702"/>
  <c r="X700"/>
  <c r="X698"/>
  <c r="X696"/>
  <c r="X694"/>
  <c r="W692"/>
  <c r="W684"/>
  <c r="W676"/>
  <c r="X670"/>
  <c r="Y667"/>
  <c r="W664"/>
  <c r="V661"/>
  <c r="V658"/>
  <c r="X654"/>
  <c r="Y651"/>
  <c r="W648"/>
  <c r="V645"/>
  <c r="Y637"/>
  <c r="Y629"/>
  <c r="Y621"/>
  <c r="Y613"/>
  <c r="Y603"/>
  <c r="Y597"/>
  <c r="Y589"/>
  <c r="Y581"/>
  <c r="Y573"/>
  <c r="Y565"/>
  <c r="Y557"/>
  <c r="Y549"/>
  <c r="Y541"/>
  <c r="Y533"/>
  <c r="Y525"/>
  <c r="Y517"/>
  <c r="Y419"/>
  <c r="U793"/>
  <c r="S772"/>
  <c r="R751"/>
  <c r="U751"/>
  <c r="T751"/>
  <c r="S751"/>
  <c r="R743"/>
  <c r="U743"/>
  <c r="T743"/>
  <c r="S743"/>
  <c r="R735"/>
  <c r="U735"/>
  <c r="T735"/>
  <c r="S735"/>
  <c r="S727"/>
  <c r="R727"/>
  <c r="U727"/>
  <c r="T727"/>
  <c r="S719"/>
  <c r="R719"/>
  <c r="U719"/>
  <c r="T719"/>
  <c r="S711"/>
  <c r="R711"/>
  <c r="U711"/>
  <c r="T711"/>
  <c r="S703"/>
  <c r="R703"/>
  <c r="U703"/>
  <c r="T703"/>
  <c r="S695"/>
  <c r="R695"/>
  <c r="U695"/>
  <c r="T695"/>
  <c r="S687"/>
  <c r="R687"/>
  <c r="X687"/>
  <c r="U687"/>
  <c r="T687"/>
  <c r="S679"/>
  <c r="R679"/>
  <c r="X679"/>
  <c r="U679"/>
  <c r="T679"/>
  <c r="S671"/>
  <c r="R671"/>
  <c r="X671"/>
  <c r="W671"/>
  <c r="U671"/>
  <c r="T671"/>
  <c r="S663"/>
  <c r="R663"/>
  <c r="X663"/>
  <c r="W663"/>
  <c r="U663"/>
  <c r="T663"/>
  <c r="S655"/>
  <c r="R655"/>
  <c r="X655"/>
  <c r="W655"/>
  <c r="U655"/>
  <c r="T655"/>
  <c r="S647"/>
  <c r="R647"/>
  <c r="X647"/>
  <c r="W647"/>
  <c r="U647"/>
  <c r="T647"/>
  <c r="S639"/>
  <c r="R639"/>
  <c r="X639"/>
  <c r="W639"/>
  <c r="U639"/>
  <c r="T639"/>
  <c r="S631"/>
  <c r="R631"/>
  <c r="X631"/>
  <c r="W631"/>
  <c r="U631"/>
  <c r="T631"/>
  <c r="S623"/>
  <c r="R623"/>
  <c r="X623"/>
  <c r="W623"/>
  <c r="U623"/>
  <c r="T623"/>
  <c r="S615"/>
  <c r="R615"/>
  <c r="X615"/>
  <c r="W615"/>
  <c r="U615"/>
  <c r="T615"/>
  <c r="S607"/>
  <c r="R607"/>
  <c r="X607"/>
  <c r="W607"/>
  <c r="V607"/>
  <c r="U607"/>
  <c r="T607"/>
  <c r="S599"/>
  <c r="R599"/>
  <c r="X599"/>
  <c r="W599"/>
  <c r="V599"/>
  <c r="U599"/>
  <c r="T599"/>
  <c r="S591"/>
  <c r="R591"/>
  <c r="X591"/>
  <c r="W591"/>
  <c r="V591"/>
  <c r="U591"/>
  <c r="T591"/>
  <c r="T583"/>
  <c r="S583"/>
  <c r="R583"/>
  <c r="X583"/>
  <c r="W583"/>
  <c r="V583"/>
  <c r="U583"/>
  <c r="T575"/>
  <c r="S575"/>
  <c r="R575"/>
  <c r="X575"/>
  <c r="W575"/>
  <c r="V575"/>
  <c r="U575"/>
  <c r="T567"/>
  <c r="S567"/>
  <c r="R567"/>
  <c r="X567"/>
  <c r="W567"/>
  <c r="V567"/>
  <c r="U567"/>
  <c r="T559"/>
  <c r="S559"/>
  <c r="R559"/>
  <c r="X559"/>
  <c r="W559"/>
  <c r="V559"/>
  <c r="U559"/>
  <c r="T551"/>
  <c r="S551"/>
  <c r="R551"/>
  <c r="X551"/>
  <c r="W551"/>
  <c r="V551"/>
  <c r="U551"/>
  <c r="T543"/>
  <c r="S543"/>
  <c r="R543"/>
  <c r="X543"/>
  <c r="W543"/>
  <c r="V543"/>
  <c r="U543"/>
  <c r="T535"/>
  <c r="S535"/>
  <c r="R535"/>
  <c r="X535"/>
  <c r="W535"/>
  <c r="V535"/>
  <c r="U535"/>
  <c r="T527"/>
  <c r="S527"/>
  <c r="R527"/>
  <c r="X527"/>
  <c r="W527"/>
  <c r="V527"/>
  <c r="U527"/>
  <c r="T519"/>
  <c r="S519"/>
  <c r="R519"/>
  <c r="X519"/>
  <c r="W519"/>
  <c r="V519"/>
  <c r="U519"/>
  <c r="T511"/>
  <c r="S511"/>
  <c r="R511"/>
  <c r="X511"/>
  <c r="W511"/>
  <c r="V511"/>
  <c r="U511"/>
  <c r="T503"/>
  <c r="S503"/>
  <c r="R503"/>
  <c r="X503"/>
  <c r="W503"/>
  <c r="V503"/>
  <c r="U503"/>
  <c r="T495"/>
  <c r="S495"/>
  <c r="R495"/>
  <c r="X495"/>
  <c r="W495"/>
  <c r="V495"/>
  <c r="U495"/>
  <c r="T487"/>
  <c r="S487"/>
  <c r="R487"/>
  <c r="X487"/>
  <c r="W487"/>
  <c r="V487"/>
  <c r="U487"/>
  <c r="T479"/>
  <c r="S479"/>
  <c r="R479"/>
  <c r="X479"/>
  <c r="W479"/>
  <c r="V479"/>
  <c r="U479"/>
  <c r="T471"/>
  <c r="S471"/>
  <c r="R471"/>
  <c r="X471"/>
  <c r="W471"/>
  <c r="V471"/>
  <c r="U471"/>
  <c r="T463"/>
  <c r="S463"/>
  <c r="R463"/>
  <c r="X463"/>
  <c r="W463"/>
  <c r="V463"/>
  <c r="U463"/>
  <c r="U454"/>
  <c r="T454"/>
  <c r="Y454"/>
  <c r="S454"/>
  <c r="X454"/>
  <c r="R454"/>
  <c r="W454"/>
  <c r="V454"/>
  <c r="U446"/>
  <c r="T446"/>
  <c r="S446"/>
  <c r="R446"/>
  <c r="Y446"/>
  <c r="X446"/>
  <c r="W446"/>
  <c r="V446"/>
  <c r="U438"/>
  <c r="Y438"/>
  <c r="T438"/>
  <c r="X438"/>
  <c r="V438"/>
  <c r="S438"/>
  <c r="R438"/>
  <c r="U430"/>
  <c r="Y430"/>
  <c r="T430"/>
  <c r="X430"/>
  <c r="S430"/>
  <c r="V430"/>
  <c r="R430"/>
  <c r="U422"/>
  <c r="Y422"/>
  <c r="T422"/>
  <c r="X422"/>
  <c r="V422"/>
  <c r="S422"/>
  <c r="R422"/>
  <c r="U414"/>
  <c r="Y414"/>
  <c r="T414"/>
  <c r="X414"/>
  <c r="S414"/>
  <c r="V414"/>
  <c r="R414"/>
  <c r="U406"/>
  <c r="Y406"/>
  <c r="T406"/>
  <c r="X406"/>
  <c r="V406"/>
  <c r="S406"/>
  <c r="R406"/>
  <c r="U398"/>
  <c r="Y398"/>
  <c r="T398"/>
  <c r="X398"/>
  <c r="S398"/>
  <c r="V398"/>
  <c r="R398"/>
  <c r="U390"/>
  <c r="Y390"/>
  <c r="T390"/>
  <c r="X390"/>
  <c r="V390"/>
  <c r="S390"/>
  <c r="R390"/>
  <c r="U382"/>
  <c r="Y382"/>
  <c r="T382"/>
  <c r="X382"/>
  <c r="V382"/>
  <c r="S382"/>
  <c r="R382"/>
  <c r="U374"/>
  <c r="Y374"/>
  <c r="T374"/>
  <c r="X374"/>
  <c r="V374"/>
  <c r="S374"/>
  <c r="R374"/>
  <c r="U799"/>
  <c r="T799"/>
  <c r="S799"/>
  <c r="R799"/>
  <c r="Y799"/>
  <c r="Y797"/>
  <c r="Y776"/>
  <c r="Y774"/>
  <c r="Y770"/>
  <c r="Y762"/>
  <c r="Y756"/>
  <c r="Y750"/>
  <c r="Y748"/>
  <c r="Y742"/>
  <c r="Y740"/>
  <c r="Y734"/>
  <c r="Y732"/>
  <c r="Y726"/>
  <c r="Y724"/>
  <c r="Y718"/>
  <c r="Y716"/>
  <c r="Y710"/>
  <c r="Y708"/>
  <c r="Y702"/>
  <c r="Y700"/>
  <c r="Y694"/>
  <c r="X692"/>
  <c r="V690"/>
  <c r="W687"/>
  <c r="X684"/>
  <c r="V682"/>
  <c r="W679"/>
  <c r="X676"/>
  <c r="V674"/>
  <c r="V671"/>
  <c r="V668"/>
  <c r="Y661"/>
  <c r="W658"/>
  <c r="V655"/>
  <c r="V652"/>
  <c r="Y645"/>
  <c r="W642"/>
  <c r="W638"/>
  <c r="W634"/>
  <c r="W630"/>
  <c r="W626"/>
  <c r="W622"/>
  <c r="W618"/>
  <c r="W614"/>
  <c r="W604"/>
  <c r="X598"/>
  <c r="X590"/>
  <c r="X582"/>
  <c r="X574"/>
  <c r="X566"/>
  <c r="X558"/>
  <c r="X550"/>
  <c r="X542"/>
  <c r="X534"/>
  <c r="X526"/>
  <c r="X518"/>
  <c r="Y507"/>
  <c r="Y491"/>
  <c r="Y475"/>
  <c r="Y459"/>
  <c r="Y443"/>
  <c r="W422"/>
  <c r="Y379"/>
  <c r="S775"/>
  <c r="U752"/>
  <c r="T752"/>
  <c r="S752"/>
  <c r="R752"/>
  <c r="U744"/>
  <c r="T744"/>
  <c r="S744"/>
  <c r="R744"/>
  <c r="U736"/>
  <c r="T736"/>
  <c r="S736"/>
  <c r="R736"/>
  <c r="U728"/>
  <c r="T728"/>
  <c r="S728"/>
  <c r="R728"/>
  <c r="U720"/>
  <c r="T720"/>
  <c r="S720"/>
  <c r="R720"/>
  <c r="U712"/>
  <c r="T712"/>
  <c r="S712"/>
  <c r="R712"/>
  <c r="U704"/>
  <c r="T704"/>
  <c r="S704"/>
  <c r="R704"/>
  <c r="U696"/>
  <c r="T696"/>
  <c r="S696"/>
  <c r="R696"/>
  <c r="U688"/>
  <c r="T688"/>
  <c r="S688"/>
  <c r="Y688"/>
  <c r="R688"/>
  <c r="U680"/>
  <c r="T680"/>
  <c r="S680"/>
  <c r="Y680"/>
  <c r="R680"/>
  <c r="U672"/>
  <c r="T672"/>
  <c r="S672"/>
  <c r="Y672"/>
  <c r="R672"/>
  <c r="U664"/>
  <c r="T664"/>
  <c r="S664"/>
  <c r="Y664"/>
  <c r="R664"/>
  <c r="U656"/>
  <c r="T656"/>
  <c r="S656"/>
  <c r="Y656"/>
  <c r="R656"/>
  <c r="U648"/>
  <c r="T648"/>
  <c r="S648"/>
  <c r="Y648"/>
  <c r="R648"/>
  <c r="U640"/>
  <c r="T640"/>
  <c r="S640"/>
  <c r="Y640"/>
  <c r="R640"/>
  <c r="V640"/>
  <c r="U632"/>
  <c r="T632"/>
  <c r="S632"/>
  <c r="Y632"/>
  <c r="R632"/>
  <c r="V632"/>
  <c r="U624"/>
  <c r="T624"/>
  <c r="S624"/>
  <c r="Y624"/>
  <c r="R624"/>
  <c r="V624"/>
  <c r="U616"/>
  <c r="T616"/>
  <c r="S616"/>
  <c r="Y616"/>
  <c r="R616"/>
  <c r="V616"/>
  <c r="U608"/>
  <c r="T608"/>
  <c r="S608"/>
  <c r="Y608"/>
  <c r="R608"/>
  <c r="V608"/>
  <c r="U600"/>
  <c r="T600"/>
  <c r="S600"/>
  <c r="Y600"/>
  <c r="R600"/>
  <c r="V600"/>
  <c r="U592"/>
  <c r="T592"/>
  <c r="S592"/>
  <c r="Y592"/>
  <c r="R592"/>
  <c r="W592"/>
  <c r="V592"/>
  <c r="U584"/>
  <c r="T584"/>
  <c r="S584"/>
  <c r="R584"/>
  <c r="Y584"/>
  <c r="W584"/>
  <c r="V584"/>
  <c r="U576"/>
  <c r="T576"/>
  <c r="Y576"/>
  <c r="S576"/>
  <c r="W576"/>
  <c r="R576"/>
  <c r="V576"/>
  <c r="U568"/>
  <c r="T568"/>
  <c r="S568"/>
  <c r="R568"/>
  <c r="Y568"/>
  <c r="W568"/>
  <c r="V568"/>
  <c r="U560"/>
  <c r="T560"/>
  <c r="Y560"/>
  <c r="S560"/>
  <c r="W560"/>
  <c r="R560"/>
  <c r="V560"/>
  <c r="U552"/>
  <c r="T552"/>
  <c r="S552"/>
  <c r="R552"/>
  <c r="Y552"/>
  <c r="W552"/>
  <c r="V552"/>
  <c r="U544"/>
  <c r="T544"/>
  <c r="Y544"/>
  <c r="S544"/>
  <c r="W544"/>
  <c r="R544"/>
  <c r="V544"/>
  <c r="U536"/>
  <c r="T536"/>
  <c r="S536"/>
  <c r="R536"/>
  <c r="Y536"/>
  <c r="W536"/>
  <c r="V536"/>
  <c r="U528"/>
  <c r="T528"/>
  <c r="Y528"/>
  <c r="S528"/>
  <c r="W528"/>
  <c r="R528"/>
  <c r="V528"/>
  <c r="U520"/>
  <c r="T520"/>
  <c r="S520"/>
  <c r="R520"/>
  <c r="Y520"/>
  <c r="W520"/>
  <c r="V520"/>
  <c r="U512"/>
  <c r="T512"/>
  <c r="Y512"/>
  <c r="X512"/>
  <c r="S512"/>
  <c r="W512"/>
  <c r="R512"/>
  <c r="V512"/>
  <c r="U504"/>
  <c r="T504"/>
  <c r="S504"/>
  <c r="R504"/>
  <c r="Y504"/>
  <c r="X504"/>
  <c r="W504"/>
  <c r="V504"/>
  <c r="U496"/>
  <c r="T496"/>
  <c r="Y496"/>
  <c r="X496"/>
  <c r="S496"/>
  <c r="W496"/>
  <c r="R496"/>
  <c r="V496"/>
  <c r="U488"/>
  <c r="T488"/>
  <c r="S488"/>
  <c r="R488"/>
  <c r="Y488"/>
  <c r="X488"/>
  <c r="W488"/>
  <c r="V488"/>
  <c r="U480"/>
  <c r="T480"/>
  <c r="Y480"/>
  <c r="X480"/>
  <c r="S480"/>
  <c r="W480"/>
  <c r="R480"/>
  <c r="V480"/>
  <c r="U472"/>
  <c r="T472"/>
  <c r="S472"/>
  <c r="R472"/>
  <c r="Y472"/>
  <c r="X472"/>
  <c r="W472"/>
  <c r="V472"/>
  <c r="U464"/>
  <c r="T464"/>
  <c r="Y464"/>
  <c r="X464"/>
  <c r="S464"/>
  <c r="W464"/>
  <c r="R464"/>
  <c r="V464"/>
  <c r="T455"/>
  <c r="S455"/>
  <c r="R455"/>
  <c r="X455"/>
  <c r="W455"/>
  <c r="V455"/>
  <c r="U455"/>
  <c r="T447"/>
  <c r="S447"/>
  <c r="R447"/>
  <c r="X447"/>
  <c r="W447"/>
  <c r="V447"/>
  <c r="U447"/>
  <c r="T439"/>
  <c r="S439"/>
  <c r="R439"/>
  <c r="U439"/>
  <c r="Y439"/>
  <c r="X439"/>
  <c r="W439"/>
  <c r="V439"/>
  <c r="T431"/>
  <c r="S431"/>
  <c r="R431"/>
  <c r="Y431"/>
  <c r="X431"/>
  <c r="W431"/>
  <c r="V431"/>
  <c r="U431"/>
  <c r="T423"/>
  <c r="S423"/>
  <c r="R423"/>
  <c r="U423"/>
  <c r="Y423"/>
  <c r="X423"/>
  <c r="W423"/>
  <c r="V423"/>
  <c r="T415"/>
  <c r="S415"/>
  <c r="R415"/>
  <c r="Y415"/>
  <c r="X415"/>
  <c r="W415"/>
  <c r="V415"/>
  <c r="U415"/>
  <c r="T407"/>
  <c r="S407"/>
  <c r="R407"/>
  <c r="U407"/>
  <c r="Y407"/>
  <c r="X407"/>
  <c r="W407"/>
  <c r="V407"/>
  <c r="T399"/>
  <c r="S399"/>
  <c r="R399"/>
  <c r="Y399"/>
  <c r="X399"/>
  <c r="W399"/>
  <c r="V399"/>
  <c r="U399"/>
  <c r="U391"/>
  <c r="T391"/>
  <c r="S391"/>
  <c r="R391"/>
  <c r="Y391"/>
  <c r="X391"/>
  <c r="W391"/>
  <c r="V391"/>
  <c r="U383"/>
  <c r="T383"/>
  <c r="S383"/>
  <c r="R383"/>
  <c r="Y383"/>
  <c r="X383"/>
  <c r="W383"/>
  <c r="V383"/>
  <c r="U375"/>
  <c r="T375"/>
  <c r="S375"/>
  <c r="R375"/>
  <c r="Y375"/>
  <c r="X375"/>
  <c r="W375"/>
  <c r="V375"/>
  <c r="U758"/>
  <c r="T758"/>
  <c r="S758"/>
  <c r="R758"/>
  <c r="R759"/>
  <c r="U759"/>
  <c r="T759"/>
  <c r="S759"/>
  <c r="U763"/>
  <c r="T763"/>
  <c r="S763"/>
  <c r="R763"/>
  <c r="U765"/>
  <c r="T765"/>
  <c r="S765"/>
  <c r="R765"/>
  <c r="R767"/>
  <c r="U767"/>
  <c r="T767"/>
  <c r="U771"/>
  <c r="T771"/>
  <c r="S771"/>
  <c r="R771"/>
  <c r="T777"/>
  <c r="S777"/>
  <c r="R777"/>
  <c r="U780"/>
  <c r="T780"/>
  <c r="R780"/>
  <c r="U782"/>
  <c r="T782"/>
  <c r="S782"/>
  <c r="R782"/>
  <c r="R783"/>
  <c r="U783"/>
  <c r="T783"/>
  <c r="U786"/>
  <c r="T786"/>
  <c r="S786"/>
  <c r="R786"/>
  <c r="U788"/>
  <c r="T788"/>
  <c r="R788"/>
  <c r="U790"/>
  <c r="T790"/>
  <c r="S790"/>
  <c r="R790"/>
  <c r="U792"/>
  <c r="T792"/>
  <c r="S792"/>
  <c r="R792"/>
  <c r="U794"/>
  <c r="T794"/>
  <c r="S794"/>
  <c r="R794"/>
  <c r="U796"/>
  <c r="T796"/>
  <c r="S796"/>
  <c r="R796"/>
  <c r="R800"/>
  <c r="U800"/>
  <c r="T800"/>
  <c r="U801"/>
  <c r="T801"/>
  <c r="S801"/>
  <c r="R801"/>
  <c r="U803"/>
  <c r="T803"/>
  <c r="S803"/>
  <c r="R803"/>
  <c r="U805"/>
  <c r="T805"/>
  <c r="R805"/>
  <c r="V800"/>
  <c r="V798"/>
  <c r="V795"/>
  <c r="V793"/>
  <c r="V791"/>
  <c r="V789"/>
  <c r="V787"/>
  <c r="V785"/>
  <c r="V783"/>
  <c r="V781"/>
  <c r="V779"/>
  <c r="V777"/>
  <c r="V775"/>
  <c r="V773"/>
  <c r="V771"/>
  <c r="V769"/>
  <c r="V767"/>
  <c r="V765"/>
  <c r="V763"/>
  <c r="V761"/>
  <c r="V759"/>
  <c r="V757"/>
  <c r="V755"/>
  <c r="V751"/>
  <c r="V749"/>
  <c r="V747"/>
  <c r="V743"/>
  <c r="V741"/>
  <c r="V739"/>
  <c r="V735"/>
  <c r="V733"/>
  <c r="V731"/>
  <c r="V727"/>
  <c r="V725"/>
  <c r="V723"/>
  <c r="V719"/>
  <c r="V717"/>
  <c r="V715"/>
  <c r="V711"/>
  <c r="V709"/>
  <c r="V707"/>
  <c r="V703"/>
  <c r="V701"/>
  <c r="V699"/>
  <c r="V695"/>
  <c r="Y692"/>
  <c r="W690"/>
  <c r="Y687"/>
  <c r="V685"/>
  <c r="W682"/>
  <c r="Y679"/>
  <c r="V677"/>
  <c r="W674"/>
  <c r="Y671"/>
  <c r="W668"/>
  <c r="V662"/>
  <c r="Y655"/>
  <c r="W652"/>
  <c r="V646"/>
  <c r="X638"/>
  <c r="X630"/>
  <c r="X622"/>
  <c r="X614"/>
  <c r="W610"/>
  <c r="X604"/>
  <c r="Y599"/>
  <c r="Y591"/>
  <c r="Y583"/>
  <c r="Y575"/>
  <c r="Y567"/>
  <c r="Y559"/>
  <c r="Y551"/>
  <c r="Y543"/>
  <c r="Y535"/>
  <c r="Y527"/>
  <c r="Y519"/>
  <c r="Y509"/>
  <c r="Y493"/>
  <c r="Y477"/>
  <c r="Y461"/>
  <c r="Y445"/>
  <c r="Y403"/>
  <c r="W382"/>
  <c r="S800"/>
  <c r="U777"/>
  <c r="T753"/>
  <c r="S753"/>
  <c r="R753"/>
  <c r="U753"/>
  <c r="T745"/>
  <c r="S745"/>
  <c r="R745"/>
  <c r="U745"/>
  <c r="T737"/>
  <c r="S737"/>
  <c r="R737"/>
  <c r="U737"/>
  <c r="T729"/>
  <c r="S729"/>
  <c r="R729"/>
  <c r="U729"/>
  <c r="S721"/>
  <c r="R721"/>
  <c r="U721"/>
  <c r="T721"/>
  <c r="S713"/>
  <c r="R713"/>
  <c r="U713"/>
  <c r="T713"/>
  <c r="S705"/>
  <c r="R705"/>
  <c r="U705"/>
  <c r="T705"/>
  <c r="S697"/>
  <c r="R697"/>
  <c r="U697"/>
  <c r="T697"/>
  <c r="S689"/>
  <c r="R689"/>
  <c r="X689"/>
  <c r="U689"/>
  <c r="T689"/>
  <c r="S681"/>
  <c r="R681"/>
  <c r="X681"/>
  <c r="U681"/>
  <c r="T681"/>
  <c r="S673"/>
  <c r="R673"/>
  <c r="X673"/>
  <c r="U673"/>
  <c r="T673"/>
  <c r="S665"/>
  <c r="R665"/>
  <c r="X665"/>
  <c r="U665"/>
  <c r="W665"/>
  <c r="T665"/>
  <c r="S657"/>
  <c r="R657"/>
  <c r="X657"/>
  <c r="U657"/>
  <c r="W657"/>
  <c r="T657"/>
  <c r="S649"/>
  <c r="R649"/>
  <c r="X649"/>
  <c r="U649"/>
  <c r="W649"/>
  <c r="T649"/>
  <c r="S641"/>
  <c r="R641"/>
  <c r="X641"/>
  <c r="U641"/>
  <c r="W641"/>
  <c r="T641"/>
  <c r="S633"/>
  <c r="R633"/>
  <c r="X633"/>
  <c r="U633"/>
  <c r="W633"/>
  <c r="T633"/>
  <c r="S625"/>
  <c r="R625"/>
  <c r="X625"/>
  <c r="U625"/>
  <c r="W625"/>
  <c r="T625"/>
  <c r="S617"/>
  <c r="R617"/>
  <c r="X617"/>
  <c r="U617"/>
  <c r="W617"/>
  <c r="T617"/>
  <c r="S609"/>
  <c r="R609"/>
  <c r="X609"/>
  <c r="U609"/>
  <c r="W609"/>
  <c r="T609"/>
  <c r="V609"/>
  <c r="S601"/>
  <c r="R601"/>
  <c r="X601"/>
  <c r="U601"/>
  <c r="W601"/>
  <c r="T601"/>
  <c r="V601"/>
  <c r="S593"/>
  <c r="R593"/>
  <c r="X593"/>
  <c r="U593"/>
  <c r="W593"/>
  <c r="T593"/>
  <c r="V593"/>
  <c r="T585"/>
  <c r="S585"/>
  <c r="R585"/>
  <c r="U585"/>
  <c r="X585"/>
  <c r="W585"/>
  <c r="V585"/>
  <c r="T577"/>
  <c r="S577"/>
  <c r="R577"/>
  <c r="X577"/>
  <c r="W577"/>
  <c r="V577"/>
  <c r="U577"/>
  <c r="T569"/>
  <c r="S569"/>
  <c r="R569"/>
  <c r="U569"/>
  <c r="X569"/>
  <c r="W569"/>
  <c r="V569"/>
  <c r="T561"/>
  <c r="S561"/>
  <c r="R561"/>
  <c r="X561"/>
  <c r="W561"/>
  <c r="V561"/>
  <c r="U561"/>
  <c r="T553"/>
  <c r="S553"/>
  <c r="R553"/>
  <c r="U553"/>
  <c r="X553"/>
  <c r="W553"/>
  <c r="V553"/>
  <c r="T545"/>
  <c r="S545"/>
  <c r="R545"/>
  <c r="X545"/>
  <c r="W545"/>
  <c r="V545"/>
  <c r="U545"/>
  <c r="T537"/>
  <c r="S537"/>
  <c r="R537"/>
  <c r="U537"/>
  <c r="X537"/>
  <c r="W537"/>
  <c r="V537"/>
  <c r="T529"/>
  <c r="S529"/>
  <c r="R529"/>
  <c r="X529"/>
  <c r="W529"/>
  <c r="V529"/>
  <c r="U529"/>
  <c r="T521"/>
  <c r="S521"/>
  <c r="R521"/>
  <c r="U521"/>
  <c r="X521"/>
  <c r="W521"/>
  <c r="V521"/>
  <c r="T513"/>
  <c r="S513"/>
  <c r="R513"/>
  <c r="X513"/>
  <c r="W513"/>
  <c r="V513"/>
  <c r="U513"/>
  <c r="T505"/>
  <c r="S505"/>
  <c r="R505"/>
  <c r="U505"/>
  <c r="X505"/>
  <c r="W505"/>
  <c r="V505"/>
  <c r="T497"/>
  <c r="S497"/>
  <c r="R497"/>
  <c r="X497"/>
  <c r="W497"/>
  <c r="V497"/>
  <c r="U497"/>
  <c r="T489"/>
  <c r="S489"/>
  <c r="R489"/>
  <c r="U489"/>
  <c r="X489"/>
  <c r="W489"/>
  <c r="V489"/>
  <c r="T481"/>
  <c r="S481"/>
  <c r="R481"/>
  <c r="X481"/>
  <c r="W481"/>
  <c r="V481"/>
  <c r="U481"/>
  <c r="T473"/>
  <c r="S473"/>
  <c r="R473"/>
  <c r="U473"/>
  <c r="X473"/>
  <c r="W473"/>
  <c r="V473"/>
  <c r="T465"/>
  <c r="S465"/>
  <c r="R465"/>
  <c r="X465"/>
  <c r="W465"/>
  <c r="V465"/>
  <c r="U465"/>
  <c r="U456"/>
  <c r="T456"/>
  <c r="S456"/>
  <c r="R456"/>
  <c r="Y456"/>
  <c r="X456"/>
  <c r="W456"/>
  <c r="V456"/>
  <c r="U448"/>
  <c r="T448"/>
  <c r="Y448"/>
  <c r="X448"/>
  <c r="S448"/>
  <c r="W448"/>
  <c r="R448"/>
  <c r="V448"/>
  <c r="U440"/>
  <c r="Y440"/>
  <c r="T440"/>
  <c r="X440"/>
  <c r="S440"/>
  <c r="W440"/>
  <c r="R440"/>
  <c r="V440"/>
  <c r="U432"/>
  <c r="Y432"/>
  <c r="T432"/>
  <c r="X432"/>
  <c r="W432"/>
  <c r="V432"/>
  <c r="S432"/>
  <c r="R432"/>
  <c r="U424"/>
  <c r="Y424"/>
  <c r="T424"/>
  <c r="X424"/>
  <c r="S424"/>
  <c r="W424"/>
  <c r="R424"/>
  <c r="V424"/>
  <c r="U416"/>
  <c r="Y416"/>
  <c r="T416"/>
  <c r="X416"/>
  <c r="W416"/>
  <c r="V416"/>
  <c r="S416"/>
  <c r="R416"/>
  <c r="U408"/>
  <c r="Y408"/>
  <c r="T408"/>
  <c r="X408"/>
  <c r="S408"/>
  <c r="W408"/>
  <c r="R408"/>
  <c r="V408"/>
  <c r="U400"/>
  <c r="Y400"/>
  <c r="T400"/>
  <c r="X400"/>
  <c r="W400"/>
  <c r="V400"/>
  <c r="S400"/>
  <c r="R400"/>
  <c r="U392"/>
  <c r="Y392"/>
  <c r="T392"/>
  <c r="X392"/>
  <c r="S392"/>
  <c r="R392"/>
  <c r="W392"/>
  <c r="V392"/>
  <c r="U384"/>
  <c r="Y384"/>
  <c r="T384"/>
  <c r="X384"/>
  <c r="S384"/>
  <c r="R384"/>
  <c r="W384"/>
  <c r="V384"/>
  <c r="U376"/>
  <c r="Y376"/>
  <c r="T376"/>
  <c r="X376"/>
  <c r="S376"/>
  <c r="R376"/>
  <c r="W376"/>
  <c r="V376"/>
  <c r="U760"/>
  <c r="T760"/>
  <c r="S760"/>
  <c r="R760"/>
  <c r="U764"/>
  <c r="T764"/>
  <c r="R764"/>
  <c r="U766"/>
  <c r="T766"/>
  <c r="S766"/>
  <c r="R766"/>
  <c r="U768"/>
  <c r="T768"/>
  <c r="S768"/>
  <c r="R768"/>
  <c r="U772"/>
  <c r="T772"/>
  <c r="R772"/>
  <c r="U778"/>
  <c r="T778"/>
  <c r="S778"/>
  <c r="R778"/>
  <c r="U784"/>
  <c r="T784"/>
  <c r="S784"/>
  <c r="R784"/>
  <c r="U797"/>
  <c r="T797"/>
  <c r="R797"/>
  <c r="T802"/>
  <c r="S802"/>
  <c r="R802"/>
  <c r="U804"/>
  <c r="T804"/>
  <c r="S804"/>
  <c r="R804"/>
  <c r="U806"/>
  <c r="T806"/>
  <c r="S806"/>
  <c r="R806"/>
  <c r="W806"/>
  <c r="W804"/>
  <c r="W802"/>
  <c r="W800"/>
  <c r="W795"/>
  <c r="W793"/>
  <c r="W791"/>
  <c r="W789"/>
  <c r="W787"/>
  <c r="W785"/>
  <c r="W783"/>
  <c r="W781"/>
  <c r="W779"/>
  <c r="W777"/>
  <c r="W775"/>
  <c r="W771"/>
  <c r="W767"/>
  <c r="W765"/>
  <c r="W763"/>
  <c r="W759"/>
  <c r="W757"/>
  <c r="W755"/>
  <c r="W753"/>
  <c r="W751"/>
  <c r="W749"/>
  <c r="W747"/>
  <c r="W745"/>
  <c r="W743"/>
  <c r="W741"/>
  <c r="W739"/>
  <c r="W737"/>
  <c r="W735"/>
  <c r="W733"/>
  <c r="W731"/>
  <c r="W729"/>
  <c r="W727"/>
  <c r="W725"/>
  <c r="W723"/>
  <c r="W721"/>
  <c r="W719"/>
  <c r="W717"/>
  <c r="W715"/>
  <c r="W713"/>
  <c r="W711"/>
  <c r="W709"/>
  <c r="W707"/>
  <c r="W705"/>
  <c r="W703"/>
  <c r="W701"/>
  <c r="W699"/>
  <c r="W697"/>
  <c r="W695"/>
  <c r="V693"/>
  <c r="V688"/>
  <c r="W685"/>
  <c r="V680"/>
  <c r="W677"/>
  <c r="V672"/>
  <c r="X668"/>
  <c r="Y665"/>
  <c r="W662"/>
  <c r="V659"/>
  <c r="V656"/>
  <c r="X652"/>
  <c r="Y649"/>
  <c r="W646"/>
  <c r="V643"/>
  <c r="V639"/>
  <c r="V635"/>
  <c r="V631"/>
  <c r="V627"/>
  <c r="V623"/>
  <c r="V619"/>
  <c r="V615"/>
  <c r="Y605"/>
  <c r="W600"/>
  <c r="X592"/>
  <c r="X584"/>
  <c r="X576"/>
  <c r="X568"/>
  <c r="X560"/>
  <c r="X552"/>
  <c r="X544"/>
  <c r="X536"/>
  <c r="X528"/>
  <c r="X520"/>
  <c r="Y511"/>
  <c r="Y495"/>
  <c r="Y479"/>
  <c r="Y463"/>
  <c r="Y447"/>
  <c r="Y427"/>
  <c r="W406"/>
  <c r="U802"/>
  <c r="S780"/>
  <c r="U754"/>
  <c r="T754"/>
  <c r="S754"/>
  <c r="R754"/>
  <c r="U746"/>
  <c r="T746"/>
  <c r="S746"/>
  <c r="R746"/>
  <c r="U738"/>
  <c r="T738"/>
  <c r="S738"/>
  <c r="R738"/>
  <c r="U730"/>
  <c r="T730"/>
  <c r="S730"/>
  <c r="R730"/>
  <c r="U722"/>
  <c r="T722"/>
  <c r="R722"/>
  <c r="S722"/>
  <c r="U714"/>
  <c r="T714"/>
  <c r="R714"/>
  <c r="S714"/>
  <c r="U706"/>
  <c r="T706"/>
  <c r="R706"/>
  <c r="S706"/>
  <c r="U698"/>
  <c r="T698"/>
  <c r="R698"/>
  <c r="S698"/>
  <c r="U690"/>
  <c r="T690"/>
  <c r="R690"/>
  <c r="Y690"/>
  <c r="S690"/>
  <c r="U682"/>
  <c r="T682"/>
  <c r="R682"/>
  <c r="Y682"/>
  <c r="S682"/>
  <c r="U674"/>
  <c r="T674"/>
  <c r="R674"/>
  <c r="Y674"/>
  <c r="S674"/>
  <c r="U666"/>
  <c r="T666"/>
  <c r="R666"/>
  <c r="Y666"/>
  <c r="S666"/>
  <c r="U658"/>
  <c r="T658"/>
  <c r="R658"/>
  <c r="Y658"/>
  <c r="S658"/>
  <c r="U650"/>
  <c r="T650"/>
  <c r="R650"/>
  <c r="Y650"/>
  <c r="S650"/>
  <c r="U642"/>
  <c r="T642"/>
  <c r="R642"/>
  <c r="Y642"/>
  <c r="V642"/>
  <c r="S642"/>
  <c r="U634"/>
  <c r="T634"/>
  <c r="R634"/>
  <c r="Y634"/>
  <c r="V634"/>
  <c r="S634"/>
  <c r="U626"/>
  <c r="T626"/>
  <c r="R626"/>
  <c r="Y626"/>
  <c r="V626"/>
  <c r="S626"/>
  <c r="U618"/>
  <c r="T618"/>
  <c r="R618"/>
  <c r="Y618"/>
  <c r="V618"/>
  <c r="S618"/>
  <c r="U610"/>
  <c r="T610"/>
  <c r="R610"/>
  <c r="Y610"/>
  <c r="V610"/>
  <c r="S610"/>
  <c r="U602"/>
  <c r="T602"/>
  <c r="R602"/>
  <c r="Y602"/>
  <c r="V602"/>
  <c r="S602"/>
  <c r="U594"/>
  <c r="T594"/>
  <c r="R594"/>
  <c r="Y594"/>
  <c r="W594"/>
  <c r="V594"/>
  <c r="S594"/>
  <c r="U586"/>
  <c r="T586"/>
  <c r="Y586"/>
  <c r="W586"/>
  <c r="S586"/>
  <c r="V586"/>
  <c r="R586"/>
  <c r="U578"/>
  <c r="T578"/>
  <c r="S578"/>
  <c r="R578"/>
  <c r="Y578"/>
  <c r="W578"/>
  <c r="V578"/>
  <c r="U570"/>
  <c r="T570"/>
  <c r="Y570"/>
  <c r="W570"/>
  <c r="S570"/>
  <c r="V570"/>
  <c r="R570"/>
  <c r="U562"/>
  <c r="T562"/>
  <c r="S562"/>
  <c r="R562"/>
  <c r="Y562"/>
  <c r="W562"/>
  <c r="V562"/>
  <c r="U554"/>
  <c r="T554"/>
  <c r="Y554"/>
  <c r="W554"/>
  <c r="S554"/>
  <c r="V554"/>
  <c r="R554"/>
  <c r="U546"/>
  <c r="T546"/>
  <c r="S546"/>
  <c r="R546"/>
  <c r="Y546"/>
  <c r="W546"/>
  <c r="V546"/>
  <c r="U538"/>
  <c r="T538"/>
  <c r="Y538"/>
  <c r="W538"/>
  <c r="S538"/>
  <c r="V538"/>
  <c r="R538"/>
  <c r="U530"/>
  <c r="T530"/>
  <c r="S530"/>
  <c r="R530"/>
  <c r="Y530"/>
  <c r="W530"/>
  <c r="V530"/>
  <c r="U522"/>
  <c r="T522"/>
  <c r="Y522"/>
  <c r="W522"/>
  <c r="S522"/>
  <c r="V522"/>
  <c r="R522"/>
  <c r="U514"/>
  <c r="T514"/>
  <c r="S514"/>
  <c r="R514"/>
  <c r="Y514"/>
  <c r="W514"/>
  <c r="V514"/>
  <c r="U506"/>
  <c r="T506"/>
  <c r="Y506"/>
  <c r="X506"/>
  <c r="W506"/>
  <c r="S506"/>
  <c r="V506"/>
  <c r="R506"/>
  <c r="U498"/>
  <c r="T498"/>
  <c r="S498"/>
  <c r="R498"/>
  <c r="Y498"/>
  <c r="X498"/>
  <c r="W498"/>
  <c r="V498"/>
  <c r="U490"/>
  <c r="T490"/>
  <c r="Y490"/>
  <c r="X490"/>
  <c r="W490"/>
  <c r="S490"/>
  <c r="V490"/>
  <c r="R490"/>
  <c r="U482"/>
  <c r="T482"/>
  <c r="S482"/>
  <c r="R482"/>
  <c r="Y482"/>
  <c r="X482"/>
  <c r="W482"/>
  <c r="V482"/>
  <c r="U474"/>
  <c r="T474"/>
  <c r="Y474"/>
  <c r="X474"/>
  <c r="W474"/>
  <c r="S474"/>
  <c r="V474"/>
  <c r="R474"/>
  <c r="U466"/>
  <c r="T466"/>
  <c r="S466"/>
  <c r="R466"/>
  <c r="Y466"/>
  <c r="X466"/>
  <c r="W466"/>
  <c r="V466"/>
  <c r="T457"/>
  <c r="S457"/>
  <c r="R457"/>
  <c r="U457"/>
  <c r="X457"/>
  <c r="W457"/>
  <c r="V457"/>
  <c r="T449"/>
  <c r="S449"/>
  <c r="R449"/>
  <c r="X449"/>
  <c r="W449"/>
  <c r="V449"/>
  <c r="U449"/>
  <c r="T441"/>
  <c r="S441"/>
  <c r="R441"/>
  <c r="U441"/>
  <c r="V441"/>
  <c r="Y441"/>
  <c r="X441"/>
  <c r="T433"/>
  <c r="S433"/>
  <c r="R433"/>
  <c r="V433"/>
  <c r="U433"/>
  <c r="Y433"/>
  <c r="X433"/>
  <c r="T425"/>
  <c r="S425"/>
  <c r="R425"/>
  <c r="U425"/>
  <c r="V425"/>
  <c r="Y425"/>
  <c r="X425"/>
  <c r="T417"/>
  <c r="S417"/>
  <c r="R417"/>
  <c r="V417"/>
  <c r="U417"/>
  <c r="Y417"/>
  <c r="X417"/>
  <c r="T409"/>
  <c r="S409"/>
  <c r="R409"/>
  <c r="U409"/>
  <c r="V409"/>
  <c r="Y409"/>
  <c r="X409"/>
  <c r="T401"/>
  <c r="S401"/>
  <c r="R401"/>
  <c r="V401"/>
  <c r="U401"/>
  <c r="Y401"/>
  <c r="X401"/>
  <c r="U393"/>
  <c r="T393"/>
  <c r="S393"/>
  <c r="R393"/>
  <c r="V393"/>
  <c r="Y393"/>
  <c r="X393"/>
  <c r="U385"/>
  <c r="T385"/>
  <c r="S385"/>
  <c r="R385"/>
  <c r="V385"/>
  <c r="Y385"/>
  <c r="X385"/>
  <c r="U377"/>
  <c r="T377"/>
  <c r="S377"/>
  <c r="R377"/>
  <c r="V377"/>
  <c r="Y377"/>
  <c r="X377"/>
  <c r="U369"/>
  <c r="T369"/>
  <c r="S369"/>
  <c r="R369"/>
  <c r="V369"/>
  <c r="Y369"/>
  <c r="X369"/>
  <c r="T761"/>
  <c r="S761"/>
  <c r="R761"/>
  <c r="U761"/>
  <c r="T769"/>
  <c r="S769"/>
  <c r="R769"/>
  <c r="U773"/>
  <c r="T773"/>
  <c r="S773"/>
  <c r="R773"/>
  <c r="U798"/>
  <c r="T798"/>
  <c r="S798"/>
  <c r="R798"/>
  <c r="X806"/>
  <c r="X804"/>
  <c r="X802"/>
  <c r="X800"/>
  <c r="X798"/>
  <c r="X795"/>
  <c r="X793"/>
  <c r="X791"/>
  <c r="X789"/>
  <c r="X787"/>
  <c r="X785"/>
  <c r="X783"/>
  <c r="X781"/>
  <c r="X779"/>
  <c r="X777"/>
  <c r="X775"/>
  <c r="X773"/>
  <c r="X771"/>
  <c r="X769"/>
  <c r="X767"/>
  <c r="X765"/>
  <c r="X763"/>
  <c r="X761"/>
  <c r="X759"/>
  <c r="X757"/>
  <c r="X755"/>
  <c r="X753"/>
  <c r="X751"/>
  <c r="X749"/>
  <c r="X747"/>
  <c r="X745"/>
  <c r="X743"/>
  <c r="X741"/>
  <c r="X739"/>
  <c r="X737"/>
  <c r="X735"/>
  <c r="X733"/>
  <c r="X731"/>
  <c r="X729"/>
  <c r="X727"/>
  <c r="X725"/>
  <c r="X723"/>
  <c r="X721"/>
  <c r="X719"/>
  <c r="X717"/>
  <c r="X715"/>
  <c r="X713"/>
  <c r="X711"/>
  <c r="X709"/>
  <c r="X707"/>
  <c r="X705"/>
  <c r="X703"/>
  <c r="X701"/>
  <c r="X699"/>
  <c r="X697"/>
  <c r="X695"/>
  <c r="W693"/>
  <c r="V691"/>
  <c r="W688"/>
  <c r="Y685"/>
  <c r="V683"/>
  <c r="W680"/>
  <c r="Y677"/>
  <c r="V675"/>
  <c r="W672"/>
  <c r="V669"/>
  <c r="V666"/>
  <c r="X662"/>
  <c r="Y659"/>
  <c r="W656"/>
  <c r="V653"/>
  <c r="V650"/>
  <c r="X646"/>
  <c r="Y643"/>
  <c r="Y639"/>
  <c r="Y635"/>
  <c r="Y631"/>
  <c r="Y627"/>
  <c r="Y623"/>
  <c r="Y619"/>
  <c r="Y615"/>
  <c r="Y611"/>
  <c r="W606"/>
  <c r="X600"/>
  <c r="Y593"/>
  <c r="Y585"/>
  <c r="Y577"/>
  <c r="Y569"/>
  <c r="Y561"/>
  <c r="Y553"/>
  <c r="Y545"/>
  <c r="Y537"/>
  <c r="Y529"/>
  <c r="Y521"/>
  <c r="Y513"/>
  <c r="Y497"/>
  <c r="Y481"/>
  <c r="Y465"/>
  <c r="Y449"/>
  <c r="W430"/>
  <c r="W409"/>
  <c r="Y387"/>
  <c r="S805"/>
  <c r="S783"/>
</calcChain>
</file>

<file path=xl/sharedStrings.xml><?xml version="1.0" encoding="utf-8"?>
<sst xmlns="http://schemas.openxmlformats.org/spreadsheetml/2006/main" count="433" uniqueCount="136">
  <si>
    <t>sma</t>
  </si>
  <si>
    <t>aus freq</t>
  </si>
  <si>
    <t>E-Tag</t>
  </si>
  <si>
    <t>dta_d</t>
  </si>
  <si>
    <t>1ms</t>
  </si>
  <si>
    <t>kWh</t>
  </si>
  <si>
    <t>SunBC-55 SN:106398524</t>
  </si>
  <si>
    <t>WR11LV04 SN:2000596257</t>
  </si>
  <si>
    <t>WR11LV04 SN:2000940667</t>
  </si>
  <si>
    <t>WR11LV04 SN:2000940687</t>
  </si>
  <si>
    <t>WR11LV04 SN:2001182830</t>
  </si>
  <si>
    <t>WR11LV04 SN:2002177579</t>
  </si>
  <si>
    <t>nach avg</t>
  </si>
  <si>
    <t>nach bins</t>
  </si>
  <si>
    <t>kWh moeglich / WB kWh</t>
  </si>
  <si>
    <t>WB kWh / kWh moeglich</t>
  </si>
  <si>
    <t>kWh Betz / WB kWh</t>
  </si>
  <si>
    <t>WB kWh / kWh Betz *100</t>
  </si>
  <si>
    <t/>
  </si>
  <si>
    <t>1</t>
  </si>
  <si>
    <t>2</t>
  </si>
  <si>
    <t>3</t>
  </si>
  <si>
    <t>4</t>
  </si>
  <si>
    <t>5</t>
  </si>
  <si>
    <t>m/s</t>
  </si>
  <si>
    <t>m/s betz</t>
  </si>
  <si>
    <t>_%</t>
  </si>
  <si>
    <t>Parameter geaendert</t>
  </si>
  <si>
    <t>SunBC-55</t>
  </si>
  <si>
    <t>WR11LV04</t>
  </si>
  <si>
    <t>wd_dta_d</t>
  </si>
  <si>
    <t>0_1ms</t>
  </si>
  <si>
    <t>wd</t>
  </si>
  <si>
    <t>ws</t>
  </si>
  <si>
    <t>kWh_d</t>
  </si>
  <si>
    <t>_257</t>
  </si>
  <si>
    <t>_667</t>
  </si>
  <si>
    <t>_687</t>
  </si>
  <si>
    <t>_830</t>
  </si>
  <si>
    <t>ja</t>
  </si>
  <si>
    <t>Volt</t>
  </si>
  <si>
    <t>ms257_01072019</t>
  </si>
  <si>
    <t>Pac257_01072019</t>
  </si>
  <si>
    <t>ms08062019</t>
  </si>
  <si>
    <t>pac08062019</t>
  </si>
  <si>
    <t>ms</t>
  </si>
  <si>
    <t>Upv257_01072019</t>
  </si>
  <si>
    <t>Pac</t>
  </si>
  <si>
    <t>Upv08062019</t>
  </si>
  <si>
    <t>ungueltige Werte</t>
  </si>
  <si>
    <t>Höhe</t>
  </si>
  <si>
    <t>pactab9102019</t>
  </si>
  <si>
    <t>Wdir</t>
  </si>
  <si>
    <t>aus wetter_day_257sma…</t>
  </si>
  <si>
    <t>pac10062019</t>
  </si>
  <si>
    <t>ms10062019</t>
  </si>
  <si>
    <t>die ms sind nicht aussagekraeftig!!</t>
  </si>
  <si>
    <t>nur</t>
  </si>
  <si>
    <t>WB1</t>
  </si>
  <si>
    <t>bis</t>
  </si>
  <si>
    <t>WB4</t>
  </si>
  <si>
    <t>ohne</t>
  </si>
  <si>
    <t>WB5</t>
  </si>
  <si>
    <t>Haus</t>
  </si>
  <si>
    <t>Rotor</t>
  </si>
  <si>
    <t>ab hier 1-Minute</t>
  </si>
  <si>
    <t>Kehrwert AJ bis AM</t>
  </si>
  <si>
    <t>1Gen</t>
  </si>
  <si>
    <t>2Gen</t>
  </si>
  <si>
    <t>zu niedrig belastet</t>
  </si>
  <si>
    <t>zu hoch belastet</t>
  </si>
  <si>
    <t>Anlagen gebremst</t>
  </si>
  <si>
    <t>teilweise gebremst</t>
  </si>
  <si>
    <t>x^3 probiert</t>
  </si>
  <si>
    <t>freq</t>
  </si>
  <si>
    <t>bins</t>
  </si>
  <si>
    <t>Boe</t>
  </si>
  <si>
    <t>wetter</t>
  </si>
  <si>
    <t>day</t>
  </si>
  <si>
    <t>Upv max erreicht</t>
  </si>
  <si>
    <t>667,687,830 ab 11:30Uhr zusammengeschaltet</t>
  </si>
  <si>
    <t>Anlagen wieder auf 10m</t>
  </si>
  <si>
    <t>24er/48er id mit 12.12.19</t>
  </si>
  <si>
    <t>Ausfall der MinutenWerte</t>
  </si>
  <si>
    <t>667  der obere im Furling 17:30</t>
  </si>
  <si>
    <t>sma80%</t>
  </si>
  <si>
    <t>kWh bei 80%</t>
  </si>
  <si>
    <t>Wirkungsgrad 80%</t>
  </si>
  <si>
    <t>also 257&amp;667 id + 687&amp;830 id</t>
  </si>
  <si>
    <t>Datum</t>
  </si>
  <si>
    <t>Gesamt_U</t>
  </si>
  <si>
    <t>Block_1</t>
  </si>
  <si>
    <t>Block_2</t>
  </si>
  <si>
    <t>Block_3</t>
  </si>
  <si>
    <t>Block_4</t>
  </si>
  <si>
    <t>Block_5</t>
  </si>
  <si>
    <t>Block_6</t>
  </si>
  <si>
    <t>Block_7</t>
  </si>
  <si>
    <t>Block_8</t>
  </si>
  <si>
    <t>Block_9</t>
  </si>
  <si>
    <t>Block_10</t>
  </si>
  <si>
    <t>46/19 etwas nachfüllen</t>
  </si>
  <si>
    <t>Block_10 Z1+3, Block_3 Z2+3 nachgefüllt</t>
  </si>
  <si>
    <t>20032020 2.5ms 16.36V 15.87Watt</t>
  </si>
  <si>
    <t>3.5ms 16.9V 35.47Watt</t>
  </si>
  <si>
    <t>4.5ms 17.75V 58.1Watt</t>
  </si>
  <si>
    <t>5.5ms 18.84V 90.27Watt</t>
  </si>
  <si>
    <t>6.5ms 20V 119Watt - 1Wert</t>
  </si>
  <si>
    <t>am Windmesser weniger Wind als 4m höher am Rotor??</t>
  </si>
  <si>
    <t>keinFurling</t>
  </si>
  <si>
    <t>kein Furling</t>
  </si>
  <si>
    <t>Furling</t>
  </si>
  <si>
    <t>ja-</t>
  </si>
  <si>
    <t>ja+</t>
  </si>
  <si>
    <t>Furling 17Uhr-1h</t>
  </si>
  <si>
    <t>Furling 17:30</t>
  </si>
  <si>
    <t>ja-unten+oben</t>
  </si>
  <si>
    <t>bis zum 32122019 sind die Winkel falsch</t>
  </si>
  <si>
    <t>frei</t>
  </si>
  <si>
    <t>180--250</t>
  </si>
  <si>
    <t>000--070</t>
  </si>
  <si>
    <t>070--180</t>
  </si>
  <si>
    <t>250--360</t>
  </si>
  <si>
    <t>geringes Furling</t>
  </si>
  <si>
    <t>ja-unten--oben</t>
  </si>
  <si>
    <t>ja+unten-oben</t>
  </si>
  <si>
    <t>minus</t>
  </si>
  <si>
    <t>plus</t>
  </si>
  <si>
    <t>Hauswand</t>
  </si>
  <si>
    <t>Garten</t>
  </si>
  <si>
    <t>nichts nachgefüllt</t>
  </si>
  <si>
    <t>Furling 17:00</t>
  </si>
  <si>
    <t>Furling start</t>
  </si>
  <si>
    <t>avg aus wetterday</t>
  </si>
  <si>
    <t>festgelaufen</t>
  </si>
  <si>
    <t>furling oben/unten</t>
  </si>
</sst>
</file>

<file path=xl/styles.xml><?xml version="1.0" encoding="utf-8"?>
<styleSheet xmlns="http://schemas.openxmlformats.org/spreadsheetml/2006/main">
  <numFmts count="4">
    <numFmt numFmtId="164" formatCode="dd/mm/yyyy\ hh:mm:ss"/>
    <numFmt numFmtId="165" formatCode="0.000"/>
    <numFmt numFmtId="166" formatCode="0.0"/>
    <numFmt numFmtId="167" formatCode="0.0000"/>
  </numFmts>
  <fonts count="3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 applyAlignment="1"/>
    <xf numFmtId="166" fontId="0" fillId="0" borderId="0" xfId="0" applyNumberFormat="1"/>
    <xf numFmtId="166" fontId="1" fillId="0" borderId="0" xfId="0" applyNumberFormat="1" applyFont="1"/>
    <xf numFmtId="166" fontId="2" fillId="0" borderId="0" xfId="0" applyNumberFormat="1" applyFont="1"/>
    <xf numFmtId="0" fontId="1" fillId="0" borderId="0" xfId="0" applyFont="1"/>
    <xf numFmtId="166" fontId="0" fillId="2" borderId="0" xfId="0" applyNumberFormat="1" applyFill="1"/>
    <xf numFmtId="166" fontId="1" fillId="2" borderId="0" xfId="0" applyNumberFormat="1" applyFont="1" applyFill="1"/>
    <xf numFmtId="166" fontId="0" fillId="2" borderId="0" xfId="0" applyNumberFormat="1" applyFont="1" applyFill="1" applyAlignment="1"/>
    <xf numFmtId="2" fontId="2" fillId="0" borderId="0" xfId="0" applyNumberFormat="1" applyFont="1"/>
    <xf numFmtId="2" fontId="1" fillId="0" borderId="0" xfId="0" applyNumberFormat="1" applyFont="1"/>
    <xf numFmtId="1" fontId="2" fillId="0" borderId="0" xfId="0" applyNumberFormat="1" applyFont="1"/>
    <xf numFmtId="165" fontId="0" fillId="0" borderId="0" xfId="0" applyNumberFormat="1"/>
    <xf numFmtId="165" fontId="0" fillId="0" borderId="0" xfId="0" applyNumberFormat="1" applyFill="1"/>
    <xf numFmtId="1" fontId="0" fillId="0" borderId="0" xfId="0" applyNumberFormat="1"/>
    <xf numFmtId="164" fontId="0" fillId="3" borderId="0" xfId="0" applyNumberFormat="1" applyFill="1"/>
    <xf numFmtId="165" fontId="0" fillId="3" borderId="0" xfId="0" applyNumberFormat="1" applyFill="1"/>
    <xf numFmtId="165" fontId="0" fillId="3" borderId="0" xfId="0" applyNumberFormat="1" applyFill="1" applyAlignment="1"/>
    <xf numFmtId="1" fontId="0" fillId="3" borderId="0" xfId="0" applyNumberFormat="1" applyFill="1"/>
    <xf numFmtId="0" fontId="0" fillId="3" borderId="0" xfId="0" applyFill="1"/>
    <xf numFmtId="166" fontId="0" fillId="3" borderId="0" xfId="0" applyNumberFormat="1" applyFill="1"/>
    <xf numFmtId="1" fontId="2" fillId="3" borderId="0" xfId="0" applyNumberFormat="1" applyFont="1" applyFill="1"/>
    <xf numFmtId="2" fontId="0" fillId="3" borderId="0" xfId="0" applyNumberFormat="1" applyFill="1"/>
    <xf numFmtId="0" fontId="1" fillId="3" borderId="0" xfId="0" applyFont="1" applyFill="1"/>
    <xf numFmtId="164" fontId="0" fillId="4" borderId="0" xfId="0" applyNumberFormat="1" applyFill="1"/>
    <xf numFmtId="165" fontId="0" fillId="4" borderId="0" xfId="0" applyNumberFormat="1" applyFill="1"/>
    <xf numFmtId="1" fontId="0" fillId="4" borderId="0" xfId="0" applyNumberFormat="1" applyFill="1"/>
    <xf numFmtId="0" fontId="0" fillId="4" borderId="0" xfId="0" applyFill="1"/>
    <xf numFmtId="166" fontId="0" fillId="4" borderId="0" xfId="0" applyNumberFormat="1" applyFill="1"/>
    <xf numFmtId="1" fontId="2" fillId="4" borderId="0" xfId="0" applyNumberFormat="1" applyFont="1" applyFill="1"/>
    <xf numFmtId="2" fontId="0" fillId="4" borderId="0" xfId="0" applyNumberFormat="1" applyFill="1"/>
    <xf numFmtId="0" fontId="1" fillId="4" borderId="0" xfId="0" applyFont="1" applyFill="1"/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166" fontId="1" fillId="3" borderId="0" xfId="0" applyNumberFormat="1" applyFont="1" applyFill="1"/>
    <xf numFmtId="166" fontId="0" fillId="3" borderId="0" xfId="0" applyNumberFormat="1" applyFont="1" applyFill="1" applyAlignment="1"/>
    <xf numFmtId="1" fontId="0" fillId="3" borderId="0" xfId="0" applyNumberFormat="1" applyFill="1" applyAlignment="1"/>
    <xf numFmtId="166" fontId="0" fillId="3" borderId="0" xfId="0" applyNumberFormat="1" applyFill="1" applyAlignment="1"/>
    <xf numFmtId="2" fontId="2" fillId="3" borderId="0" xfId="0" applyNumberFormat="1" applyFont="1" applyFill="1"/>
    <xf numFmtId="165" fontId="0" fillId="4" borderId="0" xfId="0" applyNumberFormat="1" applyFill="1" applyAlignment="1"/>
    <xf numFmtId="166" fontId="0" fillId="0" borderId="0" xfId="0" applyNumberFormat="1" applyFill="1"/>
    <xf numFmtId="1" fontId="2" fillId="0" borderId="0" xfId="0" applyNumberFormat="1" applyFont="1" applyFill="1"/>
    <xf numFmtId="2" fontId="0" fillId="0" borderId="0" xfId="0" applyNumberFormat="1" applyFill="1"/>
    <xf numFmtId="1" fontId="0" fillId="0" borderId="0" xfId="0" applyNumberFormat="1" applyFill="1"/>
    <xf numFmtId="166" fontId="0" fillId="5" borderId="0" xfId="0" applyNumberFormat="1" applyFill="1"/>
    <xf numFmtId="166" fontId="0" fillId="6" borderId="0" xfId="0" applyNumberFormat="1" applyFill="1"/>
    <xf numFmtId="0" fontId="0" fillId="5" borderId="0" xfId="0" applyFill="1"/>
    <xf numFmtId="0" fontId="1" fillId="5" borderId="0" xfId="0" applyFont="1" applyFill="1"/>
    <xf numFmtId="14" fontId="0" fillId="0" borderId="0" xfId="0" applyNumberFormat="1"/>
    <xf numFmtId="2" fontId="0" fillId="0" borderId="0" xfId="0" applyNumberFormat="1"/>
    <xf numFmtId="1" fontId="1" fillId="4" borderId="0" xfId="0" applyNumberFormat="1" applyFont="1" applyFill="1"/>
    <xf numFmtId="165" fontId="0" fillId="0" borderId="0" xfId="0" applyNumberFormat="1" applyFill="1" applyAlignment="1"/>
    <xf numFmtId="1" fontId="2" fillId="7" borderId="0" xfId="0" applyNumberFormat="1" applyFont="1" applyFill="1"/>
    <xf numFmtId="166" fontId="2" fillId="7" borderId="0" xfId="0" applyNumberFormat="1" applyFont="1" applyFill="1"/>
    <xf numFmtId="166" fontId="1" fillId="6" borderId="0" xfId="0" applyNumberFormat="1" applyFont="1" applyFill="1"/>
    <xf numFmtId="2" fontId="1" fillId="4" borderId="0" xfId="0" applyNumberFormat="1" applyFont="1" applyFill="1"/>
    <xf numFmtId="166" fontId="1" fillId="4" borderId="0" xfId="0" applyNumberFormat="1" applyFont="1" applyFill="1"/>
    <xf numFmtId="166" fontId="0" fillId="4" borderId="0" xfId="0" applyNumberFormat="1" applyFont="1" applyFill="1" applyAlignment="1"/>
    <xf numFmtId="166" fontId="0" fillId="4" borderId="0" xfId="0" applyNumberFormat="1" applyFill="1" applyAlignment="1"/>
    <xf numFmtId="2" fontId="0" fillId="6" borderId="0" xfId="0" applyNumberFormat="1" applyFill="1"/>
    <xf numFmtId="167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5.6221198156681966E-2"/>
          <c:y val="6.8241469816272965E-2"/>
          <c:w val="0.77695852534562215"/>
          <c:h val="0.75853018372702441"/>
        </c:manualLayout>
      </c:layout>
      <c:scatterChart>
        <c:scatterStyle val="lineMarker"/>
        <c:ser>
          <c:idx val="0"/>
          <c:order val="0"/>
          <c:tx>
            <c:strRef>
              <c:f>Upv_ms!$B$1</c:f>
              <c:strCache>
                <c:ptCount val="1"/>
                <c:pt idx="0">
                  <c:v>ms257_01072019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linear"/>
          </c:trendline>
          <c:xVal>
            <c:numRef>
              <c:f>Upv_ms!$A$2:$A$16</c:f>
              <c:numCache>
                <c:formatCode>General</c:formatCode>
                <c:ptCount val="1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</c:numCache>
            </c:numRef>
          </c:xVal>
          <c:yVal>
            <c:numRef>
              <c:f>Upv_ms!$B$2:$B$16</c:f>
              <c:numCache>
                <c:formatCode>0.0</c:formatCode>
                <c:ptCount val="15"/>
                <c:pt idx="0">
                  <c:v>3.2</c:v>
                </c:pt>
                <c:pt idx="1">
                  <c:v>3.6</c:v>
                </c:pt>
                <c:pt idx="2">
                  <c:v>4.3</c:v>
                </c:pt>
                <c:pt idx="3">
                  <c:v>5.5</c:v>
                </c:pt>
                <c:pt idx="4">
                  <c:v>5.6</c:v>
                </c:pt>
                <c:pt idx="5">
                  <c:v>8</c:v>
                </c:pt>
                <c:pt idx="6">
                  <c:v>5.7</c:v>
                </c:pt>
                <c:pt idx="7">
                  <c:v>5.5</c:v>
                </c:pt>
                <c:pt idx="8">
                  <c:v>6.9</c:v>
                </c:pt>
                <c:pt idx="9">
                  <c:v>7.7</c:v>
                </c:pt>
                <c:pt idx="10">
                  <c:v>8</c:v>
                </c:pt>
              </c:numCache>
            </c:numRef>
          </c:yVal>
        </c:ser>
        <c:ser>
          <c:idx val="1"/>
          <c:order val="1"/>
          <c:tx>
            <c:strRef>
              <c:f>Upv_ms!$D$1</c:f>
              <c:strCache>
                <c:ptCount val="1"/>
                <c:pt idx="0">
                  <c:v>ms08062019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802060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Upv_ms!$A$2:$A$17</c:f>
              <c:numCache>
                <c:formatCode>General</c:formatCode>
                <c:ptCount val="16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</c:numCache>
            </c:numRef>
          </c:xVal>
          <c:yVal>
            <c:numRef>
              <c:f>Upv_ms!$D$2:$D$17</c:f>
              <c:numCache>
                <c:formatCode>0.0</c:formatCode>
                <c:ptCount val="16"/>
                <c:pt idx="0">
                  <c:v>3.2</c:v>
                </c:pt>
                <c:pt idx="1">
                  <c:v>3</c:v>
                </c:pt>
                <c:pt idx="2">
                  <c:v>3.7</c:v>
                </c:pt>
                <c:pt idx="3">
                  <c:v>4.5</c:v>
                </c:pt>
                <c:pt idx="4">
                  <c:v>5.0999999999999996</c:v>
                </c:pt>
                <c:pt idx="5">
                  <c:v>6.2</c:v>
                </c:pt>
                <c:pt idx="6">
                  <c:v>5.7</c:v>
                </c:pt>
                <c:pt idx="7">
                  <c:v>7.6</c:v>
                </c:pt>
                <c:pt idx="8">
                  <c:v>7.1</c:v>
                </c:pt>
                <c:pt idx="9">
                  <c:v>7.6</c:v>
                </c:pt>
                <c:pt idx="10">
                  <c:v>6.5</c:v>
                </c:pt>
                <c:pt idx="11">
                  <c:v>8.3000000000000007</c:v>
                </c:pt>
                <c:pt idx="12">
                  <c:v>7.2</c:v>
                </c:pt>
                <c:pt idx="13">
                  <c:v>9.4</c:v>
                </c:pt>
                <c:pt idx="14">
                  <c:v>8.5</c:v>
                </c:pt>
                <c:pt idx="15">
                  <c:v>7.8</c:v>
                </c:pt>
              </c:numCache>
            </c:numRef>
          </c:yVal>
        </c:ser>
        <c:axId val="133458560"/>
        <c:axId val="139498240"/>
      </c:scatterChart>
      <c:valAx>
        <c:axId val="133458560"/>
        <c:scaling>
          <c:orientation val="minMax"/>
          <c:min val="15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Upv</a:t>
                </a:r>
              </a:p>
            </c:rich>
          </c:tx>
          <c:layout>
            <c:manualLayout>
              <c:xMode val="edge"/>
              <c:yMode val="edge"/>
              <c:x val="0.43963133640552526"/>
              <c:y val="0.929133858267716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39498240"/>
        <c:crosses val="autoZero"/>
        <c:crossBetween val="midCat"/>
      </c:valAx>
      <c:valAx>
        <c:axId val="139498240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ms</a:t>
                </a:r>
              </a:p>
            </c:rich>
          </c:tx>
          <c:layout>
            <c:manualLayout>
              <c:xMode val="edge"/>
              <c:yMode val="edge"/>
              <c:x val="4.608294930875576E-3"/>
              <c:y val="0.43307086614173651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3345856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5437788018433181"/>
          <c:y val="0.39107611548556986"/>
          <c:w val="0.13732718894009224"/>
          <c:h val="0.21259842519685304"/>
        </c:manualLayout>
      </c:layout>
      <c:spPr>
        <a:noFill/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 alignWithMargins="0"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6.2730627306274114E-2"/>
          <c:y val="7.9510703363914373E-2"/>
          <c:w val="0.74446494464944668"/>
          <c:h val="0.71865443425077702"/>
        </c:manualLayout>
      </c:layout>
      <c:scatterChart>
        <c:scatterStyle val="lineMarker"/>
        <c:ser>
          <c:idx val="0"/>
          <c:order val="0"/>
          <c:tx>
            <c:strRef>
              <c:f>Upv_ms!$C$1</c:f>
              <c:strCache>
                <c:ptCount val="1"/>
                <c:pt idx="0">
                  <c:v>Pac257_01072019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Upv_ms!$A$2:$A$16</c:f>
              <c:numCache>
                <c:formatCode>General</c:formatCode>
                <c:ptCount val="15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</c:numCache>
            </c:numRef>
          </c:xVal>
          <c:yVal>
            <c:numRef>
              <c:f>Upv_ms!$C$2:$C$16</c:f>
              <c:numCache>
                <c:formatCode>0.0</c:formatCode>
                <c:ptCount val="15"/>
                <c:pt idx="0">
                  <c:v>8.3000000000000007</c:v>
                </c:pt>
                <c:pt idx="1">
                  <c:v>27.2</c:v>
                </c:pt>
                <c:pt idx="2">
                  <c:v>43.1</c:v>
                </c:pt>
                <c:pt idx="3">
                  <c:v>67.599999999999994</c:v>
                </c:pt>
                <c:pt idx="4">
                  <c:v>89.3</c:v>
                </c:pt>
                <c:pt idx="5">
                  <c:v>119.6</c:v>
                </c:pt>
                <c:pt idx="6">
                  <c:v>139.1</c:v>
                </c:pt>
                <c:pt idx="7">
                  <c:v>164.8</c:v>
                </c:pt>
                <c:pt idx="8">
                  <c:v>219.5</c:v>
                </c:pt>
                <c:pt idx="9">
                  <c:v>250.2</c:v>
                </c:pt>
                <c:pt idx="10">
                  <c:v>288.10000000000002</c:v>
                </c:pt>
              </c:numCache>
            </c:numRef>
          </c:yVal>
        </c:ser>
        <c:ser>
          <c:idx val="1"/>
          <c:order val="1"/>
          <c:tx>
            <c:strRef>
              <c:f>Upv_ms!$E$1</c:f>
              <c:strCache>
                <c:ptCount val="1"/>
                <c:pt idx="0">
                  <c:v>pac08062019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802060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Upv_ms!$A$2:$A$18</c:f>
              <c:numCache>
                <c:formatCode>General</c:formatCode>
                <c:ptCount val="17"/>
                <c:pt idx="0">
                  <c:v>16</c:v>
                </c:pt>
                <c:pt idx="1">
                  <c:v>17</c:v>
                </c:pt>
                <c:pt idx="2">
                  <c:v>18</c:v>
                </c:pt>
                <c:pt idx="3">
                  <c:v>19</c:v>
                </c:pt>
                <c:pt idx="4">
                  <c:v>20</c:v>
                </c:pt>
                <c:pt idx="5">
                  <c:v>21</c:v>
                </c:pt>
                <c:pt idx="6">
                  <c:v>22</c:v>
                </c:pt>
                <c:pt idx="7">
                  <c:v>23</c:v>
                </c:pt>
                <c:pt idx="8">
                  <c:v>24</c:v>
                </c:pt>
                <c:pt idx="9">
                  <c:v>25</c:v>
                </c:pt>
                <c:pt idx="10">
                  <c:v>26</c:v>
                </c:pt>
                <c:pt idx="11">
                  <c:v>27</c:v>
                </c:pt>
                <c:pt idx="12">
                  <c:v>28</c:v>
                </c:pt>
                <c:pt idx="13">
                  <c:v>29</c:v>
                </c:pt>
                <c:pt idx="14">
                  <c:v>30</c:v>
                </c:pt>
                <c:pt idx="15">
                  <c:v>31</c:v>
                </c:pt>
                <c:pt idx="16">
                  <c:v>32</c:v>
                </c:pt>
              </c:numCache>
            </c:numRef>
          </c:xVal>
          <c:yVal>
            <c:numRef>
              <c:f>Upv_ms!$E$2:$E$18</c:f>
              <c:numCache>
                <c:formatCode>0.0</c:formatCode>
                <c:ptCount val="17"/>
                <c:pt idx="0">
                  <c:v>15.2</c:v>
                </c:pt>
                <c:pt idx="1">
                  <c:v>26</c:v>
                </c:pt>
                <c:pt idx="2">
                  <c:v>44.8</c:v>
                </c:pt>
                <c:pt idx="3">
                  <c:v>60.1</c:v>
                </c:pt>
                <c:pt idx="4">
                  <c:v>84.9</c:v>
                </c:pt>
                <c:pt idx="5">
                  <c:v>112.2</c:v>
                </c:pt>
                <c:pt idx="6">
                  <c:v>138.30000000000001</c:v>
                </c:pt>
                <c:pt idx="7">
                  <c:v>182</c:v>
                </c:pt>
                <c:pt idx="8">
                  <c:v>225</c:v>
                </c:pt>
                <c:pt idx="9">
                  <c:v>250.8</c:v>
                </c:pt>
                <c:pt idx="10">
                  <c:v>300.5</c:v>
                </c:pt>
                <c:pt idx="11">
                  <c:v>339.7</c:v>
                </c:pt>
                <c:pt idx="12">
                  <c:v>397.9</c:v>
                </c:pt>
                <c:pt idx="13">
                  <c:v>447.1</c:v>
                </c:pt>
                <c:pt idx="14">
                  <c:v>499</c:v>
                </c:pt>
                <c:pt idx="15">
                  <c:v>540</c:v>
                </c:pt>
                <c:pt idx="16">
                  <c:v>598.5</c:v>
                </c:pt>
              </c:numCache>
            </c:numRef>
          </c:yVal>
        </c:ser>
        <c:axId val="140081792"/>
        <c:axId val="140088064"/>
      </c:scatterChart>
      <c:valAx>
        <c:axId val="140081792"/>
        <c:scaling>
          <c:orientation val="minMax"/>
          <c:min val="15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Upv</a:t>
                </a:r>
              </a:p>
            </c:rich>
          </c:tx>
          <c:layout>
            <c:manualLayout>
              <c:xMode val="edge"/>
              <c:yMode val="edge"/>
              <c:x val="0.43819188191882408"/>
              <c:y val="0.9174311926605506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088064"/>
        <c:crosses val="autoZero"/>
        <c:crossBetween val="midCat"/>
      </c:valAx>
      <c:valAx>
        <c:axId val="140088064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Pac</a:t>
                </a:r>
              </a:p>
            </c:rich>
          </c:tx>
          <c:layout>
            <c:manualLayout>
              <c:xMode val="edge"/>
              <c:yMode val="edge"/>
              <c:x val="4.6125461254612563E-3"/>
              <c:y val="0.43425076452599387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081792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2841328413283377"/>
          <c:y val="0.42507645259938837"/>
          <c:w val="0.13560885608856088"/>
          <c:h val="0.24770642201834894"/>
        </c:manualLayout>
      </c:layout>
      <c:spPr>
        <a:noFill/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 alignWithMargins="0"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6.9124423963133924E-2"/>
          <c:y val="6.8062827225130934E-2"/>
          <c:w val="0.72903225806452165"/>
          <c:h val="0.75916230366492143"/>
        </c:manualLayout>
      </c:layout>
      <c:scatterChart>
        <c:scatterStyle val="lineMarker"/>
        <c:ser>
          <c:idx val="0"/>
          <c:order val="0"/>
          <c:tx>
            <c:strRef>
              <c:f>Upv_ms!$C$1</c:f>
              <c:strCache>
                <c:ptCount val="1"/>
                <c:pt idx="0">
                  <c:v>Pac257_01072019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Upv_ms!$B$2:$B$16</c:f>
              <c:numCache>
                <c:formatCode>0.0</c:formatCode>
                <c:ptCount val="15"/>
                <c:pt idx="0">
                  <c:v>3.2</c:v>
                </c:pt>
                <c:pt idx="1">
                  <c:v>3.6</c:v>
                </c:pt>
                <c:pt idx="2">
                  <c:v>4.3</c:v>
                </c:pt>
                <c:pt idx="3">
                  <c:v>5.5</c:v>
                </c:pt>
                <c:pt idx="4">
                  <c:v>5.6</c:v>
                </c:pt>
                <c:pt idx="5">
                  <c:v>8</c:v>
                </c:pt>
                <c:pt idx="6">
                  <c:v>5.7</c:v>
                </c:pt>
                <c:pt idx="7">
                  <c:v>5.5</c:v>
                </c:pt>
                <c:pt idx="8">
                  <c:v>6.9</c:v>
                </c:pt>
                <c:pt idx="9">
                  <c:v>7.7</c:v>
                </c:pt>
                <c:pt idx="10">
                  <c:v>8</c:v>
                </c:pt>
              </c:numCache>
            </c:numRef>
          </c:xVal>
          <c:yVal>
            <c:numRef>
              <c:f>Upv_ms!$C$2:$C$16</c:f>
              <c:numCache>
                <c:formatCode>0.0</c:formatCode>
                <c:ptCount val="15"/>
                <c:pt idx="0">
                  <c:v>8.3000000000000007</c:v>
                </c:pt>
                <c:pt idx="1">
                  <c:v>27.2</c:v>
                </c:pt>
                <c:pt idx="2">
                  <c:v>43.1</c:v>
                </c:pt>
                <c:pt idx="3">
                  <c:v>67.599999999999994</c:v>
                </c:pt>
                <c:pt idx="4">
                  <c:v>89.3</c:v>
                </c:pt>
                <c:pt idx="5">
                  <c:v>119.6</c:v>
                </c:pt>
                <c:pt idx="6">
                  <c:v>139.1</c:v>
                </c:pt>
                <c:pt idx="7">
                  <c:v>164.8</c:v>
                </c:pt>
                <c:pt idx="8">
                  <c:v>219.5</c:v>
                </c:pt>
                <c:pt idx="9">
                  <c:v>250.2</c:v>
                </c:pt>
                <c:pt idx="10">
                  <c:v>288.10000000000002</c:v>
                </c:pt>
              </c:numCache>
            </c:numRef>
          </c:yVal>
        </c:ser>
        <c:ser>
          <c:idx val="1"/>
          <c:order val="1"/>
          <c:tx>
            <c:strRef>
              <c:f>Upv_ms!$E$1</c:f>
              <c:strCache>
                <c:ptCount val="1"/>
                <c:pt idx="0">
                  <c:v>pac08062019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802060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</c:trendline>
          <c:xVal>
            <c:numRef>
              <c:f>Upv_ms!$D$2:$D$18</c:f>
              <c:numCache>
                <c:formatCode>0.0</c:formatCode>
                <c:ptCount val="17"/>
                <c:pt idx="0">
                  <c:v>3.2</c:v>
                </c:pt>
                <c:pt idx="1">
                  <c:v>3</c:v>
                </c:pt>
                <c:pt idx="2">
                  <c:v>3.7</c:v>
                </c:pt>
                <c:pt idx="3">
                  <c:v>4.5</c:v>
                </c:pt>
                <c:pt idx="4">
                  <c:v>5.0999999999999996</c:v>
                </c:pt>
                <c:pt idx="5">
                  <c:v>6.2</c:v>
                </c:pt>
                <c:pt idx="6">
                  <c:v>5.7</c:v>
                </c:pt>
                <c:pt idx="7">
                  <c:v>7.6</c:v>
                </c:pt>
                <c:pt idx="8">
                  <c:v>7.1</c:v>
                </c:pt>
                <c:pt idx="9">
                  <c:v>7.6</c:v>
                </c:pt>
                <c:pt idx="10">
                  <c:v>6.5</c:v>
                </c:pt>
                <c:pt idx="11">
                  <c:v>8.3000000000000007</c:v>
                </c:pt>
                <c:pt idx="12">
                  <c:v>7.2</c:v>
                </c:pt>
                <c:pt idx="13">
                  <c:v>9.4</c:v>
                </c:pt>
                <c:pt idx="14">
                  <c:v>8.5</c:v>
                </c:pt>
                <c:pt idx="15">
                  <c:v>7.8</c:v>
                </c:pt>
                <c:pt idx="16">
                  <c:v>10</c:v>
                </c:pt>
              </c:numCache>
            </c:numRef>
          </c:xVal>
          <c:yVal>
            <c:numRef>
              <c:f>Upv_ms!$E$2:$E$18</c:f>
              <c:numCache>
                <c:formatCode>0.0</c:formatCode>
                <c:ptCount val="17"/>
                <c:pt idx="0">
                  <c:v>15.2</c:v>
                </c:pt>
                <c:pt idx="1">
                  <c:v>26</c:v>
                </c:pt>
                <c:pt idx="2">
                  <c:v>44.8</c:v>
                </c:pt>
                <c:pt idx="3">
                  <c:v>60.1</c:v>
                </c:pt>
                <c:pt idx="4">
                  <c:v>84.9</c:v>
                </c:pt>
                <c:pt idx="5">
                  <c:v>112.2</c:v>
                </c:pt>
                <c:pt idx="6">
                  <c:v>138.30000000000001</c:v>
                </c:pt>
                <c:pt idx="7">
                  <c:v>182</c:v>
                </c:pt>
                <c:pt idx="8">
                  <c:v>225</c:v>
                </c:pt>
                <c:pt idx="9">
                  <c:v>250.8</c:v>
                </c:pt>
                <c:pt idx="10">
                  <c:v>300.5</c:v>
                </c:pt>
                <c:pt idx="11">
                  <c:v>339.7</c:v>
                </c:pt>
                <c:pt idx="12">
                  <c:v>397.9</c:v>
                </c:pt>
                <c:pt idx="13">
                  <c:v>447.1</c:v>
                </c:pt>
                <c:pt idx="14">
                  <c:v>499</c:v>
                </c:pt>
                <c:pt idx="15">
                  <c:v>540</c:v>
                </c:pt>
                <c:pt idx="16">
                  <c:v>598.5</c:v>
                </c:pt>
              </c:numCache>
            </c:numRef>
          </c:yVal>
        </c:ser>
        <c:axId val="140135040"/>
        <c:axId val="140141312"/>
      </c:scatterChart>
      <c:valAx>
        <c:axId val="140135040"/>
        <c:scaling>
          <c:orientation val="minMax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ms</a:t>
                </a:r>
              </a:p>
            </c:rich>
          </c:tx>
          <c:layout>
            <c:manualLayout>
              <c:xMode val="edge"/>
              <c:yMode val="edge"/>
              <c:x val="0.43410135964764524"/>
              <c:y val="0.92931937172773749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141312"/>
        <c:crosses val="autoZero"/>
        <c:crossBetween val="midCat"/>
      </c:valAx>
      <c:valAx>
        <c:axId val="140141312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Pac</a:t>
                </a:r>
              </a:p>
            </c:rich>
          </c:tx>
          <c:layout>
            <c:manualLayout>
              <c:xMode val="edge"/>
              <c:yMode val="edge"/>
              <c:x val="4.6083381208250314E-3"/>
              <c:y val="0.445026178010475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135040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1935480382548764"/>
          <c:y val="0.43455497382199626"/>
          <c:w val="0.14285712998321565"/>
          <c:h val="0.21204188481675651"/>
        </c:manualLayout>
      </c:layout>
      <c:spPr>
        <a:noFill/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 alignWithMargins="0"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5.9862610402356506E-2"/>
          <c:y val="5.4393305439331685E-2"/>
          <c:w val="0.72227674190382729"/>
          <c:h val="0.80753138075313757"/>
        </c:manualLayout>
      </c:layout>
      <c:scatterChart>
        <c:scatterStyle val="lineMarker"/>
        <c:ser>
          <c:idx val="0"/>
          <c:order val="0"/>
          <c:tx>
            <c:strRef>
              <c:f>ms_Upv!$B$1</c:f>
              <c:strCache>
                <c:ptCount val="1"/>
                <c:pt idx="0">
                  <c:v>Upv257_01072019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ms_Upv!$A$2:$A$72</c:f>
              <c:numCache>
                <c:formatCode>General</c:formatCode>
                <c:ptCount val="7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</c:v>
                </c:pt>
                <c:pt idx="6">
                  <c:v>2.6</c:v>
                </c:pt>
                <c:pt idx="7">
                  <c:v>2.7</c:v>
                </c:pt>
                <c:pt idx="8">
                  <c:v>2.8</c:v>
                </c:pt>
                <c:pt idx="9">
                  <c:v>2.9</c:v>
                </c:pt>
                <c:pt idx="10">
                  <c:v>3</c:v>
                </c:pt>
                <c:pt idx="11">
                  <c:v>3.1</c:v>
                </c:pt>
                <c:pt idx="12">
                  <c:v>3.2</c:v>
                </c:pt>
                <c:pt idx="13">
                  <c:v>3.3</c:v>
                </c:pt>
                <c:pt idx="14">
                  <c:v>3.4</c:v>
                </c:pt>
                <c:pt idx="15">
                  <c:v>3.5</c:v>
                </c:pt>
                <c:pt idx="16">
                  <c:v>3.6</c:v>
                </c:pt>
                <c:pt idx="17">
                  <c:v>3.7</c:v>
                </c:pt>
                <c:pt idx="18">
                  <c:v>3.8</c:v>
                </c:pt>
                <c:pt idx="19">
                  <c:v>3.9</c:v>
                </c:pt>
                <c:pt idx="20">
                  <c:v>4</c:v>
                </c:pt>
                <c:pt idx="21">
                  <c:v>4.0999999999999996</c:v>
                </c:pt>
                <c:pt idx="22">
                  <c:v>4.2</c:v>
                </c:pt>
                <c:pt idx="23">
                  <c:v>4.3</c:v>
                </c:pt>
                <c:pt idx="24">
                  <c:v>4.4000000000000004</c:v>
                </c:pt>
                <c:pt idx="25">
                  <c:v>4.5</c:v>
                </c:pt>
                <c:pt idx="26">
                  <c:v>4.5999999999999996</c:v>
                </c:pt>
                <c:pt idx="27">
                  <c:v>4.7</c:v>
                </c:pt>
                <c:pt idx="28">
                  <c:v>4.8</c:v>
                </c:pt>
                <c:pt idx="29">
                  <c:v>4.9000000000000004</c:v>
                </c:pt>
                <c:pt idx="30">
                  <c:v>5</c:v>
                </c:pt>
                <c:pt idx="31">
                  <c:v>5.0999999999999996</c:v>
                </c:pt>
                <c:pt idx="32">
                  <c:v>5.2</c:v>
                </c:pt>
                <c:pt idx="33">
                  <c:v>5.3</c:v>
                </c:pt>
                <c:pt idx="34">
                  <c:v>5.4</c:v>
                </c:pt>
                <c:pt idx="35">
                  <c:v>5.5</c:v>
                </c:pt>
                <c:pt idx="36">
                  <c:v>5.6</c:v>
                </c:pt>
                <c:pt idx="37">
                  <c:v>5.7</c:v>
                </c:pt>
                <c:pt idx="38">
                  <c:v>5.8</c:v>
                </c:pt>
                <c:pt idx="39">
                  <c:v>5.9</c:v>
                </c:pt>
                <c:pt idx="40">
                  <c:v>6</c:v>
                </c:pt>
                <c:pt idx="41">
                  <c:v>6.1</c:v>
                </c:pt>
                <c:pt idx="42">
                  <c:v>6.2</c:v>
                </c:pt>
                <c:pt idx="43">
                  <c:v>6.3</c:v>
                </c:pt>
                <c:pt idx="44">
                  <c:v>6.4</c:v>
                </c:pt>
                <c:pt idx="45">
                  <c:v>6.5</c:v>
                </c:pt>
                <c:pt idx="46">
                  <c:v>6.6</c:v>
                </c:pt>
                <c:pt idx="47">
                  <c:v>6.7</c:v>
                </c:pt>
                <c:pt idx="48">
                  <c:v>6.8</c:v>
                </c:pt>
                <c:pt idx="49">
                  <c:v>6.9</c:v>
                </c:pt>
                <c:pt idx="50">
                  <c:v>7</c:v>
                </c:pt>
                <c:pt idx="51">
                  <c:v>7.1</c:v>
                </c:pt>
                <c:pt idx="52">
                  <c:v>7.2</c:v>
                </c:pt>
                <c:pt idx="53">
                  <c:v>7.3</c:v>
                </c:pt>
                <c:pt idx="54">
                  <c:v>7.4</c:v>
                </c:pt>
                <c:pt idx="55">
                  <c:v>7.5</c:v>
                </c:pt>
                <c:pt idx="56">
                  <c:v>7.6</c:v>
                </c:pt>
                <c:pt idx="57">
                  <c:v>7.6999999999999904</c:v>
                </c:pt>
                <c:pt idx="58">
                  <c:v>7.8</c:v>
                </c:pt>
                <c:pt idx="59">
                  <c:v>7.8999999999999702</c:v>
                </c:pt>
                <c:pt idx="60">
                  <c:v>7.99999999999996</c:v>
                </c:pt>
                <c:pt idx="61">
                  <c:v>8.0999999999999499</c:v>
                </c:pt>
                <c:pt idx="62">
                  <c:v>8.1999999999999407</c:v>
                </c:pt>
                <c:pt idx="63">
                  <c:v>8.3000000000000007</c:v>
                </c:pt>
                <c:pt idx="64">
                  <c:v>8.4</c:v>
                </c:pt>
                <c:pt idx="65">
                  <c:v>8.5</c:v>
                </c:pt>
                <c:pt idx="66">
                  <c:v>8.5999999999999002</c:v>
                </c:pt>
                <c:pt idx="67">
                  <c:v>8.6999999999998892</c:v>
                </c:pt>
                <c:pt idx="68">
                  <c:v>8.7999999999998906</c:v>
                </c:pt>
                <c:pt idx="69">
                  <c:v>8.8999999999998796</c:v>
                </c:pt>
                <c:pt idx="70">
                  <c:v>8.9999999999998703</c:v>
                </c:pt>
              </c:numCache>
            </c:numRef>
          </c:xVal>
          <c:yVal>
            <c:numRef>
              <c:f>ms_Upv!$B$2:$B$72</c:f>
              <c:numCache>
                <c:formatCode>General</c:formatCode>
                <c:ptCount val="71"/>
                <c:pt idx="1">
                  <c:v>16.2</c:v>
                </c:pt>
                <c:pt idx="2">
                  <c:v>16.600000000000001</c:v>
                </c:pt>
                <c:pt idx="4">
                  <c:v>16.2</c:v>
                </c:pt>
                <c:pt idx="6">
                  <c:v>16.8</c:v>
                </c:pt>
                <c:pt idx="8">
                  <c:v>17.7</c:v>
                </c:pt>
                <c:pt idx="13">
                  <c:v>18.899999999999999</c:v>
                </c:pt>
                <c:pt idx="17">
                  <c:v>19.5</c:v>
                </c:pt>
                <c:pt idx="20">
                  <c:v>17.2</c:v>
                </c:pt>
                <c:pt idx="23">
                  <c:v>20.9</c:v>
                </c:pt>
                <c:pt idx="28">
                  <c:v>19.100000000000001</c:v>
                </c:pt>
                <c:pt idx="33">
                  <c:v>20</c:v>
                </c:pt>
                <c:pt idx="35">
                  <c:v>17</c:v>
                </c:pt>
                <c:pt idx="39">
                  <c:v>20.9</c:v>
                </c:pt>
                <c:pt idx="43">
                  <c:v>18.2</c:v>
                </c:pt>
                <c:pt idx="45">
                  <c:v>23</c:v>
                </c:pt>
                <c:pt idx="58">
                  <c:v>22</c:v>
                </c:pt>
                <c:pt idx="63">
                  <c:v>22.4</c:v>
                </c:pt>
                <c:pt idx="65">
                  <c:v>23.7</c:v>
                </c:pt>
              </c:numCache>
            </c:numRef>
          </c:yVal>
        </c:ser>
        <c:ser>
          <c:idx val="1"/>
          <c:order val="1"/>
          <c:tx>
            <c:strRef>
              <c:f>ms_Upv!$D$1</c:f>
              <c:strCache>
                <c:ptCount val="1"/>
                <c:pt idx="0">
                  <c:v>Upv08062019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802060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exp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ms_Upv!$A$2:$A$92</c:f>
              <c:numCache>
                <c:formatCode>General</c:formatCode>
                <c:ptCount val="9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</c:v>
                </c:pt>
                <c:pt idx="6">
                  <c:v>2.6</c:v>
                </c:pt>
                <c:pt idx="7">
                  <c:v>2.7</c:v>
                </c:pt>
                <c:pt idx="8">
                  <c:v>2.8</c:v>
                </c:pt>
                <c:pt idx="9">
                  <c:v>2.9</c:v>
                </c:pt>
                <c:pt idx="10">
                  <c:v>3</c:v>
                </c:pt>
                <c:pt idx="11">
                  <c:v>3.1</c:v>
                </c:pt>
                <c:pt idx="12">
                  <c:v>3.2</c:v>
                </c:pt>
                <c:pt idx="13">
                  <c:v>3.3</c:v>
                </c:pt>
                <c:pt idx="14">
                  <c:v>3.4</c:v>
                </c:pt>
                <c:pt idx="15">
                  <c:v>3.5</c:v>
                </c:pt>
                <c:pt idx="16">
                  <c:v>3.6</c:v>
                </c:pt>
                <c:pt idx="17">
                  <c:v>3.7</c:v>
                </c:pt>
                <c:pt idx="18">
                  <c:v>3.8</c:v>
                </c:pt>
                <c:pt idx="19">
                  <c:v>3.9</c:v>
                </c:pt>
                <c:pt idx="20">
                  <c:v>4</c:v>
                </c:pt>
                <c:pt idx="21">
                  <c:v>4.0999999999999996</c:v>
                </c:pt>
                <c:pt idx="22">
                  <c:v>4.2</c:v>
                </c:pt>
                <c:pt idx="23">
                  <c:v>4.3</c:v>
                </c:pt>
                <c:pt idx="24">
                  <c:v>4.4000000000000004</c:v>
                </c:pt>
                <c:pt idx="25">
                  <c:v>4.5</c:v>
                </c:pt>
                <c:pt idx="26">
                  <c:v>4.5999999999999996</c:v>
                </c:pt>
                <c:pt idx="27">
                  <c:v>4.7</c:v>
                </c:pt>
                <c:pt idx="28">
                  <c:v>4.8</c:v>
                </c:pt>
                <c:pt idx="29">
                  <c:v>4.9000000000000004</c:v>
                </c:pt>
                <c:pt idx="30">
                  <c:v>5</c:v>
                </c:pt>
                <c:pt idx="31">
                  <c:v>5.0999999999999996</c:v>
                </c:pt>
                <c:pt idx="32">
                  <c:v>5.2</c:v>
                </c:pt>
                <c:pt idx="33">
                  <c:v>5.3</c:v>
                </c:pt>
                <c:pt idx="34">
                  <c:v>5.4</c:v>
                </c:pt>
                <c:pt idx="35">
                  <c:v>5.5</c:v>
                </c:pt>
                <c:pt idx="36">
                  <c:v>5.6</c:v>
                </c:pt>
                <c:pt idx="37">
                  <c:v>5.7</c:v>
                </c:pt>
                <c:pt idx="38">
                  <c:v>5.8</c:v>
                </c:pt>
                <c:pt idx="39">
                  <c:v>5.9</c:v>
                </c:pt>
                <c:pt idx="40">
                  <c:v>6</c:v>
                </c:pt>
                <c:pt idx="41">
                  <c:v>6.1</c:v>
                </c:pt>
                <c:pt idx="42">
                  <c:v>6.2</c:v>
                </c:pt>
                <c:pt idx="43">
                  <c:v>6.3</c:v>
                </c:pt>
                <c:pt idx="44">
                  <c:v>6.4</c:v>
                </c:pt>
                <c:pt idx="45">
                  <c:v>6.5</c:v>
                </c:pt>
                <c:pt idx="46">
                  <c:v>6.6</c:v>
                </c:pt>
                <c:pt idx="47">
                  <c:v>6.7</c:v>
                </c:pt>
                <c:pt idx="48">
                  <c:v>6.8</c:v>
                </c:pt>
                <c:pt idx="49">
                  <c:v>6.9</c:v>
                </c:pt>
                <c:pt idx="50">
                  <c:v>7</c:v>
                </c:pt>
                <c:pt idx="51">
                  <c:v>7.1</c:v>
                </c:pt>
                <c:pt idx="52">
                  <c:v>7.2</c:v>
                </c:pt>
                <c:pt idx="53">
                  <c:v>7.3</c:v>
                </c:pt>
                <c:pt idx="54">
                  <c:v>7.4</c:v>
                </c:pt>
                <c:pt idx="55">
                  <c:v>7.5</c:v>
                </c:pt>
                <c:pt idx="56">
                  <c:v>7.6</c:v>
                </c:pt>
                <c:pt idx="57">
                  <c:v>7.6999999999999904</c:v>
                </c:pt>
                <c:pt idx="58">
                  <c:v>7.8</c:v>
                </c:pt>
                <c:pt idx="59">
                  <c:v>7.8999999999999702</c:v>
                </c:pt>
                <c:pt idx="60">
                  <c:v>7.99999999999996</c:v>
                </c:pt>
                <c:pt idx="61">
                  <c:v>8.0999999999999499</c:v>
                </c:pt>
                <c:pt idx="62">
                  <c:v>8.1999999999999407</c:v>
                </c:pt>
                <c:pt idx="63">
                  <c:v>8.3000000000000007</c:v>
                </c:pt>
                <c:pt idx="64">
                  <c:v>8.4</c:v>
                </c:pt>
                <c:pt idx="65">
                  <c:v>8.5</c:v>
                </c:pt>
                <c:pt idx="66">
                  <c:v>8.5999999999999002</c:v>
                </c:pt>
                <c:pt idx="67">
                  <c:v>8.6999999999998892</c:v>
                </c:pt>
                <c:pt idx="68">
                  <c:v>8.7999999999998906</c:v>
                </c:pt>
                <c:pt idx="69">
                  <c:v>8.8999999999998796</c:v>
                </c:pt>
                <c:pt idx="70">
                  <c:v>8.9999999999998703</c:v>
                </c:pt>
                <c:pt idx="71">
                  <c:v>9.0999999999998504</c:v>
                </c:pt>
                <c:pt idx="72">
                  <c:v>9.1999999999998305</c:v>
                </c:pt>
                <c:pt idx="73">
                  <c:v>9.2999999999998195</c:v>
                </c:pt>
                <c:pt idx="74">
                  <c:v>9.3999999999998103</c:v>
                </c:pt>
                <c:pt idx="75">
                  <c:v>9.4999999999997993</c:v>
                </c:pt>
                <c:pt idx="76">
                  <c:v>9.59999999999979</c:v>
                </c:pt>
                <c:pt idx="77">
                  <c:v>9.6999999999997808</c:v>
                </c:pt>
                <c:pt idx="78">
                  <c:v>9.7999999999997698</c:v>
                </c:pt>
                <c:pt idx="79">
                  <c:v>9.8999999999997605</c:v>
                </c:pt>
                <c:pt idx="80">
                  <c:v>9.9999999999997495</c:v>
                </c:pt>
                <c:pt idx="81">
                  <c:v>10.099999999999699</c:v>
                </c:pt>
                <c:pt idx="82">
                  <c:v>10.199999999999701</c:v>
                </c:pt>
                <c:pt idx="83">
                  <c:v>10.299999999999701</c:v>
                </c:pt>
                <c:pt idx="84">
                  <c:v>10.3999999999997</c:v>
                </c:pt>
                <c:pt idx="85">
                  <c:v>10.4999999999997</c:v>
                </c:pt>
                <c:pt idx="86">
                  <c:v>10.599999999999699</c:v>
                </c:pt>
                <c:pt idx="87">
                  <c:v>10.699999999999701</c:v>
                </c:pt>
                <c:pt idx="88">
                  <c:v>10.799999999999701</c:v>
                </c:pt>
                <c:pt idx="89">
                  <c:v>10.8999999999997</c:v>
                </c:pt>
                <c:pt idx="90">
                  <c:v>10.9999999999996</c:v>
                </c:pt>
              </c:numCache>
            </c:numRef>
          </c:xVal>
          <c:yVal>
            <c:numRef>
              <c:f>ms_Upv!$D$2:$D$92</c:f>
              <c:numCache>
                <c:formatCode>General</c:formatCode>
                <c:ptCount val="91"/>
                <c:pt idx="13">
                  <c:v>17.600000000000001</c:v>
                </c:pt>
                <c:pt idx="15">
                  <c:v>18.5</c:v>
                </c:pt>
                <c:pt idx="17">
                  <c:v>18.3</c:v>
                </c:pt>
                <c:pt idx="18">
                  <c:v>20.399999999999999</c:v>
                </c:pt>
                <c:pt idx="20">
                  <c:v>19.2</c:v>
                </c:pt>
                <c:pt idx="21">
                  <c:v>20.3</c:v>
                </c:pt>
                <c:pt idx="22">
                  <c:v>23.4</c:v>
                </c:pt>
                <c:pt idx="24">
                  <c:v>21.7</c:v>
                </c:pt>
                <c:pt idx="28">
                  <c:v>22.4</c:v>
                </c:pt>
                <c:pt idx="36">
                  <c:v>27.1</c:v>
                </c:pt>
                <c:pt idx="39">
                  <c:v>22.8</c:v>
                </c:pt>
                <c:pt idx="46">
                  <c:v>25.8</c:v>
                </c:pt>
                <c:pt idx="50">
                  <c:v>26</c:v>
                </c:pt>
                <c:pt idx="57">
                  <c:v>24.4</c:v>
                </c:pt>
                <c:pt idx="61">
                  <c:v>25.6</c:v>
                </c:pt>
                <c:pt idx="87">
                  <c:v>29.5</c:v>
                </c:pt>
              </c:numCache>
            </c:numRef>
          </c:yVal>
        </c:ser>
        <c:axId val="140279808"/>
        <c:axId val="140281728"/>
      </c:scatterChart>
      <c:valAx>
        <c:axId val="140279808"/>
        <c:scaling>
          <c:orientation val="minMax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ms</a:t>
                </a:r>
              </a:p>
            </c:rich>
          </c:tx>
          <c:layout>
            <c:manualLayout>
              <c:xMode val="edge"/>
              <c:yMode val="edge"/>
              <c:x val="0.42100098135427994"/>
              <c:y val="0.9435146443514644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281728"/>
        <c:crosses val="autoZero"/>
        <c:crossBetween val="midCat"/>
      </c:valAx>
      <c:valAx>
        <c:axId val="140281728"/>
        <c:scaling>
          <c:orientation val="minMax"/>
          <c:min val="15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Upv</a:t>
                </a:r>
              </a:p>
            </c:rich>
          </c:tx>
          <c:layout>
            <c:manualLayout>
              <c:xMode val="edge"/>
              <c:yMode val="edge"/>
              <c:x val="4.9067713444554024E-3"/>
              <c:y val="0.466527196652719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27980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047105004906776"/>
          <c:y val="0.44769874476987448"/>
          <c:w val="0.15309126594700895"/>
          <c:h val="0.16945606694560666"/>
        </c:manualLayout>
      </c:layout>
      <c:spPr>
        <a:noFill/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 alignWithMargins="0"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6.7260138476755688E-2"/>
          <c:y val="6.6838046272493568E-2"/>
          <c:w val="0.81305637982194456"/>
          <c:h val="0.76349614395886889"/>
        </c:manualLayout>
      </c:layout>
      <c:scatterChart>
        <c:scatterStyle val="lineMarker"/>
        <c:ser>
          <c:idx val="0"/>
          <c:order val="0"/>
          <c:tx>
            <c:strRef>
              <c:f>ms_Upv!$C$1</c:f>
              <c:strCache>
                <c:ptCount val="1"/>
                <c:pt idx="0">
                  <c:v>Pac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power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ms_Upv!$A$2:$A$72</c:f>
              <c:numCache>
                <c:formatCode>General</c:formatCode>
                <c:ptCount val="7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</c:v>
                </c:pt>
                <c:pt idx="6">
                  <c:v>2.6</c:v>
                </c:pt>
                <c:pt idx="7">
                  <c:v>2.7</c:v>
                </c:pt>
                <c:pt idx="8">
                  <c:v>2.8</c:v>
                </c:pt>
                <c:pt idx="9">
                  <c:v>2.9</c:v>
                </c:pt>
                <c:pt idx="10">
                  <c:v>3</c:v>
                </c:pt>
                <c:pt idx="11">
                  <c:v>3.1</c:v>
                </c:pt>
                <c:pt idx="12">
                  <c:v>3.2</c:v>
                </c:pt>
                <c:pt idx="13">
                  <c:v>3.3</c:v>
                </c:pt>
                <c:pt idx="14">
                  <c:v>3.4</c:v>
                </c:pt>
                <c:pt idx="15">
                  <c:v>3.5</c:v>
                </c:pt>
                <c:pt idx="16">
                  <c:v>3.6</c:v>
                </c:pt>
                <c:pt idx="17">
                  <c:v>3.7</c:v>
                </c:pt>
                <c:pt idx="18">
                  <c:v>3.8</c:v>
                </c:pt>
                <c:pt idx="19">
                  <c:v>3.9</c:v>
                </c:pt>
                <c:pt idx="20">
                  <c:v>4</c:v>
                </c:pt>
                <c:pt idx="21">
                  <c:v>4.0999999999999996</c:v>
                </c:pt>
                <c:pt idx="22">
                  <c:v>4.2</c:v>
                </c:pt>
                <c:pt idx="23">
                  <c:v>4.3</c:v>
                </c:pt>
                <c:pt idx="24">
                  <c:v>4.4000000000000004</c:v>
                </c:pt>
                <c:pt idx="25">
                  <c:v>4.5</c:v>
                </c:pt>
                <c:pt idx="26">
                  <c:v>4.5999999999999996</c:v>
                </c:pt>
                <c:pt idx="27">
                  <c:v>4.7</c:v>
                </c:pt>
                <c:pt idx="28">
                  <c:v>4.8</c:v>
                </c:pt>
                <c:pt idx="29">
                  <c:v>4.9000000000000004</c:v>
                </c:pt>
                <c:pt idx="30">
                  <c:v>5</c:v>
                </c:pt>
                <c:pt idx="31">
                  <c:v>5.0999999999999996</c:v>
                </c:pt>
                <c:pt idx="32">
                  <c:v>5.2</c:v>
                </c:pt>
                <c:pt idx="33">
                  <c:v>5.3</c:v>
                </c:pt>
                <c:pt idx="34">
                  <c:v>5.4</c:v>
                </c:pt>
                <c:pt idx="35">
                  <c:v>5.5</c:v>
                </c:pt>
                <c:pt idx="36">
                  <c:v>5.6</c:v>
                </c:pt>
                <c:pt idx="37">
                  <c:v>5.7</c:v>
                </c:pt>
                <c:pt idx="38">
                  <c:v>5.8</c:v>
                </c:pt>
                <c:pt idx="39">
                  <c:v>5.9</c:v>
                </c:pt>
                <c:pt idx="40">
                  <c:v>6</c:v>
                </c:pt>
                <c:pt idx="41">
                  <c:v>6.1</c:v>
                </c:pt>
                <c:pt idx="42">
                  <c:v>6.2</c:v>
                </c:pt>
                <c:pt idx="43">
                  <c:v>6.3</c:v>
                </c:pt>
                <c:pt idx="44">
                  <c:v>6.4</c:v>
                </c:pt>
                <c:pt idx="45">
                  <c:v>6.5</c:v>
                </c:pt>
                <c:pt idx="46">
                  <c:v>6.6</c:v>
                </c:pt>
                <c:pt idx="47">
                  <c:v>6.7</c:v>
                </c:pt>
                <c:pt idx="48">
                  <c:v>6.8</c:v>
                </c:pt>
                <c:pt idx="49">
                  <c:v>6.9</c:v>
                </c:pt>
                <c:pt idx="50">
                  <c:v>7</c:v>
                </c:pt>
                <c:pt idx="51">
                  <c:v>7.1</c:v>
                </c:pt>
                <c:pt idx="52">
                  <c:v>7.2</c:v>
                </c:pt>
                <c:pt idx="53">
                  <c:v>7.3</c:v>
                </c:pt>
                <c:pt idx="54">
                  <c:v>7.4</c:v>
                </c:pt>
                <c:pt idx="55">
                  <c:v>7.5</c:v>
                </c:pt>
                <c:pt idx="56">
                  <c:v>7.6</c:v>
                </c:pt>
                <c:pt idx="57">
                  <c:v>7.6999999999999904</c:v>
                </c:pt>
                <c:pt idx="58">
                  <c:v>7.8</c:v>
                </c:pt>
                <c:pt idx="59">
                  <c:v>7.8999999999999702</c:v>
                </c:pt>
                <c:pt idx="60">
                  <c:v>7.99999999999996</c:v>
                </c:pt>
                <c:pt idx="61">
                  <c:v>8.0999999999999499</c:v>
                </c:pt>
                <c:pt idx="62">
                  <c:v>8.1999999999999407</c:v>
                </c:pt>
                <c:pt idx="63">
                  <c:v>8.3000000000000007</c:v>
                </c:pt>
                <c:pt idx="64">
                  <c:v>8.4</c:v>
                </c:pt>
                <c:pt idx="65">
                  <c:v>8.5</c:v>
                </c:pt>
                <c:pt idx="66">
                  <c:v>8.5999999999999002</c:v>
                </c:pt>
                <c:pt idx="67">
                  <c:v>8.6999999999998892</c:v>
                </c:pt>
                <c:pt idx="68">
                  <c:v>8.7999999999998906</c:v>
                </c:pt>
                <c:pt idx="69">
                  <c:v>8.8999999999998796</c:v>
                </c:pt>
                <c:pt idx="70">
                  <c:v>8.9999999999998703</c:v>
                </c:pt>
              </c:numCache>
            </c:numRef>
          </c:xVal>
          <c:yVal>
            <c:numRef>
              <c:f>ms_Upv!$C$2:$C$72</c:f>
              <c:numCache>
                <c:formatCode>General</c:formatCode>
                <c:ptCount val="71"/>
                <c:pt idx="1">
                  <c:v>12</c:v>
                </c:pt>
                <c:pt idx="2">
                  <c:v>17.600000000000001</c:v>
                </c:pt>
                <c:pt idx="4">
                  <c:v>10</c:v>
                </c:pt>
                <c:pt idx="6">
                  <c:v>23</c:v>
                </c:pt>
                <c:pt idx="8">
                  <c:v>38.299999999999997</c:v>
                </c:pt>
                <c:pt idx="13">
                  <c:v>74.599999999999994</c:v>
                </c:pt>
                <c:pt idx="17">
                  <c:v>84.3</c:v>
                </c:pt>
                <c:pt idx="20">
                  <c:v>32.799999999999997</c:v>
                </c:pt>
                <c:pt idx="23">
                  <c:v>138</c:v>
                </c:pt>
                <c:pt idx="28">
                  <c:v>74.7</c:v>
                </c:pt>
                <c:pt idx="33">
                  <c:v>105.6</c:v>
                </c:pt>
                <c:pt idx="35">
                  <c:v>31</c:v>
                </c:pt>
                <c:pt idx="39">
                  <c:v>124</c:v>
                </c:pt>
                <c:pt idx="43">
                  <c:v>52.7</c:v>
                </c:pt>
                <c:pt idx="45">
                  <c:v>191</c:v>
                </c:pt>
                <c:pt idx="58">
                  <c:v>168.3</c:v>
                </c:pt>
                <c:pt idx="63">
                  <c:v>172</c:v>
                </c:pt>
                <c:pt idx="65">
                  <c:v>209.7</c:v>
                </c:pt>
              </c:numCache>
            </c:numRef>
          </c:yVal>
        </c:ser>
        <c:ser>
          <c:idx val="1"/>
          <c:order val="1"/>
          <c:tx>
            <c:strRef>
              <c:f>ms_Upv!$E$1</c:f>
              <c:strCache>
                <c:ptCount val="1"/>
                <c:pt idx="0">
                  <c:v>Pac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802060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power"/>
          </c:trendline>
          <c:xVal>
            <c:numRef>
              <c:f>ms_Upv!$A$2:$A$92</c:f>
              <c:numCache>
                <c:formatCode>General</c:formatCode>
                <c:ptCount val="91"/>
                <c:pt idx="0">
                  <c:v>2</c:v>
                </c:pt>
                <c:pt idx="1">
                  <c:v>2.1</c:v>
                </c:pt>
                <c:pt idx="2">
                  <c:v>2.2000000000000002</c:v>
                </c:pt>
                <c:pt idx="3">
                  <c:v>2.2999999999999998</c:v>
                </c:pt>
                <c:pt idx="4">
                  <c:v>2.4</c:v>
                </c:pt>
                <c:pt idx="5">
                  <c:v>2.5</c:v>
                </c:pt>
                <c:pt idx="6">
                  <c:v>2.6</c:v>
                </c:pt>
                <c:pt idx="7">
                  <c:v>2.7</c:v>
                </c:pt>
                <c:pt idx="8">
                  <c:v>2.8</c:v>
                </c:pt>
                <c:pt idx="9">
                  <c:v>2.9</c:v>
                </c:pt>
                <c:pt idx="10">
                  <c:v>3</c:v>
                </c:pt>
                <c:pt idx="11">
                  <c:v>3.1</c:v>
                </c:pt>
                <c:pt idx="12">
                  <c:v>3.2</c:v>
                </c:pt>
                <c:pt idx="13">
                  <c:v>3.3</c:v>
                </c:pt>
                <c:pt idx="14">
                  <c:v>3.4</c:v>
                </c:pt>
                <c:pt idx="15">
                  <c:v>3.5</c:v>
                </c:pt>
                <c:pt idx="16">
                  <c:v>3.6</c:v>
                </c:pt>
                <c:pt idx="17">
                  <c:v>3.7</c:v>
                </c:pt>
                <c:pt idx="18">
                  <c:v>3.8</c:v>
                </c:pt>
                <c:pt idx="19">
                  <c:v>3.9</c:v>
                </c:pt>
                <c:pt idx="20">
                  <c:v>4</c:v>
                </c:pt>
                <c:pt idx="21">
                  <c:v>4.0999999999999996</c:v>
                </c:pt>
                <c:pt idx="22">
                  <c:v>4.2</c:v>
                </c:pt>
                <c:pt idx="23">
                  <c:v>4.3</c:v>
                </c:pt>
                <c:pt idx="24">
                  <c:v>4.4000000000000004</c:v>
                </c:pt>
                <c:pt idx="25">
                  <c:v>4.5</c:v>
                </c:pt>
                <c:pt idx="26">
                  <c:v>4.5999999999999996</c:v>
                </c:pt>
                <c:pt idx="27">
                  <c:v>4.7</c:v>
                </c:pt>
                <c:pt idx="28">
                  <c:v>4.8</c:v>
                </c:pt>
                <c:pt idx="29">
                  <c:v>4.9000000000000004</c:v>
                </c:pt>
                <c:pt idx="30">
                  <c:v>5</c:v>
                </c:pt>
                <c:pt idx="31">
                  <c:v>5.0999999999999996</c:v>
                </c:pt>
                <c:pt idx="32">
                  <c:v>5.2</c:v>
                </c:pt>
                <c:pt idx="33">
                  <c:v>5.3</c:v>
                </c:pt>
                <c:pt idx="34">
                  <c:v>5.4</c:v>
                </c:pt>
                <c:pt idx="35">
                  <c:v>5.5</c:v>
                </c:pt>
                <c:pt idx="36">
                  <c:v>5.6</c:v>
                </c:pt>
                <c:pt idx="37">
                  <c:v>5.7</c:v>
                </c:pt>
                <c:pt idx="38">
                  <c:v>5.8</c:v>
                </c:pt>
                <c:pt idx="39">
                  <c:v>5.9</c:v>
                </c:pt>
                <c:pt idx="40">
                  <c:v>6</c:v>
                </c:pt>
                <c:pt idx="41">
                  <c:v>6.1</c:v>
                </c:pt>
                <c:pt idx="42">
                  <c:v>6.2</c:v>
                </c:pt>
                <c:pt idx="43">
                  <c:v>6.3</c:v>
                </c:pt>
                <c:pt idx="44">
                  <c:v>6.4</c:v>
                </c:pt>
                <c:pt idx="45">
                  <c:v>6.5</c:v>
                </c:pt>
                <c:pt idx="46">
                  <c:v>6.6</c:v>
                </c:pt>
                <c:pt idx="47">
                  <c:v>6.7</c:v>
                </c:pt>
                <c:pt idx="48">
                  <c:v>6.8</c:v>
                </c:pt>
                <c:pt idx="49">
                  <c:v>6.9</c:v>
                </c:pt>
                <c:pt idx="50">
                  <c:v>7</c:v>
                </c:pt>
                <c:pt idx="51">
                  <c:v>7.1</c:v>
                </c:pt>
                <c:pt idx="52">
                  <c:v>7.2</c:v>
                </c:pt>
                <c:pt idx="53">
                  <c:v>7.3</c:v>
                </c:pt>
                <c:pt idx="54">
                  <c:v>7.4</c:v>
                </c:pt>
                <c:pt idx="55">
                  <c:v>7.5</c:v>
                </c:pt>
                <c:pt idx="56">
                  <c:v>7.6</c:v>
                </c:pt>
                <c:pt idx="57">
                  <c:v>7.6999999999999904</c:v>
                </c:pt>
                <c:pt idx="58">
                  <c:v>7.8</c:v>
                </c:pt>
                <c:pt idx="59">
                  <c:v>7.8999999999999702</c:v>
                </c:pt>
                <c:pt idx="60">
                  <c:v>7.99999999999996</c:v>
                </c:pt>
                <c:pt idx="61">
                  <c:v>8.0999999999999499</c:v>
                </c:pt>
                <c:pt idx="62">
                  <c:v>8.1999999999999407</c:v>
                </c:pt>
                <c:pt idx="63">
                  <c:v>8.3000000000000007</c:v>
                </c:pt>
                <c:pt idx="64">
                  <c:v>8.4</c:v>
                </c:pt>
                <c:pt idx="65">
                  <c:v>8.5</c:v>
                </c:pt>
                <c:pt idx="66">
                  <c:v>8.5999999999999002</c:v>
                </c:pt>
                <c:pt idx="67">
                  <c:v>8.6999999999998892</c:v>
                </c:pt>
                <c:pt idx="68">
                  <c:v>8.7999999999998906</c:v>
                </c:pt>
                <c:pt idx="69">
                  <c:v>8.8999999999998796</c:v>
                </c:pt>
                <c:pt idx="70">
                  <c:v>8.9999999999998703</c:v>
                </c:pt>
                <c:pt idx="71">
                  <c:v>9.0999999999998504</c:v>
                </c:pt>
                <c:pt idx="72">
                  <c:v>9.1999999999998305</c:v>
                </c:pt>
                <c:pt idx="73">
                  <c:v>9.2999999999998195</c:v>
                </c:pt>
                <c:pt idx="74">
                  <c:v>9.3999999999998103</c:v>
                </c:pt>
                <c:pt idx="75">
                  <c:v>9.4999999999997993</c:v>
                </c:pt>
                <c:pt idx="76">
                  <c:v>9.59999999999979</c:v>
                </c:pt>
                <c:pt idx="77">
                  <c:v>9.6999999999997808</c:v>
                </c:pt>
                <c:pt idx="78">
                  <c:v>9.7999999999997698</c:v>
                </c:pt>
                <c:pt idx="79">
                  <c:v>9.8999999999997605</c:v>
                </c:pt>
                <c:pt idx="80">
                  <c:v>9.9999999999997495</c:v>
                </c:pt>
                <c:pt idx="81">
                  <c:v>10.099999999999699</c:v>
                </c:pt>
                <c:pt idx="82">
                  <c:v>10.199999999999701</c:v>
                </c:pt>
                <c:pt idx="83">
                  <c:v>10.299999999999701</c:v>
                </c:pt>
                <c:pt idx="84">
                  <c:v>10.3999999999997</c:v>
                </c:pt>
                <c:pt idx="85">
                  <c:v>10.4999999999997</c:v>
                </c:pt>
                <c:pt idx="86">
                  <c:v>10.599999999999699</c:v>
                </c:pt>
                <c:pt idx="87">
                  <c:v>10.699999999999701</c:v>
                </c:pt>
                <c:pt idx="88">
                  <c:v>10.799999999999701</c:v>
                </c:pt>
                <c:pt idx="89">
                  <c:v>10.8999999999997</c:v>
                </c:pt>
                <c:pt idx="90">
                  <c:v>10.9999999999996</c:v>
                </c:pt>
              </c:numCache>
            </c:numRef>
          </c:xVal>
          <c:yVal>
            <c:numRef>
              <c:f>ms_Upv!$E$2:$E$92</c:f>
              <c:numCache>
                <c:formatCode>General</c:formatCode>
                <c:ptCount val="91"/>
                <c:pt idx="13">
                  <c:v>39.6</c:v>
                </c:pt>
                <c:pt idx="15">
                  <c:v>56.5</c:v>
                </c:pt>
                <c:pt idx="17">
                  <c:v>50.6</c:v>
                </c:pt>
                <c:pt idx="18">
                  <c:v>116</c:v>
                </c:pt>
                <c:pt idx="20">
                  <c:v>78</c:v>
                </c:pt>
                <c:pt idx="21">
                  <c:v>100.8</c:v>
                </c:pt>
                <c:pt idx="22">
                  <c:v>219.5</c:v>
                </c:pt>
                <c:pt idx="24">
                  <c:v>143</c:v>
                </c:pt>
                <c:pt idx="28">
                  <c:v>171.3</c:v>
                </c:pt>
                <c:pt idx="36">
                  <c:v>370</c:v>
                </c:pt>
                <c:pt idx="39">
                  <c:v>173.5</c:v>
                </c:pt>
                <c:pt idx="46">
                  <c:v>310.3</c:v>
                </c:pt>
                <c:pt idx="50">
                  <c:v>329.7</c:v>
                </c:pt>
                <c:pt idx="57">
                  <c:v>245</c:v>
                </c:pt>
                <c:pt idx="61">
                  <c:v>292.60000000000002</c:v>
                </c:pt>
                <c:pt idx="87">
                  <c:v>479</c:v>
                </c:pt>
              </c:numCache>
            </c:numRef>
          </c:yVal>
        </c:ser>
        <c:axId val="140329728"/>
        <c:axId val="140331648"/>
      </c:scatterChart>
      <c:valAx>
        <c:axId val="140329728"/>
        <c:scaling>
          <c:orientation val="minMax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ms</a:t>
                </a:r>
              </a:p>
            </c:rich>
          </c:tx>
          <c:layout>
            <c:manualLayout>
              <c:xMode val="edge"/>
              <c:yMode val="edge"/>
              <c:x val="0.47477744807121663"/>
              <c:y val="0.930591259640112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331648"/>
        <c:crosses val="autoZero"/>
        <c:crossBetween val="midCat"/>
      </c:valAx>
      <c:valAx>
        <c:axId val="14033164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Pac</a:t>
                </a:r>
              </a:p>
            </c:rich>
          </c:tx>
          <c:layout>
            <c:manualLayout>
              <c:xMode val="edge"/>
              <c:yMode val="edge"/>
              <c:x val="4.9455984174085104E-3"/>
              <c:y val="0.444730077120822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32972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90405539070227459"/>
          <c:y val="0.43701799485861736"/>
          <c:w val="7.6162215628091084E-2"/>
          <c:h val="0.20822622107969146"/>
        </c:manualLayout>
      </c:layout>
      <c:spPr>
        <a:noFill/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 alignWithMargins="0"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6.7796610169492913E-2"/>
          <c:y val="5.2830188679245292E-2"/>
          <c:w val="0.7976071784646066"/>
          <c:h val="0.80566037735850005"/>
        </c:manualLayout>
      </c:layout>
      <c:scatterChart>
        <c:scatterStyle val="lineMarker"/>
        <c:ser>
          <c:idx val="0"/>
          <c:order val="0"/>
          <c:tx>
            <c:strRef>
              <c:f>ms_Upv!$C$1</c:f>
              <c:strCache>
                <c:ptCount val="1"/>
                <c:pt idx="0">
                  <c:v>Pac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666699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ms_Upv!$B$2:$B$72</c:f>
              <c:numCache>
                <c:formatCode>General</c:formatCode>
                <c:ptCount val="71"/>
                <c:pt idx="1">
                  <c:v>16.2</c:v>
                </c:pt>
                <c:pt idx="2">
                  <c:v>16.600000000000001</c:v>
                </c:pt>
                <c:pt idx="4">
                  <c:v>16.2</c:v>
                </c:pt>
                <c:pt idx="6">
                  <c:v>16.8</c:v>
                </c:pt>
                <c:pt idx="8">
                  <c:v>17.7</c:v>
                </c:pt>
                <c:pt idx="13">
                  <c:v>18.899999999999999</c:v>
                </c:pt>
                <c:pt idx="17">
                  <c:v>19.5</c:v>
                </c:pt>
                <c:pt idx="20">
                  <c:v>17.2</c:v>
                </c:pt>
                <c:pt idx="23">
                  <c:v>20.9</c:v>
                </c:pt>
                <c:pt idx="28">
                  <c:v>19.100000000000001</c:v>
                </c:pt>
                <c:pt idx="33">
                  <c:v>20</c:v>
                </c:pt>
                <c:pt idx="35">
                  <c:v>17</c:v>
                </c:pt>
                <c:pt idx="39">
                  <c:v>20.9</c:v>
                </c:pt>
                <c:pt idx="43">
                  <c:v>18.2</c:v>
                </c:pt>
                <c:pt idx="45">
                  <c:v>23</c:v>
                </c:pt>
                <c:pt idx="58">
                  <c:v>22</c:v>
                </c:pt>
                <c:pt idx="63">
                  <c:v>22.4</c:v>
                </c:pt>
                <c:pt idx="65">
                  <c:v>23.7</c:v>
                </c:pt>
              </c:numCache>
            </c:numRef>
          </c:xVal>
          <c:yVal>
            <c:numRef>
              <c:f>ms_Upv!$C$2:$C$72</c:f>
              <c:numCache>
                <c:formatCode>General</c:formatCode>
                <c:ptCount val="71"/>
                <c:pt idx="1">
                  <c:v>12</c:v>
                </c:pt>
                <c:pt idx="2">
                  <c:v>17.600000000000001</c:v>
                </c:pt>
                <c:pt idx="4">
                  <c:v>10</c:v>
                </c:pt>
                <c:pt idx="6">
                  <c:v>23</c:v>
                </c:pt>
                <c:pt idx="8">
                  <c:v>38.299999999999997</c:v>
                </c:pt>
                <c:pt idx="13">
                  <c:v>74.599999999999994</c:v>
                </c:pt>
                <c:pt idx="17">
                  <c:v>84.3</c:v>
                </c:pt>
                <c:pt idx="20">
                  <c:v>32.799999999999997</c:v>
                </c:pt>
                <c:pt idx="23">
                  <c:v>138</c:v>
                </c:pt>
                <c:pt idx="28">
                  <c:v>74.7</c:v>
                </c:pt>
                <c:pt idx="33">
                  <c:v>105.6</c:v>
                </c:pt>
                <c:pt idx="35">
                  <c:v>31</c:v>
                </c:pt>
                <c:pt idx="39">
                  <c:v>124</c:v>
                </c:pt>
                <c:pt idx="43">
                  <c:v>52.7</c:v>
                </c:pt>
                <c:pt idx="45">
                  <c:v>191</c:v>
                </c:pt>
                <c:pt idx="58">
                  <c:v>168.3</c:v>
                </c:pt>
                <c:pt idx="63">
                  <c:v>172</c:v>
                </c:pt>
                <c:pt idx="65">
                  <c:v>209.7</c:v>
                </c:pt>
              </c:numCache>
            </c:numRef>
          </c:yVal>
        </c:ser>
        <c:ser>
          <c:idx val="1"/>
          <c:order val="1"/>
          <c:tx>
            <c:strRef>
              <c:f>ms_Upv!$E$1</c:f>
              <c:strCache>
                <c:ptCount val="1"/>
                <c:pt idx="0">
                  <c:v>Pac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802060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000000"/>
                </a:solidFill>
                <a:prstDash val="solid"/>
              </a:ln>
            </c:spPr>
            <c:trendlineType val="poly"/>
            <c:order val="3"/>
            <c:dispEq val="1"/>
            <c:trendlineLbl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de-DE"/>
                </a:p>
              </c:txPr>
            </c:trendlineLbl>
          </c:trendline>
          <c:xVal>
            <c:numRef>
              <c:f>ms_Upv!$D$2:$D$92</c:f>
              <c:numCache>
                <c:formatCode>General</c:formatCode>
                <c:ptCount val="91"/>
                <c:pt idx="13">
                  <c:v>17.600000000000001</c:v>
                </c:pt>
                <c:pt idx="15">
                  <c:v>18.5</c:v>
                </c:pt>
                <c:pt idx="17">
                  <c:v>18.3</c:v>
                </c:pt>
                <c:pt idx="18">
                  <c:v>20.399999999999999</c:v>
                </c:pt>
                <c:pt idx="20">
                  <c:v>19.2</c:v>
                </c:pt>
                <c:pt idx="21">
                  <c:v>20.3</c:v>
                </c:pt>
                <c:pt idx="22">
                  <c:v>23.4</c:v>
                </c:pt>
                <c:pt idx="24">
                  <c:v>21.7</c:v>
                </c:pt>
                <c:pt idx="28">
                  <c:v>22.4</c:v>
                </c:pt>
                <c:pt idx="36">
                  <c:v>27.1</c:v>
                </c:pt>
                <c:pt idx="39">
                  <c:v>22.8</c:v>
                </c:pt>
                <c:pt idx="46">
                  <c:v>25.8</c:v>
                </c:pt>
                <c:pt idx="50">
                  <c:v>26</c:v>
                </c:pt>
                <c:pt idx="57">
                  <c:v>24.4</c:v>
                </c:pt>
                <c:pt idx="61">
                  <c:v>25.6</c:v>
                </c:pt>
                <c:pt idx="87">
                  <c:v>29.5</c:v>
                </c:pt>
              </c:numCache>
            </c:numRef>
          </c:xVal>
          <c:yVal>
            <c:numRef>
              <c:f>ms_Upv!$E$2:$E$92</c:f>
              <c:numCache>
                <c:formatCode>General</c:formatCode>
                <c:ptCount val="91"/>
                <c:pt idx="13">
                  <c:v>39.6</c:v>
                </c:pt>
                <c:pt idx="15">
                  <c:v>56.5</c:v>
                </c:pt>
                <c:pt idx="17">
                  <c:v>50.6</c:v>
                </c:pt>
                <c:pt idx="18">
                  <c:v>116</c:v>
                </c:pt>
                <c:pt idx="20">
                  <c:v>78</c:v>
                </c:pt>
                <c:pt idx="21">
                  <c:v>100.8</c:v>
                </c:pt>
                <c:pt idx="22">
                  <c:v>219.5</c:v>
                </c:pt>
                <c:pt idx="24">
                  <c:v>143</c:v>
                </c:pt>
                <c:pt idx="28">
                  <c:v>171.3</c:v>
                </c:pt>
                <c:pt idx="36">
                  <c:v>370</c:v>
                </c:pt>
                <c:pt idx="39">
                  <c:v>173.5</c:v>
                </c:pt>
                <c:pt idx="46">
                  <c:v>310.3</c:v>
                </c:pt>
                <c:pt idx="50">
                  <c:v>329.7</c:v>
                </c:pt>
                <c:pt idx="57">
                  <c:v>245</c:v>
                </c:pt>
                <c:pt idx="61">
                  <c:v>292.60000000000002</c:v>
                </c:pt>
                <c:pt idx="87">
                  <c:v>479</c:v>
                </c:pt>
              </c:numCache>
            </c:numRef>
          </c:yVal>
        </c:ser>
        <c:axId val="140400128"/>
        <c:axId val="140402048"/>
      </c:scatterChart>
      <c:valAx>
        <c:axId val="140400128"/>
        <c:scaling>
          <c:orientation val="minMax"/>
          <c:min val="15"/>
        </c:scaling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Upv</a:t>
                </a:r>
              </a:p>
            </c:rich>
          </c:tx>
          <c:layout>
            <c:manualLayout>
              <c:xMode val="edge"/>
              <c:yMode val="edge"/>
              <c:x val="0.46959122632103673"/>
              <c:y val="0.949056603773594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402048"/>
        <c:crosses val="autoZero"/>
        <c:crossBetween val="midCat"/>
      </c:valAx>
      <c:valAx>
        <c:axId val="140402048"/>
        <c:scaling>
          <c:orientation val="minMax"/>
        </c:scaling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de-DE"/>
                  <a:t>Pac</a:t>
                </a:r>
              </a:p>
            </c:rich>
          </c:tx>
          <c:layout>
            <c:manualLayout>
              <c:xMode val="edge"/>
              <c:yMode val="edge"/>
              <c:x val="4.9850448654037904E-3"/>
              <c:y val="0.447169811320758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de-DE"/>
          </a:p>
        </c:txPr>
        <c:crossAx val="140400128"/>
        <c:crosses val="autoZero"/>
        <c:crossBetween val="midCat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88833499501494517"/>
          <c:y val="0.43962264150943953"/>
          <c:w val="8.2751744765702948E-2"/>
          <c:h val="0.15283018867924544"/>
        </c:manualLayout>
      </c:layout>
      <c:spPr>
        <a:noFill/>
        <a:ln w="25400">
          <a:noFill/>
        </a:ln>
      </c:spPr>
      <c:txPr>
        <a:bodyPr/>
        <a:lstStyle/>
        <a:p>
          <a:pPr>
            <a:defRPr sz="59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de-DE"/>
        </a:p>
      </c:txPr>
    </c:legend>
    <c:plotVisOnly val="1"/>
    <c:dispBlanksAs val="gap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e-DE"/>
    </a:p>
  </c:txPr>
  <c:printSettings>
    <c:headerFooter alignWithMargins="0"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342900</xdr:colOff>
      <xdr:row>0</xdr:row>
      <xdr:rowOff>76200</xdr:rowOff>
    </xdr:from>
    <xdr:to>
      <xdr:col>25</xdr:col>
      <xdr:colOff>9525</xdr:colOff>
      <xdr:row>22</xdr:row>
      <xdr:rowOff>142875</xdr:rowOff>
    </xdr:to>
    <xdr:graphicFrame macro="">
      <xdr:nvGraphicFramePr>
        <xdr:cNvPr id="2529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371475</xdr:colOff>
      <xdr:row>23</xdr:row>
      <xdr:rowOff>85725</xdr:rowOff>
    </xdr:from>
    <xdr:to>
      <xdr:col>25</xdr:col>
      <xdr:colOff>28575</xdr:colOff>
      <xdr:row>42</xdr:row>
      <xdr:rowOff>123825</xdr:rowOff>
    </xdr:to>
    <xdr:graphicFrame macro="">
      <xdr:nvGraphicFramePr>
        <xdr:cNvPr id="2530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762000</xdr:colOff>
      <xdr:row>44</xdr:row>
      <xdr:rowOff>19050</xdr:rowOff>
    </xdr:from>
    <xdr:to>
      <xdr:col>21</xdr:col>
      <xdr:colOff>428625</xdr:colOff>
      <xdr:row>66</xdr:row>
      <xdr:rowOff>95250</xdr:rowOff>
    </xdr:to>
    <xdr:graphicFrame macro="">
      <xdr:nvGraphicFramePr>
        <xdr:cNvPr id="2531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685800</xdr:colOff>
      <xdr:row>1</xdr:row>
      <xdr:rowOff>47625</xdr:rowOff>
    </xdr:from>
    <xdr:to>
      <xdr:col>19</xdr:col>
      <xdr:colOff>485775</xdr:colOff>
      <xdr:row>29</xdr:row>
      <xdr:rowOff>66675</xdr:rowOff>
    </xdr:to>
    <xdr:graphicFrame macro="">
      <xdr:nvGraphicFramePr>
        <xdr:cNvPr id="3564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695325</xdr:colOff>
      <xdr:row>30</xdr:row>
      <xdr:rowOff>76200</xdr:rowOff>
    </xdr:from>
    <xdr:to>
      <xdr:col>19</xdr:col>
      <xdr:colOff>419100</xdr:colOff>
      <xdr:row>53</xdr:row>
      <xdr:rowOff>57150</xdr:rowOff>
    </xdr:to>
    <xdr:graphicFrame macro="">
      <xdr:nvGraphicFramePr>
        <xdr:cNvPr id="3565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55</xdr:row>
      <xdr:rowOff>85725</xdr:rowOff>
    </xdr:from>
    <xdr:to>
      <xdr:col>19</xdr:col>
      <xdr:colOff>409575</xdr:colOff>
      <xdr:row>86</xdr:row>
      <xdr:rowOff>114300</xdr:rowOff>
    </xdr:to>
    <xdr:graphicFrame macro="">
      <xdr:nvGraphicFramePr>
        <xdr:cNvPr id="3566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164"/>
  <sheetViews>
    <sheetView tabSelected="1" showOutlineSymbols="0" workbookViewId="0">
      <pane ySplit="8" topLeftCell="A1104" activePane="bottomLeft" state="frozen"/>
      <selection pane="bottomLeft" activeCell="I1138" sqref="I1138"/>
    </sheetView>
  </sheetViews>
  <sheetFormatPr baseColWidth="10" defaultColWidth="9.140625" defaultRowHeight="12.75" customHeight="1"/>
  <cols>
    <col min="1" max="1" width="18.42578125" customWidth="1"/>
    <col min="2" max="2" width="6.7109375" customWidth="1"/>
    <col min="3" max="3" width="6.7109375" style="21" customWidth="1"/>
    <col min="4" max="7" width="11" customWidth="1"/>
    <col min="8" max="8" width="6.28515625" customWidth="1"/>
    <col min="9" max="9" width="4.85546875" bestFit="1" customWidth="1"/>
    <col min="10" max="10" width="5.140625" style="21" customWidth="1"/>
    <col min="11" max="11" width="5.140625" style="22" customWidth="1"/>
    <col min="12" max="12" width="5.140625" style="30" customWidth="1"/>
    <col min="13" max="13" width="5.140625" style="22" customWidth="1"/>
    <col min="14" max="15" width="9.140625" style="8"/>
    <col min="16" max="16" width="8.5703125" style="30" customWidth="1"/>
    <col min="17" max="17" width="8" style="30" customWidth="1"/>
    <col min="18" max="21" width="6.140625" style="4" customWidth="1"/>
    <col min="22" max="25" width="5.85546875" style="31" customWidth="1"/>
    <col min="26" max="29" width="5.5703125" style="11" customWidth="1"/>
    <col min="30" max="33" width="5.140625" style="54" customWidth="1"/>
    <col min="34" max="34" width="5.28515625" customWidth="1"/>
    <col min="35" max="36" width="5" customWidth="1"/>
    <col min="37" max="37" width="4.85546875" customWidth="1"/>
    <col min="38" max="38" width="4.7109375" customWidth="1"/>
  </cols>
  <sheetData>
    <row r="1" spans="1:37" ht="12.75" customHeight="1">
      <c r="A1">
        <v>365</v>
      </c>
      <c r="B1" s="1">
        <v>530692</v>
      </c>
      <c r="C1" s="34" t="s">
        <v>57</v>
      </c>
      <c r="D1" s="1">
        <v>16716036</v>
      </c>
      <c r="E1" s="1">
        <v>16716036</v>
      </c>
      <c r="F1" s="1">
        <v>16716036</v>
      </c>
      <c r="G1" s="1">
        <v>16716036</v>
      </c>
      <c r="H1" s="1">
        <v>16716036</v>
      </c>
      <c r="I1" s="1" t="s">
        <v>52</v>
      </c>
      <c r="J1" s="21" t="s">
        <v>0</v>
      </c>
      <c r="K1" s="22" t="s">
        <v>0</v>
      </c>
      <c r="M1" s="36" t="s">
        <v>77</v>
      </c>
      <c r="O1" s="8" t="s">
        <v>1</v>
      </c>
      <c r="P1" s="30" t="s">
        <v>1</v>
      </c>
      <c r="S1" s="56" t="s">
        <v>63</v>
      </c>
      <c r="T1" s="56" t="s">
        <v>120</v>
      </c>
      <c r="U1" s="56"/>
      <c r="Z1" s="57" t="s">
        <v>118</v>
      </c>
      <c r="AA1" s="57" t="s">
        <v>121</v>
      </c>
      <c r="AB1" s="57"/>
      <c r="AH1" s="48"/>
      <c r="AI1" s="7" t="s">
        <v>79</v>
      </c>
    </row>
    <row r="2" spans="1:37" ht="12.75" customHeight="1">
      <c r="A2">
        <v>1.1000000000000001</v>
      </c>
      <c r="B2" s="1" t="s">
        <v>2</v>
      </c>
      <c r="C2" s="34" t="s">
        <v>58</v>
      </c>
      <c r="D2" s="1" t="s">
        <v>2</v>
      </c>
      <c r="E2" s="1" t="s">
        <v>2</v>
      </c>
      <c r="F2" s="1" t="s">
        <v>2</v>
      </c>
      <c r="G2" s="1" t="s">
        <v>2</v>
      </c>
      <c r="H2" s="1" t="s">
        <v>2</v>
      </c>
      <c r="I2" s="1"/>
      <c r="J2" s="21" t="s">
        <v>3</v>
      </c>
      <c r="K2" s="22" t="s">
        <v>3</v>
      </c>
      <c r="L2" s="58" t="s">
        <v>74</v>
      </c>
      <c r="M2" s="36" t="s">
        <v>78</v>
      </c>
      <c r="O2" s="9" t="s">
        <v>4</v>
      </c>
      <c r="P2" s="30" t="s">
        <v>4</v>
      </c>
      <c r="S2" s="56" t="s">
        <v>63</v>
      </c>
      <c r="T2" s="56" t="s">
        <v>119</v>
      </c>
      <c r="U2" s="56"/>
      <c r="Z2" s="57" t="s">
        <v>118</v>
      </c>
      <c r="AA2" s="57" t="s">
        <v>122</v>
      </c>
      <c r="AB2" s="57"/>
    </row>
    <row r="3" spans="1:37" ht="12.75" customHeight="1">
      <c r="B3" s="1" t="s">
        <v>5</v>
      </c>
      <c r="C3" s="34" t="s">
        <v>59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/>
      <c r="P3" s="58" t="s">
        <v>31</v>
      </c>
    </row>
    <row r="4" spans="1:37" ht="12.75" customHeight="1">
      <c r="B4" s="1" t="s">
        <v>6</v>
      </c>
      <c r="C4" s="34" t="s">
        <v>60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/>
      <c r="L4" s="58" t="s">
        <v>24</v>
      </c>
      <c r="M4" s="36" t="s">
        <v>24</v>
      </c>
      <c r="N4" s="9" t="s">
        <v>12</v>
      </c>
      <c r="O4" s="9" t="s">
        <v>13</v>
      </c>
      <c r="P4" s="58" t="s">
        <v>13</v>
      </c>
      <c r="Q4" s="58" t="s">
        <v>0</v>
      </c>
      <c r="R4" s="5" t="s">
        <v>14</v>
      </c>
      <c r="V4" s="52" t="s">
        <v>15</v>
      </c>
      <c r="W4" s="52"/>
      <c r="X4" s="52"/>
      <c r="Y4" s="52"/>
      <c r="Z4" s="12" t="s">
        <v>16</v>
      </c>
      <c r="AA4" s="12"/>
      <c r="AB4" s="12"/>
      <c r="AC4" s="12"/>
      <c r="AD4" s="55" t="s">
        <v>17</v>
      </c>
    </row>
    <row r="5" spans="1:37" ht="12.75" customHeight="1">
      <c r="B5" s="1" t="s">
        <v>18</v>
      </c>
      <c r="C5" s="34" t="s">
        <v>61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/>
      <c r="L5" s="58" t="s">
        <v>75</v>
      </c>
      <c r="M5" s="36" t="s">
        <v>76</v>
      </c>
      <c r="N5" s="9" t="s">
        <v>24</v>
      </c>
      <c r="O5" s="9" t="s">
        <v>24</v>
      </c>
      <c r="P5" s="58" t="s">
        <v>25</v>
      </c>
      <c r="Q5" s="58"/>
      <c r="R5" s="5" t="s">
        <v>86</v>
      </c>
      <c r="V5" s="31" t="s">
        <v>87</v>
      </c>
      <c r="Z5" s="13" t="s">
        <v>87</v>
      </c>
      <c r="AD5" s="54" t="s">
        <v>26</v>
      </c>
      <c r="AE5" s="54" t="s">
        <v>26</v>
      </c>
      <c r="AF5" s="54" t="s">
        <v>26</v>
      </c>
      <c r="AG5" s="54" t="s">
        <v>26</v>
      </c>
      <c r="AH5" s="6" t="s">
        <v>27</v>
      </c>
    </row>
    <row r="6" spans="1:37" ht="12.75" customHeight="1">
      <c r="B6" s="1" t="s">
        <v>28</v>
      </c>
      <c r="C6" s="34" t="s">
        <v>62</v>
      </c>
      <c r="D6" s="1" t="s">
        <v>29</v>
      </c>
      <c r="E6" s="1" t="s">
        <v>29</v>
      </c>
      <c r="F6" s="1" t="s">
        <v>29</v>
      </c>
      <c r="G6" s="1" t="s">
        <v>29</v>
      </c>
      <c r="H6" s="1" t="s">
        <v>29</v>
      </c>
      <c r="I6" s="1"/>
      <c r="J6" s="25" t="s">
        <v>30</v>
      </c>
      <c r="L6" s="58"/>
      <c r="O6" s="9" t="s">
        <v>64</v>
      </c>
      <c r="P6" s="58" t="s">
        <v>64</v>
      </c>
      <c r="AD6" s="54">
        <v>257</v>
      </c>
      <c r="AE6" s="54">
        <v>667</v>
      </c>
      <c r="AF6" s="54">
        <v>687</v>
      </c>
      <c r="AG6" s="54">
        <v>830</v>
      </c>
    </row>
    <row r="7" spans="1:37" ht="12.75" customHeight="1">
      <c r="B7" s="1">
        <v>106398524</v>
      </c>
      <c r="C7" s="35"/>
      <c r="D7" s="1">
        <v>2000596257</v>
      </c>
      <c r="E7" s="1">
        <v>2000940667</v>
      </c>
      <c r="F7" s="1">
        <v>2000940687</v>
      </c>
      <c r="G7" s="1">
        <v>2001182830</v>
      </c>
      <c r="H7" s="1">
        <v>2002177579</v>
      </c>
      <c r="I7" s="1">
        <v>-180</v>
      </c>
      <c r="J7" s="25" t="s">
        <v>32</v>
      </c>
      <c r="K7" s="36" t="s">
        <v>33</v>
      </c>
      <c r="L7" s="58" t="s">
        <v>33</v>
      </c>
      <c r="M7" s="36" t="s">
        <v>33</v>
      </c>
      <c r="N7" s="9" t="s">
        <v>34</v>
      </c>
      <c r="O7" s="8" t="s">
        <v>34</v>
      </c>
      <c r="P7" s="58" t="s">
        <v>34</v>
      </c>
      <c r="Q7" s="58" t="s">
        <v>85</v>
      </c>
      <c r="R7" s="4">
        <v>257</v>
      </c>
      <c r="S7" s="4">
        <v>667</v>
      </c>
      <c r="T7" s="4">
        <v>687</v>
      </c>
      <c r="U7" s="4">
        <v>830</v>
      </c>
      <c r="V7" s="31">
        <v>257</v>
      </c>
      <c r="W7" s="31">
        <v>667</v>
      </c>
      <c r="X7" s="31">
        <v>687</v>
      </c>
      <c r="Y7" s="31">
        <v>830</v>
      </c>
      <c r="Z7" s="11" t="s">
        <v>66</v>
      </c>
      <c r="AH7" s="7" t="s">
        <v>35</v>
      </c>
      <c r="AI7" s="7" t="s">
        <v>36</v>
      </c>
      <c r="AJ7" s="7" t="s">
        <v>37</v>
      </c>
      <c r="AK7" s="7" t="s">
        <v>38</v>
      </c>
    </row>
    <row r="8" spans="1:37" ht="12.75" customHeight="1">
      <c r="B8" s="1"/>
      <c r="C8" s="35"/>
      <c r="D8" s="1"/>
      <c r="E8" s="1"/>
      <c r="F8" s="1"/>
      <c r="G8" s="1"/>
      <c r="H8" s="1"/>
      <c r="I8" s="1"/>
      <c r="J8" s="25"/>
      <c r="K8" s="36"/>
      <c r="L8" s="58"/>
      <c r="M8" s="36"/>
      <c r="N8" s="9"/>
      <c r="P8" s="58"/>
      <c r="AH8" s="7"/>
      <c r="AI8" s="7"/>
      <c r="AJ8" s="7"/>
      <c r="AK8" s="7"/>
    </row>
    <row r="9" spans="1:37" ht="12.75" customHeight="1">
      <c r="A9" s="2">
        <v>43101</v>
      </c>
      <c r="B9" s="3">
        <v>5.5770002648932859</v>
      </c>
      <c r="C9" s="19">
        <f t="shared" ref="C9:C72" si="0">SUM(D9:G9)</f>
        <v>5.5770002648932859</v>
      </c>
      <c r="D9" s="3">
        <v>0</v>
      </c>
      <c r="E9" s="3">
        <v>1.9110000907676294</v>
      </c>
      <c r="F9" s="3">
        <v>2.0300000964198261</v>
      </c>
      <c r="G9" s="3">
        <v>1.6360000777058303</v>
      </c>
    </row>
    <row r="10" spans="1:37" ht="12.75" customHeight="1">
      <c r="A10" s="2">
        <v>43102</v>
      </c>
      <c r="B10" s="3">
        <v>0.8830000419402495</v>
      </c>
      <c r="C10" s="19">
        <f t="shared" si="0"/>
        <v>0.8830000419402495</v>
      </c>
      <c r="D10" s="3">
        <v>0</v>
      </c>
      <c r="E10" s="3">
        <v>0.31500001496169716</v>
      </c>
      <c r="F10" s="3">
        <v>0.17800000845454633</v>
      </c>
      <c r="G10" s="3">
        <v>0.39000001852400601</v>
      </c>
    </row>
    <row r="11" spans="1:37" s="21" customFormat="1" ht="12.75" customHeight="1">
      <c r="A11" s="17">
        <v>43103</v>
      </c>
      <c r="B11" s="19">
        <v>10.714000508887693</v>
      </c>
      <c r="C11" s="19">
        <f t="shared" si="0"/>
        <v>10.714000508887693</v>
      </c>
      <c r="D11" s="19">
        <v>0</v>
      </c>
      <c r="E11" s="19">
        <v>3.0160001432523131</v>
      </c>
      <c r="F11" s="19">
        <v>4.5430002157809213</v>
      </c>
      <c r="G11" s="19">
        <v>3.1550001498544589</v>
      </c>
      <c r="K11" s="22"/>
      <c r="L11" s="30"/>
      <c r="M11" s="22"/>
      <c r="N11" s="22"/>
      <c r="O11" s="22"/>
      <c r="P11" s="30"/>
      <c r="Q11" s="30"/>
      <c r="R11" s="22"/>
      <c r="S11" s="22"/>
      <c r="T11" s="22"/>
      <c r="U11" s="22"/>
      <c r="V11" s="31"/>
      <c r="W11" s="31"/>
      <c r="X11" s="31"/>
      <c r="Y11" s="31"/>
      <c r="Z11" s="40"/>
      <c r="AA11" s="40"/>
      <c r="AB11" s="40"/>
      <c r="AC11" s="40"/>
      <c r="AD11" s="54"/>
      <c r="AE11" s="54"/>
      <c r="AF11" s="54"/>
      <c r="AG11" s="54"/>
      <c r="AJ11" s="25" t="s">
        <v>39</v>
      </c>
      <c r="AK11" s="25" t="s">
        <v>39</v>
      </c>
    </row>
    <row r="12" spans="1:37" s="21" customFormat="1" ht="12.75" customHeight="1">
      <c r="A12" s="17">
        <v>43104</v>
      </c>
      <c r="B12" s="19">
        <v>2.8800001367926598</v>
      </c>
      <c r="C12" s="19">
        <f t="shared" si="0"/>
        <v>2.8800001367926598</v>
      </c>
      <c r="D12" s="19">
        <v>0</v>
      </c>
      <c r="E12" s="19">
        <v>0.96500004583504051</v>
      </c>
      <c r="F12" s="19">
        <v>0.85300004051532596</v>
      </c>
      <c r="G12" s="19">
        <v>1.0620000504422933</v>
      </c>
      <c r="K12" s="22"/>
      <c r="L12" s="30"/>
      <c r="M12" s="22"/>
      <c r="N12" s="22"/>
      <c r="O12" s="22"/>
      <c r="P12" s="30"/>
      <c r="Q12" s="30"/>
      <c r="R12" s="22"/>
      <c r="S12" s="22"/>
      <c r="T12" s="22"/>
      <c r="U12" s="22"/>
      <c r="V12" s="31"/>
      <c r="W12" s="31"/>
      <c r="X12" s="31"/>
      <c r="Y12" s="31"/>
      <c r="Z12" s="40"/>
      <c r="AA12" s="40"/>
      <c r="AB12" s="40"/>
      <c r="AC12" s="40"/>
      <c r="AD12" s="54"/>
      <c r="AE12" s="54"/>
      <c r="AF12" s="54"/>
      <c r="AG12" s="54"/>
      <c r="AI12" s="25" t="s">
        <v>39</v>
      </c>
      <c r="AK12" s="25" t="s">
        <v>39</v>
      </c>
    </row>
    <row r="13" spans="1:37" ht="12.75" customHeight="1">
      <c r="A13" s="2">
        <v>43105</v>
      </c>
      <c r="B13" s="3">
        <v>4.3560002068988979</v>
      </c>
      <c r="C13" s="19">
        <f t="shared" si="0"/>
        <v>4.3560002068988979</v>
      </c>
      <c r="D13" s="3">
        <v>0</v>
      </c>
      <c r="E13" s="3">
        <v>1.3570000644540414</v>
      </c>
      <c r="F13" s="3">
        <v>1.5580000740010291</v>
      </c>
      <c r="G13" s="3">
        <v>1.4410000684438273</v>
      </c>
    </row>
    <row r="14" spans="1:37" ht="12.75" customHeight="1">
      <c r="A14" s="2">
        <v>43106</v>
      </c>
      <c r="B14" s="3">
        <v>0.10700000508222729</v>
      </c>
      <c r="C14" s="19">
        <f t="shared" si="0"/>
        <v>0.10700000508222729</v>
      </c>
      <c r="D14" s="3">
        <v>0</v>
      </c>
      <c r="E14" s="3">
        <v>2.9000001377426088E-2</v>
      </c>
      <c r="F14" s="3">
        <v>6.0000002849847078E-3</v>
      </c>
      <c r="G14" s="3">
        <v>7.2000003419816494E-2</v>
      </c>
    </row>
    <row r="15" spans="1:37" ht="12.75" customHeight="1">
      <c r="A15" s="2">
        <v>43107</v>
      </c>
      <c r="B15" s="3">
        <v>0.51900002465117723</v>
      </c>
      <c r="C15" s="19">
        <f t="shared" si="0"/>
        <v>0.51900002465117723</v>
      </c>
      <c r="D15" s="3">
        <v>0</v>
      </c>
      <c r="E15" s="3">
        <v>0.29600001405924559</v>
      </c>
      <c r="F15" s="3">
        <v>0</v>
      </c>
      <c r="G15" s="3">
        <v>0.22300001059193164</v>
      </c>
    </row>
    <row r="16" spans="1:37" ht="12.75" customHeight="1">
      <c r="A16" s="2">
        <v>43108</v>
      </c>
      <c r="B16" s="3">
        <v>2.6430001255357638</v>
      </c>
      <c r="C16" s="19">
        <f t="shared" si="0"/>
        <v>2.6430001255357638</v>
      </c>
      <c r="D16" s="3">
        <v>0</v>
      </c>
      <c r="E16" s="3">
        <v>1.2140000576619059</v>
      </c>
      <c r="F16" s="3">
        <v>0.34800001652911305</v>
      </c>
      <c r="G16" s="3">
        <v>1.0810000513447449</v>
      </c>
    </row>
    <row r="17" spans="1:37" ht="12.75" customHeight="1">
      <c r="A17" s="2">
        <v>43109</v>
      </c>
      <c r="B17" s="3">
        <v>2.3280001105740666</v>
      </c>
      <c r="C17" s="19">
        <f t="shared" si="0"/>
        <v>2.3280001105740666</v>
      </c>
      <c r="D17" s="3">
        <v>0</v>
      </c>
      <c r="E17" s="3">
        <v>0.98400004673749208</v>
      </c>
      <c r="F17" s="3">
        <v>0.33300001581665128</v>
      </c>
      <c r="G17" s="3">
        <v>1.0110000480199233</v>
      </c>
    </row>
    <row r="18" spans="1:37" ht="12.75" customHeight="1">
      <c r="A18" s="2">
        <v>43110</v>
      </c>
      <c r="B18" s="3">
        <v>1.9000000902451575E-2</v>
      </c>
      <c r="C18" s="19">
        <f t="shared" si="0"/>
        <v>1.9000000902451575E-2</v>
      </c>
      <c r="D18" s="3">
        <v>0</v>
      </c>
      <c r="E18" s="3">
        <v>1.6000000759959221E-2</v>
      </c>
      <c r="F18" s="3">
        <v>0</v>
      </c>
      <c r="G18" s="3">
        <v>3.0000001424923539E-3</v>
      </c>
    </row>
    <row r="19" spans="1:37" ht="12.75" customHeight="1">
      <c r="A19" s="2">
        <v>43111</v>
      </c>
      <c r="B19" s="3">
        <v>0.12700000603217632</v>
      </c>
      <c r="C19" s="19">
        <f t="shared" si="0"/>
        <v>0.12700000603217632</v>
      </c>
      <c r="D19" s="3">
        <v>0</v>
      </c>
      <c r="E19" s="3">
        <v>0.12700000603217632</v>
      </c>
      <c r="F19" s="3">
        <v>0</v>
      </c>
      <c r="G19" s="3">
        <v>0</v>
      </c>
    </row>
    <row r="20" spans="1:37" s="21" customFormat="1" ht="12.75" customHeight="1">
      <c r="A20" s="17">
        <v>43112</v>
      </c>
      <c r="B20" s="19">
        <v>0.20500000973697752</v>
      </c>
      <c r="C20" s="19">
        <f t="shared" si="0"/>
        <v>0.20500000973697752</v>
      </c>
      <c r="D20" s="19">
        <v>6.2000002944841981E-2</v>
      </c>
      <c r="E20" s="19">
        <v>4.600000218488276E-2</v>
      </c>
      <c r="F20" s="19">
        <v>9.0000004274770617E-3</v>
      </c>
      <c r="G20" s="19">
        <v>8.8000004179775715E-2</v>
      </c>
      <c r="K20" s="22"/>
      <c r="L20" s="30"/>
      <c r="M20" s="22"/>
      <c r="N20" s="22"/>
      <c r="O20" s="22"/>
      <c r="P20" s="30"/>
      <c r="Q20" s="30"/>
      <c r="R20" s="22"/>
      <c r="S20" s="22"/>
      <c r="T20" s="22"/>
      <c r="U20" s="22"/>
      <c r="V20" s="31"/>
      <c r="W20" s="31"/>
      <c r="X20" s="31"/>
      <c r="Y20" s="31"/>
      <c r="Z20" s="40"/>
      <c r="AA20" s="40"/>
      <c r="AB20" s="40"/>
      <c r="AC20" s="40"/>
      <c r="AD20" s="54"/>
      <c r="AE20" s="54"/>
      <c r="AF20" s="54"/>
      <c r="AG20" s="54"/>
      <c r="AH20" s="25" t="s">
        <v>39</v>
      </c>
    </row>
    <row r="21" spans="1:37" ht="12.75" customHeight="1">
      <c r="A21" s="2">
        <v>43113</v>
      </c>
      <c r="B21" s="3">
        <v>2.7710001316154376</v>
      </c>
      <c r="C21" s="19">
        <f t="shared" si="0"/>
        <v>2.7710001316154376</v>
      </c>
      <c r="D21" s="3">
        <v>0.8400000398978591</v>
      </c>
      <c r="E21" s="3">
        <v>0.69400003296323121</v>
      </c>
      <c r="F21" s="3">
        <v>0.13200000626966357</v>
      </c>
      <c r="G21" s="3">
        <v>1.1050000524846837</v>
      </c>
    </row>
    <row r="22" spans="1:37" ht="12.75" customHeight="1">
      <c r="A22" s="2">
        <v>43114</v>
      </c>
      <c r="B22" s="3">
        <v>4.6240002196282148</v>
      </c>
      <c r="C22" s="19">
        <f t="shared" si="0"/>
        <v>4.6240002196282148</v>
      </c>
      <c r="D22" s="3">
        <v>1.3480000640265644</v>
      </c>
      <c r="E22" s="3">
        <v>1.2420000589918345</v>
      </c>
      <c r="F22" s="3">
        <v>0.37000001757405698</v>
      </c>
      <c r="G22" s="3">
        <v>1.664000079035759</v>
      </c>
    </row>
    <row r="23" spans="1:37" ht="12.75" customHeight="1">
      <c r="A23" s="2">
        <v>43115</v>
      </c>
      <c r="B23" s="3">
        <v>6.6180003143381327</v>
      </c>
      <c r="C23" s="19">
        <f t="shared" si="0"/>
        <v>6.6180003143381327</v>
      </c>
      <c r="D23" s="3">
        <v>2.0210000959923491</v>
      </c>
      <c r="E23" s="3">
        <v>1.6660000791307539</v>
      </c>
      <c r="F23" s="3">
        <v>0.89900004270020872</v>
      </c>
      <c r="G23" s="3">
        <v>2.0320000965148211</v>
      </c>
    </row>
    <row r="24" spans="1:37" s="21" customFormat="1" ht="12.75" customHeight="1">
      <c r="A24" s="17">
        <v>43116</v>
      </c>
      <c r="B24" s="19">
        <v>2.7870001323753968</v>
      </c>
      <c r="C24" s="19">
        <f t="shared" si="0"/>
        <v>2.7870001323753968</v>
      </c>
      <c r="D24" s="19">
        <v>0.97400004626251757</v>
      </c>
      <c r="E24" s="19">
        <v>0.74900003557559103</v>
      </c>
      <c r="F24" s="19">
        <v>0.23700001125689596</v>
      </c>
      <c r="G24" s="19">
        <v>0.82700003928039223</v>
      </c>
      <c r="K24" s="22"/>
      <c r="L24" s="30"/>
      <c r="M24" s="22"/>
      <c r="N24" s="22"/>
      <c r="O24" s="22"/>
      <c r="P24" s="30"/>
      <c r="Q24" s="30"/>
      <c r="R24" s="22"/>
      <c r="S24" s="22"/>
      <c r="T24" s="22"/>
      <c r="U24" s="22"/>
      <c r="V24" s="31"/>
      <c r="W24" s="31"/>
      <c r="X24" s="31"/>
      <c r="Y24" s="31"/>
      <c r="Z24" s="40"/>
      <c r="AA24" s="40"/>
      <c r="AB24" s="40"/>
      <c r="AC24" s="40"/>
      <c r="AD24" s="54"/>
      <c r="AE24" s="54"/>
      <c r="AF24" s="54"/>
      <c r="AG24" s="54"/>
      <c r="AJ24" s="25" t="s">
        <v>39</v>
      </c>
    </row>
    <row r="25" spans="1:37" ht="12.75" customHeight="1">
      <c r="A25" s="2">
        <v>43117</v>
      </c>
      <c r="B25" s="3">
        <v>2.0160000957548618</v>
      </c>
      <c r="C25" s="19">
        <f t="shared" si="0"/>
        <v>2.0160000957548618</v>
      </c>
      <c r="D25" s="3">
        <v>0.71700003405567259</v>
      </c>
      <c r="E25" s="3">
        <v>0.55700002645608038</v>
      </c>
      <c r="F25" s="3">
        <v>0.14300000679213554</v>
      </c>
      <c r="G25" s="3">
        <v>0.59900002845097333</v>
      </c>
    </row>
    <row r="26" spans="1:37" ht="12.75" customHeight="1">
      <c r="A26" s="2">
        <v>43118</v>
      </c>
      <c r="B26" s="3">
        <v>4.1240001958794892</v>
      </c>
      <c r="C26" s="19">
        <f t="shared" si="0"/>
        <v>4.1240001958794892</v>
      </c>
      <c r="D26" s="3">
        <v>1.3660000648815185</v>
      </c>
      <c r="E26" s="3">
        <v>1.057000050204806</v>
      </c>
      <c r="F26" s="3">
        <v>0.52800002507865429</v>
      </c>
      <c r="G26" s="3">
        <v>1.1730000557145104</v>
      </c>
    </row>
    <row r="27" spans="1:37" ht="12.75" customHeight="1">
      <c r="A27" s="2">
        <v>43119</v>
      </c>
      <c r="B27" s="3">
        <v>0.39400001871399581</v>
      </c>
      <c r="C27" s="19">
        <f t="shared" si="0"/>
        <v>0.39400001871399581</v>
      </c>
      <c r="D27" s="3">
        <v>0.13800000655464828</v>
      </c>
      <c r="E27" s="3">
        <v>0.14000000664964318</v>
      </c>
      <c r="F27" s="3">
        <v>2.5000001187436283E-2</v>
      </c>
      <c r="G27" s="3">
        <v>9.1000004322268069E-2</v>
      </c>
    </row>
    <row r="28" spans="1:37" ht="12.75" customHeight="1">
      <c r="A28" s="2">
        <v>43120</v>
      </c>
      <c r="B28" s="3">
        <v>0.65700003120582551</v>
      </c>
      <c r="C28" s="19">
        <f t="shared" si="0"/>
        <v>0.65700003120582551</v>
      </c>
      <c r="D28" s="3">
        <v>0.25400001206435263</v>
      </c>
      <c r="E28" s="3">
        <v>0.15900000755209476</v>
      </c>
      <c r="F28" s="3">
        <v>4.4000002089887857E-2</v>
      </c>
      <c r="G28" s="3">
        <v>0.20000000949949026</v>
      </c>
    </row>
    <row r="29" spans="1:37" ht="12.75" customHeight="1">
      <c r="A29" s="2">
        <v>43121</v>
      </c>
      <c r="B29" s="3">
        <v>1.0000000474974513E-2</v>
      </c>
      <c r="C29" s="19">
        <f t="shared" si="0"/>
        <v>1.0000000474974513E-2</v>
      </c>
      <c r="D29" s="3">
        <v>2.0000000949949026E-3</v>
      </c>
      <c r="E29" s="3">
        <v>1.0000000474974513E-3</v>
      </c>
      <c r="F29" s="3">
        <v>2.0000000949949026E-3</v>
      </c>
      <c r="G29" s="3">
        <v>5.0000002374872565E-3</v>
      </c>
    </row>
    <row r="30" spans="1:37" ht="12.75" customHeight="1">
      <c r="A30" s="2">
        <v>43122</v>
      </c>
      <c r="B30" s="3">
        <v>1.1540000548120588</v>
      </c>
      <c r="C30" s="19">
        <f t="shared" si="0"/>
        <v>1.1540000548120588</v>
      </c>
      <c r="D30" s="3">
        <v>0.37600001785904169</v>
      </c>
      <c r="E30" s="3">
        <v>0.29000001377426088</v>
      </c>
      <c r="F30" s="3">
        <v>7.6000003609806299E-2</v>
      </c>
      <c r="G30" s="3">
        <v>0.41200001956894994</v>
      </c>
    </row>
    <row r="31" spans="1:37" ht="12.75" customHeight="1">
      <c r="A31" s="2">
        <v>43123</v>
      </c>
      <c r="B31" s="3">
        <v>2.814000133657828</v>
      </c>
      <c r="C31" s="19">
        <f t="shared" si="0"/>
        <v>2.814000133657828</v>
      </c>
      <c r="D31" s="3">
        <v>0.91500004346016794</v>
      </c>
      <c r="E31" s="3">
        <v>0.69500003301072866</v>
      </c>
      <c r="F31" s="3">
        <v>0.25300001201685518</v>
      </c>
      <c r="G31" s="3">
        <v>0.95100004517007619</v>
      </c>
    </row>
    <row r="32" spans="1:37" s="21" customFormat="1" ht="12.75" customHeight="1">
      <c r="A32" s="17">
        <v>43124</v>
      </c>
      <c r="B32" s="19">
        <v>11.954000567784533</v>
      </c>
      <c r="C32" s="19">
        <f t="shared" si="0"/>
        <v>11.954000567784533</v>
      </c>
      <c r="D32" s="19">
        <v>4.281000203336589</v>
      </c>
      <c r="E32" s="19">
        <v>2.5430001207860187</v>
      </c>
      <c r="F32" s="19">
        <v>2.5240001198835671</v>
      </c>
      <c r="G32" s="19">
        <v>2.6060001237783581</v>
      </c>
      <c r="K32" s="22"/>
      <c r="L32" s="30"/>
      <c r="M32" s="22"/>
      <c r="N32" s="22"/>
      <c r="O32" s="22"/>
      <c r="P32" s="30"/>
      <c r="Q32" s="30"/>
      <c r="R32" s="22"/>
      <c r="S32" s="22"/>
      <c r="T32" s="22"/>
      <c r="U32" s="22"/>
      <c r="V32" s="31"/>
      <c r="W32" s="31"/>
      <c r="X32" s="31"/>
      <c r="Y32" s="31"/>
      <c r="Z32" s="40"/>
      <c r="AA32" s="40"/>
      <c r="AB32" s="40"/>
      <c r="AC32" s="40"/>
      <c r="AD32" s="54"/>
      <c r="AE32" s="54"/>
      <c r="AF32" s="54"/>
      <c r="AG32" s="54"/>
      <c r="AI32" s="25" t="s">
        <v>39</v>
      </c>
      <c r="AK32" s="25" t="s">
        <v>39</v>
      </c>
    </row>
    <row r="33" spans="1:7" ht="12.75" customHeight="1">
      <c r="A33" s="2">
        <v>43125</v>
      </c>
      <c r="B33" s="3">
        <v>1.4950000710086897</v>
      </c>
      <c r="C33" s="19">
        <f t="shared" si="0"/>
        <v>1.4950000710086897</v>
      </c>
      <c r="D33" s="3">
        <v>0.55800002650357783</v>
      </c>
      <c r="E33" s="3">
        <v>0.39600001880899072</v>
      </c>
      <c r="F33" s="3">
        <v>9.3000004417262971E-2</v>
      </c>
      <c r="G33" s="3">
        <v>0.44800002127885818</v>
      </c>
    </row>
    <row r="34" spans="1:7" ht="12.75" customHeight="1">
      <c r="A34" s="2">
        <v>43126</v>
      </c>
      <c r="B34" s="3">
        <v>0</v>
      </c>
      <c r="C34" s="19">
        <f t="shared" si="0"/>
        <v>0</v>
      </c>
      <c r="D34" s="3">
        <v>0</v>
      </c>
      <c r="E34" s="3">
        <v>0</v>
      </c>
      <c r="F34" s="3">
        <v>0</v>
      </c>
      <c r="G34" s="3">
        <v>0</v>
      </c>
    </row>
    <row r="35" spans="1:7" ht="12.75" customHeight="1">
      <c r="A35" s="2">
        <v>43127</v>
      </c>
      <c r="B35" s="3">
        <v>5.8370002772426233</v>
      </c>
      <c r="C35" s="19">
        <f t="shared" si="0"/>
        <v>5.8370002772426233</v>
      </c>
      <c r="D35" s="3">
        <v>1.8870000896276906</v>
      </c>
      <c r="E35" s="3">
        <v>1.4030000666389242</v>
      </c>
      <c r="F35" s="3">
        <v>0.91000004322268069</v>
      </c>
      <c r="G35" s="3">
        <v>1.6370000777533278</v>
      </c>
    </row>
    <row r="36" spans="1:7" ht="12.75" customHeight="1">
      <c r="A36" s="2">
        <v>43128</v>
      </c>
      <c r="B36" s="3">
        <v>8.3520003966987133</v>
      </c>
      <c r="C36" s="19">
        <f t="shared" si="0"/>
        <v>8.3520003966987133</v>
      </c>
      <c r="D36" s="3">
        <v>2.783000132185407</v>
      </c>
      <c r="E36" s="3">
        <v>2.2680001077242196</v>
      </c>
      <c r="F36" s="3">
        <v>0.98600004683248699</v>
      </c>
      <c r="G36" s="3">
        <v>2.3150001099565998</v>
      </c>
    </row>
    <row r="37" spans="1:7" ht="12.75" customHeight="1">
      <c r="A37" s="2">
        <v>43129</v>
      </c>
      <c r="B37" s="3">
        <v>10.543000500765629</v>
      </c>
      <c r="C37" s="19">
        <f t="shared" si="0"/>
        <v>10.543000500765629</v>
      </c>
      <c r="D37" s="3">
        <v>3.3160001575015485</v>
      </c>
      <c r="E37" s="3">
        <v>2.6800001272931695</v>
      </c>
      <c r="F37" s="3">
        <v>1.6810000798432156</v>
      </c>
      <c r="G37" s="3">
        <v>2.8660001361276954</v>
      </c>
    </row>
    <row r="38" spans="1:7" ht="12.75" customHeight="1">
      <c r="A38" s="2">
        <v>43130</v>
      </c>
      <c r="B38" s="3">
        <v>1.5630000742385164</v>
      </c>
      <c r="C38" s="19">
        <f t="shared" si="0"/>
        <v>1.5630000742385164</v>
      </c>
      <c r="D38" s="3">
        <v>0.53100002522114664</v>
      </c>
      <c r="E38" s="3">
        <v>0.54800002602860332</v>
      </c>
      <c r="F38" s="3">
        <v>0.113000005367212</v>
      </c>
      <c r="G38" s="3">
        <v>0.37100001762155443</v>
      </c>
    </row>
    <row r="39" spans="1:7" ht="12.75" customHeight="1">
      <c r="A39" s="2">
        <v>43131</v>
      </c>
      <c r="B39" s="3">
        <v>4.1760001983493567</v>
      </c>
      <c r="C39" s="19">
        <f t="shared" si="0"/>
        <v>4.1760001983493567</v>
      </c>
      <c r="D39" s="3">
        <v>1.4360000682063401</v>
      </c>
      <c r="E39" s="3">
        <v>1.0450000496348366</v>
      </c>
      <c r="F39" s="3">
        <v>0.47600002260878682</v>
      </c>
      <c r="G39" s="3">
        <v>1.2190000578993931</v>
      </c>
    </row>
    <row r="40" spans="1:7" ht="12.75" customHeight="1">
      <c r="A40" s="2">
        <v>43132</v>
      </c>
      <c r="B40" s="3">
        <v>5.710000271210447</v>
      </c>
      <c r="C40" s="19">
        <f t="shared" si="0"/>
        <v>5.710000271210447</v>
      </c>
      <c r="D40" s="3">
        <v>1.8350000871578231</v>
      </c>
      <c r="E40" s="3">
        <v>1.571000074618496</v>
      </c>
      <c r="F40" s="3">
        <v>0.47400002251379192</v>
      </c>
      <c r="G40" s="3">
        <v>1.8300000869203359</v>
      </c>
    </row>
    <row r="41" spans="1:7" ht="12.75" customHeight="1">
      <c r="A41" s="2">
        <v>43133</v>
      </c>
      <c r="B41" s="3">
        <v>1.4090000669239089</v>
      </c>
      <c r="C41" s="19">
        <f t="shared" si="0"/>
        <v>1.4090000669239089</v>
      </c>
      <c r="D41" s="3">
        <v>0.50000002374872565</v>
      </c>
      <c r="E41" s="3">
        <v>0.37200001766905189</v>
      </c>
      <c r="F41" s="3">
        <v>8.3000003942288458E-2</v>
      </c>
      <c r="G41" s="3">
        <v>0.45400002156384289</v>
      </c>
    </row>
    <row r="42" spans="1:7" ht="12.75" customHeight="1">
      <c r="A42" s="2">
        <v>43134</v>
      </c>
      <c r="B42" s="3">
        <v>0</v>
      </c>
      <c r="C42" s="19">
        <f t="shared" si="0"/>
        <v>0</v>
      </c>
      <c r="D42" s="3">
        <v>0</v>
      </c>
      <c r="E42" s="3">
        <v>0</v>
      </c>
      <c r="F42" s="3">
        <v>0</v>
      </c>
      <c r="G42" s="3">
        <v>0</v>
      </c>
    </row>
    <row r="43" spans="1:7" ht="12.75" customHeight="1">
      <c r="A43" s="2">
        <v>43135</v>
      </c>
      <c r="B43" s="3">
        <v>1.7320000822655857</v>
      </c>
      <c r="C43" s="19">
        <f t="shared" si="0"/>
        <v>1.7320000822655857</v>
      </c>
      <c r="D43" s="3">
        <v>0.51500002446118742</v>
      </c>
      <c r="E43" s="3">
        <v>0.26400001253932714</v>
      </c>
      <c r="F43" s="3">
        <v>5.6000002659857273E-2</v>
      </c>
      <c r="G43" s="3">
        <v>0.89700004260521382</v>
      </c>
    </row>
    <row r="44" spans="1:7" ht="12.75" customHeight="1">
      <c r="A44" s="2">
        <v>43136</v>
      </c>
      <c r="B44" s="3">
        <v>0.49800002365373075</v>
      </c>
      <c r="C44" s="19">
        <f t="shared" si="0"/>
        <v>0.49800002365373075</v>
      </c>
      <c r="D44" s="3">
        <v>0.18400000873953104</v>
      </c>
      <c r="E44" s="3">
        <v>0.13300000631716102</v>
      </c>
      <c r="F44" s="3">
        <v>2.1000000997446477E-2</v>
      </c>
      <c r="G44" s="3">
        <v>0.16000000759959221</v>
      </c>
    </row>
    <row r="45" spans="1:7" ht="12.75" customHeight="1">
      <c r="A45" s="2">
        <v>43137</v>
      </c>
      <c r="B45" s="3">
        <v>0.3100000147242099</v>
      </c>
      <c r="C45" s="19">
        <f t="shared" si="0"/>
        <v>0.3100000147242099</v>
      </c>
      <c r="D45" s="3">
        <v>5.0000002374872565E-3</v>
      </c>
      <c r="E45" s="3">
        <v>0.30100001429673284</v>
      </c>
      <c r="F45" s="3">
        <v>2.0000000949949026E-3</v>
      </c>
      <c r="G45" s="3">
        <v>2.0000000949949026E-3</v>
      </c>
    </row>
    <row r="46" spans="1:7" ht="12.75" customHeight="1">
      <c r="A46" s="2">
        <v>43138</v>
      </c>
      <c r="B46" s="3">
        <v>0.3100000147242099</v>
      </c>
      <c r="C46" s="19">
        <f t="shared" si="0"/>
        <v>0.3100000147242099</v>
      </c>
      <c r="D46" s="3">
        <v>0</v>
      </c>
      <c r="E46" s="3">
        <v>0.3100000147242099</v>
      </c>
      <c r="F46" s="3">
        <v>0</v>
      </c>
      <c r="G46" s="3">
        <v>0</v>
      </c>
    </row>
    <row r="47" spans="1:7" ht="12.75" customHeight="1">
      <c r="A47" s="2">
        <v>43139</v>
      </c>
      <c r="B47" s="3">
        <v>0.33700001600664109</v>
      </c>
      <c r="C47" s="19">
        <f t="shared" si="0"/>
        <v>0.33700001600664109</v>
      </c>
      <c r="D47" s="3">
        <v>1.3000000617466867E-2</v>
      </c>
      <c r="E47" s="3">
        <v>0.31500001496169716</v>
      </c>
      <c r="F47" s="3">
        <v>5.0000002374872565E-3</v>
      </c>
      <c r="G47" s="3">
        <v>4.0000001899898052E-3</v>
      </c>
    </row>
    <row r="48" spans="1:7" ht="12.75" customHeight="1">
      <c r="A48" s="2">
        <v>43140</v>
      </c>
      <c r="B48" s="3">
        <v>0.67400003201328218</v>
      </c>
      <c r="C48" s="19">
        <f t="shared" si="0"/>
        <v>0.67400003201328218</v>
      </c>
      <c r="D48" s="3">
        <v>0.13800000655464828</v>
      </c>
      <c r="E48" s="3">
        <v>0.41600001975893974</v>
      </c>
      <c r="F48" s="3">
        <v>2.9000001377426088E-2</v>
      </c>
      <c r="G48" s="3">
        <v>9.1000004322268069E-2</v>
      </c>
    </row>
    <row r="49" spans="1:35" ht="12.75" customHeight="1">
      <c r="A49" s="2">
        <v>43141</v>
      </c>
      <c r="B49" s="3">
        <v>0.10000000474974513</v>
      </c>
      <c r="C49" s="19">
        <f t="shared" si="0"/>
        <v>0.10000000474974513</v>
      </c>
      <c r="D49" s="3">
        <v>4.7000002232380211E-2</v>
      </c>
      <c r="E49" s="3">
        <v>2.5000001187436283E-2</v>
      </c>
      <c r="F49" s="3">
        <v>1.1000000522471964E-2</v>
      </c>
      <c r="G49" s="3">
        <v>1.7000000807456672E-2</v>
      </c>
    </row>
    <row r="50" spans="1:35" ht="12.75" customHeight="1">
      <c r="A50" s="2">
        <v>43142</v>
      </c>
      <c r="B50" s="3">
        <v>7.5710003596032038</v>
      </c>
      <c r="C50" s="19">
        <f t="shared" si="0"/>
        <v>7.5710003596032038</v>
      </c>
      <c r="D50" s="3">
        <v>2.4360001157037914</v>
      </c>
      <c r="E50" s="3">
        <v>2.0580000977497548</v>
      </c>
      <c r="F50" s="3">
        <v>0.75300003576558083</v>
      </c>
      <c r="G50" s="3">
        <v>2.3240001103840768</v>
      </c>
    </row>
    <row r="51" spans="1:35" ht="12.75" customHeight="1">
      <c r="A51" s="2">
        <v>43143</v>
      </c>
      <c r="B51" s="3">
        <v>2.3830001131864265</v>
      </c>
      <c r="C51" s="19">
        <f t="shared" si="0"/>
        <v>2.3830001131864265</v>
      </c>
      <c r="D51" s="3">
        <v>0.80900003842543811</v>
      </c>
      <c r="E51" s="3">
        <v>0.78000003704801202</v>
      </c>
      <c r="F51" s="3">
        <v>0.17900000850204378</v>
      </c>
      <c r="G51" s="3">
        <v>0.61500002921093255</v>
      </c>
    </row>
    <row r="52" spans="1:35" ht="12.75" customHeight="1">
      <c r="A52" s="2">
        <v>43144</v>
      </c>
      <c r="B52" s="3">
        <v>0.62800002982839942</v>
      </c>
      <c r="C52" s="19">
        <f t="shared" si="0"/>
        <v>0.62800002982839942</v>
      </c>
      <c r="D52" s="3">
        <v>0.10700000508222729</v>
      </c>
      <c r="E52" s="3">
        <v>0.44600002118386328</v>
      </c>
      <c r="F52" s="3">
        <v>1.7000000807456672E-2</v>
      </c>
      <c r="G52" s="3">
        <v>5.8000002754852176E-2</v>
      </c>
    </row>
    <row r="53" spans="1:35" ht="12.75" customHeight="1">
      <c r="A53" s="2">
        <v>43145</v>
      </c>
      <c r="B53" s="3">
        <v>3.6080001713708043</v>
      </c>
      <c r="C53" s="19">
        <f t="shared" si="0"/>
        <v>3.6080001713708043</v>
      </c>
      <c r="D53" s="3">
        <v>0.98300004668999463</v>
      </c>
      <c r="E53" s="3">
        <v>1.2640000600367785</v>
      </c>
      <c r="F53" s="3">
        <v>0.25500001211185008</v>
      </c>
      <c r="G53" s="3">
        <v>1.1060000525321811</v>
      </c>
    </row>
    <row r="54" spans="1:35" ht="12.75" customHeight="1">
      <c r="A54" s="2">
        <v>43146</v>
      </c>
      <c r="B54" s="3">
        <v>4.8320002295076847</v>
      </c>
      <c r="C54" s="19">
        <f t="shared" si="0"/>
        <v>4.8320002295076847</v>
      </c>
      <c r="D54" s="3">
        <v>1.5040000714361668</v>
      </c>
      <c r="E54" s="3">
        <v>1.3080000621266663</v>
      </c>
      <c r="F54" s="3">
        <v>0.44900002132635564</v>
      </c>
      <c r="G54" s="3">
        <v>1.571000074618496</v>
      </c>
    </row>
    <row r="55" spans="1:35" ht="12.75" customHeight="1">
      <c r="A55" s="2">
        <v>43147</v>
      </c>
      <c r="B55" s="3">
        <v>1.5380000730510801</v>
      </c>
      <c r="C55" s="19">
        <f t="shared" si="0"/>
        <v>1.5380000730510801</v>
      </c>
      <c r="D55" s="3">
        <v>0.45100002142135054</v>
      </c>
      <c r="E55" s="3">
        <v>0.55700002645608038</v>
      </c>
      <c r="F55" s="3">
        <v>0.16200000769458711</v>
      </c>
      <c r="G55" s="3">
        <v>0.36800001747906208</v>
      </c>
      <c r="AI55" t="s">
        <v>80</v>
      </c>
    </row>
    <row r="56" spans="1:35" ht="12.75" customHeight="1">
      <c r="A56" s="2">
        <v>43148</v>
      </c>
      <c r="B56" s="3">
        <v>0</v>
      </c>
      <c r="C56" s="19">
        <f t="shared" si="0"/>
        <v>0</v>
      </c>
      <c r="D56" s="3">
        <v>0</v>
      </c>
      <c r="E56" s="3">
        <v>0</v>
      </c>
      <c r="F56" s="3">
        <v>0</v>
      </c>
      <c r="G56" s="3">
        <v>0</v>
      </c>
    </row>
    <row r="57" spans="1:35" ht="12.75" customHeight="1">
      <c r="A57" s="2">
        <v>43149</v>
      </c>
      <c r="B57" s="3">
        <v>0.13300000631716102</v>
      </c>
      <c r="C57" s="19">
        <f t="shared" si="0"/>
        <v>0.13300000631716102</v>
      </c>
      <c r="D57" s="3">
        <v>0</v>
      </c>
      <c r="E57" s="3">
        <v>0.10800000512972474</v>
      </c>
      <c r="F57" s="3">
        <v>0</v>
      </c>
      <c r="G57" s="3">
        <v>2.5000001187436283E-2</v>
      </c>
    </row>
    <row r="58" spans="1:35" ht="12.75" customHeight="1">
      <c r="A58" s="2">
        <v>43150</v>
      </c>
      <c r="B58" s="3">
        <v>6.0000002849847078E-2</v>
      </c>
      <c r="C58" s="19">
        <f t="shared" si="0"/>
        <v>6.0000002849847078E-2</v>
      </c>
      <c r="D58" s="3">
        <v>0</v>
      </c>
      <c r="E58" s="3">
        <v>5.9000002802349627E-2</v>
      </c>
      <c r="F58" s="3">
        <v>0</v>
      </c>
      <c r="G58" s="3">
        <v>1.0000000474974513E-3</v>
      </c>
    </row>
    <row r="59" spans="1:35" ht="12.75" customHeight="1">
      <c r="A59" s="2">
        <v>43151</v>
      </c>
      <c r="B59" s="3">
        <v>0.11600000550970435</v>
      </c>
      <c r="C59" s="19">
        <f t="shared" si="0"/>
        <v>0.11600000550970435</v>
      </c>
      <c r="D59" s="3">
        <v>0</v>
      </c>
      <c r="E59" s="3">
        <v>0.10700000508222729</v>
      </c>
      <c r="F59" s="3">
        <v>0</v>
      </c>
      <c r="G59" s="3">
        <v>9.0000004274770617E-3</v>
      </c>
    </row>
    <row r="60" spans="1:35" ht="12.75" customHeight="1">
      <c r="A60" s="2">
        <v>43152</v>
      </c>
      <c r="B60" s="3">
        <v>0.17900000850204378</v>
      </c>
      <c r="C60" s="19">
        <f t="shared" si="0"/>
        <v>0.17900000850204378</v>
      </c>
      <c r="D60" s="3">
        <v>0</v>
      </c>
      <c r="E60" s="3">
        <v>0.17900000850204378</v>
      </c>
      <c r="F60" s="3">
        <v>0</v>
      </c>
      <c r="G60" s="3">
        <v>0</v>
      </c>
    </row>
    <row r="61" spans="1:35" ht="12.75" customHeight="1">
      <c r="A61" s="2">
        <v>43153</v>
      </c>
      <c r="B61" s="3">
        <v>1.0000000474974513E-3</v>
      </c>
      <c r="C61" s="19">
        <f t="shared" si="0"/>
        <v>1.0000000474974513E-3</v>
      </c>
      <c r="D61" s="3">
        <v>0</v>
      </c>
      <c r="E61" s="3">
        <v>0</v>
      </c>
      <c r="F61" s="3">
        <v>0</v>
      </c>
      <c r="G61" s="3">
        <v>1.0000000474974513E-3</v>
      </c>
    </row>
    <row r="62" spans="1:35" ht="12.75" customHeight="1">
      <c r="A62" s="2">
        <v>43154</v>
      </c>
      <c r="B62" s="3">
        <v>1.4040000666864216</v>
      </c>
      <c r="C62" s="19">
        <f t="shared" si="0"/>
        <v>1.4040000666864216</v>
      </c>
      <c r="D62" s="3">
        <v>0.33700001600664109</v>
      </c>
      <c r="E62" s="3">
        <v>0.63400003011338413</v>
      </c>
      <c r="F62" s="3">
        <v>5.7000002707354724E-2</v>
      </c>
      <c r="G62" s="3">
        <v>0.37600001785904169</v>
      </c>
    </row>
    <row r="63" spans="1:35" ht="12.75" customHeight="1">
      <c r="A63" s="2">
        <v>43155</v>
      </c>
      <c r="B63" s="3">
        <v>3.0260001437272877</v>
      </c>
      <c r="C63" s="19">
        <f t="shared" si="0"/>
        <v>3.0260001437272877</v>
      </c>
      <c r="D63" s="3">
        <v>0.90600004303269088</v>
      </c>
      <c r="E63" s="3">
        <v>0.98900004697497934</v>
      </c>
      <c r="F63" s="3">
        <v>0.17100000812206417</v>
      </c>
      <c r="G63" s="3">
        <v>0.96000004559755325</v>
      </c>
    </row>
    <row r="64" spans="1:35" ht="12.75" customHeight="1">
      <c r="A64" s="2">
        <v>43156</v>
      </c>
      <c r="B64" s="3">
        <v>0.94600004493258893</v>
      </c>
      <c r="C64" s="19">
        <f t="shared" si="0"/>
        <v>0.94600004493258893</v>
      </c>
      <c r="D64" s="3">
        <v>0.31800001510418952</v>
      </c>
      <c r="E64" s="3">
        <v>0.2690000127768144</v>
      </c>
      <c r="F64" s="3">
        <v>2.1000000997446477E-2</v>
      </c>
      <c r="G64" s="3">
        <v>0.33800001605413854</v>
      </c>
    </row>
    <row r="65" spans="1:34" ht="12.75" customHeight="1">
      <c r="A65" s="2">
        <v>43157</v>
      </c>
      <c r="B65" s="3">
        <v>1.7140000814106315</v>
      </c>
      <c r="C65" s="19">
        <f t="shared" si="0"/>
        <v>1.7140000814106315</v>
      </c>
      <c r="D65" s="3">
        <v>0.50800002412870526</v>
      </c>
      <c r="E65" s="3">
        <v>0.3430000162916258</v>
      </c>
      <c r="F65" s="3">
        <v>0.16300000774208456</v>
      </c>
      <c r="G65" s="3">
        <v>0.70000003324821591</v>
      </c>
      <c r="AH65" t="s">
        <v>81</v>
      </c>
    </row>
    <row r="66" spans="1:34" ht="12.75" customHeight="1">
      <c r="A66" s="2">
        <v>43158</v>
      </c>
      <c r="B66" s="3">
        <v>5.5670002644183114</v>
      </c>
      <c r="C66" s="19">
        <f t="shared" si="0"/>
        <v>5.5670002644183114</v>
      </c>
      <c r="D66" s="3">
        <v>1.7720000841654837</v>
      </c>
      <c r="E66" s="3">
        <v>1.7610000836430117</v>
      </c>
      <c r="F66" s="3">
        <v>1.0410000494448468</v>
      </c>
      <c r="G66" s="3">
        <v>0.99300004716496915</v>
      </c>
    </row>
    <row r="67" spans="1:34" ht="12.75" customHeight="1">
      <c r="A67" s="2">
        <v>43159</v>
      </c>
      <c r="B67" s="3">
        <v>15.747000747942366</v>
      </c>
      <c r="C67" s="19">
        <f t="shared" si="0"/>
        <v>15.747000747942366</v>
      </c>
      <c r="D67" s="3">
        <v>5.3250002529239282</v>
      </c>
      <c r="E67" s="3">
        <v>4.7610002261353657</v>
      </c>
      <c r="F67" s="3">
        <v>2.9490001400699839</v>
      </c>
      <c r="G67" s="3">
        <v>2.7120001288130879</v>
      </c>
    </row>
    <row r="68" spans="1:34" ht="12.75" customHeight="1">
      <c r="A68" s="2">
        <v>43160</v>
      </c>
      <c r="B68" s="3">
        <v>24.12600114592351</v>
      </c>
      <c r="C68" s="19">
        <f t="shared" si="0"/>
        <v>24.12600114592351</v>
      </c>
      <c r="D68" s="3">
        <v>8.358000396983698</v>
      </c>
      <c r="E68" s="3">
        <v>6.0660002881195396</v>
      </c>
      <c r="F68" s="3">
        <v>5.7980002753902227</v>
      </c>
      <c r="G68" s="3">
        <v>3.9040001854300499</v>
      </c>
    </row>
    <row r="69" spans="1:34" ht="12.75" customHeight="1">
      <c r="A69" s="2">
        <v>43161</v>
      </c>
      <c r="B69" s="3">
        <v>16.189000768936239</v>
      </c>
      <c r="C69" s="19">
        <f t="shared" si="0"/>
        <v>16.189000768936239</v>
      </c>
      <c r="D69" s="3">
        <v>5.6340002676006407</v>
      </c>
      <c r="E69" s="3">
        <v>4.7960002277977765</v>
      </c>
      <c r="F69" s="3">
        <v>2.958000140497461</v>
      </c>
      <c r="G69" s="3">
        <v>2.8010001330403611</v>
      </c>
    </row>
    <row r="70" spans="1:34" ht="12.75" customHeight="1">
      <c r="A70" s="2">
        <v>43162</v>
      </c>
      <c r="B70" s="3">
        <v>12.617000599275343</v>
      </c>
      <c r="C70" s="19">
        <f t="shared" si="0"/>
        <v>12.617000599275343</v>
      </c>
      <c r="D70" s="3">
        <v>4.2200002004392445</v>
      </c>
      <c r="E70" s="3">
        <v>3.964000188279897</v>
      </c>
      <c r="F70" s="3">
        <v>2.2240001056343317</v>
      </c>
      <c r="G70" s="3">
        <v>2.2090001049218699</v>
      </c>
    </row>
    <row r="71" spans="1:34" ht="12.75" customHeight="1">
      <c r="A71" s="2">
        <v>43163</v>
      </c>
      <c r="B71" s="3">
        <v>5.0990002421895042</v>
      </c>
      <c r="C71" s="19">
        <f t="shared" si="0"/>
        <v>5.0990002421895042</v>
      </c>
      <c r="D71" s="3">
        <v>1.9280000915750861</v>
      </c>
      <c r="E71" s="3">
        <v>1.8220000865403563</v>
      </c>
      <c r="F71" s="3">
        <v>0.50400002393871546</v>
      </c>
      <c r="G71" s="3">
        <v>0.84500004013534635</v>
      </c>
    </row>
    <row r="72" spans="1:34" ht="12.75" customHeight="1">
      <c r="A72" s="2">
        <v>43164</v>
      </c>
      <c r="B72" s="3">
        <v>3.1820001511368901</v>
      </c>
      <c r="C72" s="19">
        <f t="shared" si="0"/>
        <v>3.1820001511368901</v>
      </c>
      <c r="D72" s="3">
        <v>1.1250000534346327</v>
      </c>
      <c r="E72" s="3">
        <v>1.1480000545270741</v>
      </c>
      <c r="F72" s="3">
        <v>0.3800000180490315</v>
      </c>
      <c r="G72" s="3">
        <v>0.52900002512615174</v>
      </c>
    </row>
    <row r="73" spans="1:34" ht="12.75" customHeight="1">
      <c r="A73" s="2">
        <v>43165</v>
      </c>
      <c r="B73" s="3">
        <v>1.0180000483524054</v>
      </c>
      <c r="C73" s="19">
        <f t="shared" ref="C73:C136" si="1">SUM(D73:G73)</f>
        <v>1.0180000483524054</v>
      </c>
      <c r="D73" s="3">
        <v>0.29300001391675323</v>
      </c>
      <c r="E73" s="3">
        <v>0.6140000291634351</v>
      </c>
      <c r="F73" s="3">
        <v>5.2000002469867468E-2</v>
      </c>
      <c r="G73" s="3">
        <v>5.9000002802349627E-2</v>
      </c>
    </row>
    <row r="74" spans="1:34" ht="12.75" customHeight="1">
      <c r="A74" s="2">
        <v>43166</v>
      </c>
      <c r="B74" s="3">
        <v>5.2000002469867468E-2</v>
      </c>
      <c r="C74" s="19">
        <f t="shared" si="1"/>
        <v>5.2000002469867468E-2</v>
      </c>
      <c r="D74" s="3">
        <v>4.0000001899898052E-3</v>
      </c>
      <c r="E74" s="3">
        <v>4.7000002232380211E-2</v>
      </c>
      <c r="F74" s="3">
        <v>1.0000000474974513E-3</v>
      </c>
      <c r="G74" s="3">
        <v>0</v>
      </c>
    </row>
    <row r="75" spans="1:34" ht="12.75" customHeight="1">
      <c r="A75" s="2">
        <v>43167</v>
      </c>
      <c r="B75" s="3">
        <v>3.7640001787804067</v>
      </c>
      <c r="C75" s="19">
        <f t="shared" si="1"/>
        <v>3.7640001787804067</v>
      </c>
      <c r="D75" s="3">
        <v>1.3770000654039904</v>
      </c>
      <c r="E75" s="3">
        <v>1.3490000640740618</v>
      </c>
      <c r="F75" s="3">
        <v>0.4250000201864168</v>
      </c>
      <c r="G75" s="3">
        <v>0.61300002911593765</v>
      </c>
    </row>
    <row r="76" spans="1:34" ht="12.75" customHeight="1">
      <c r="A76" s="2">
        <v>43168</v>
      </c>
      <c r="B76" s="3">
        <v>3.8180001813452691</v>
      </c>
      <c r="C76" s="19">
        <f t="shared" si="1"/>
        <v>3.8180001813452691</v>
      </c>
      <c r="D76" s="3">
        <v>1.2790000607492402</v>
      </c>
      <c r="E76" s="3">
        <v>1.3590000645490363</v>
      </c>
      <c r="F76" s="3">
        <v>0.53300002531614155</v>
      </c>
      <c r="G76" s="3">
        <v>0.64700003073085099</v>
      </c>
    </row>
    <row r="77" spans="1:34" ht="12.75" customHeight="1">
      <c r="A77" s="2">
        <v>43169</v>
      </c>
      <c r="B77" s="3">
        <v>0.82400003913789988</v>
      </c>
      <c r="C77" s="19">
        <f t="shared" si="1"/>
        <v>0.82400003913789988</v>
      </c>
      <c r="D77" s="3">
        <v>0.3800000180490315</v>
      </c>
      <c r="E77" s="3">
        <v>0.31300001486670226</v>
      </c>
      <c r="F77" s="3">
        <v>6.6000003134831786E-2</v>
      </c>
      <c r="G77" s="3">
        <v>6.5000003087334335E-2</v>
      </c>
    </row>
    <row r="78" spans="1:34" ht="12.75" customHeight="1">
      <c r="A78" s="2">
        <v>43170</v>
      </c>
      <c r="B78" s="3">
        <v>1.1050000524846837</v>
      </c>
      <c r="C78" s="19">
        <f t="shared" si="1"/>
        <v>1.1050000524846837</v>
      </c>
      <c r="D78" s="3">
        <v>0.41300001961644739</v>
      </c>
      <c r="E78" s="3">
        <v>0.44900002132635564</v>
      </c>
      <c r="F78" s="3">
        <v>8.7000004132278264E-2</v>
      </c>
      <c r="G78" s="3">
        <v>0.1560000074096024</v>
      </c>
    </row>
    <row r="79" spans="1:34" ht="12.75" customHeight="1">
      <c r="A79" s="2">
        <v>43171</v>
      </c>
      <c r="B79" s="3">
        <v>5.8000002754852176E-2</v>
      </c>
      <c r="C79" s="19">
        <f t="shared" si="1"/>
        <v>5.8000002754852176E-2</v>
      </c>
      <c r="D79" s="3">
        <v>1.500000071246177E-2</v>
      </c>
      <c r="E79" s="3">
        <v>3.7000001757405698E-2</v>
      </c>
      <c r="F79" s="3">
        <v>2.0000000949949026E-3</v>
      </c>
      <c r="G79" s="3">
        <v>4.0000001899898052E-3</v>
      </c>
    </row>
    <row r="80" spans="1:34" ht="12.75" customHeight="1">
      <c r="A80" s="2">
        <v>43172</v>
      </c>
      <c r="B80" s="3">
        <v>2.455000116606243</v>
      </c>
      <c r="C80" s="19">
        <f t="shared" si="1"/>
        <v>2.455000116606243</v>
      </c>
      <c r="D80" s="3">
        <v>0.84300004004035145</v>
      </c>
      <c r="E80" s="3">
        <v>0.86500004108529538</v>
      </c>
      <c r="F80" s="3">
        <v>0.30900001467671245</v>
      </c>
      <c r="G80" s="3">
        <v>0.43800002080388367</v>
      </c>
    </row>
    <row r="81" spans="1:37" ht="12.75" customHeight="1">
      <c r="A81" s="2">
        <v>43173</v>
      </c>
      <c r="B81" s="3">
        <v>0.52500002493616194</v>
      </c>
      <c r="C81" s="19">
        <f t="shared" si="1"/>
        <v>0.52500002493616194</v>
      </c>
      <c r="D81" s="3">
        <v>0.27000001282431185</v>
      </c>
      <c r="E81" s="3">
        <v>0.18600000883452594</v>
      </c>
      <c r="F81" s="3">
        <v>4.2000001994892955E-2</v>
      </c>
      <c r="G81" s="3">
        <v>2.7000001282431185E-2</v>
      </c>
    </row>
    <row r="82" spans="1:37" s="21" customFormat="1" ht="12.75" customHeight="1">
      <c r="A82" s="17">
        <v>43174</v>
      </c>
      <c r="B82" s="19">
        <v>18.961000900599174</v>
      </c>
      <c r="C82" s="19">
        <f t="shared" si="1"/>
        <v>18.961000900599174</v>
      </c>
      <c r="D82" s="19">
        <v>6.5780003124382347</v>
      </c>
      <c r="E82" s="19">
        <v>5.0340002391021699</v>
      </c>
      <c r="F82" s="19">
        <v>4.2030001996317878</v>
      </c>
      <c r="G82" s="19">
        <v>3.1460001494269818</v>
      </c>
      <c r="K82" s="22"/>
      <c r="L82" s="30"/>
      <c r="M82" s="22"/>
      <c r="N82" s="22"/>
      <c r="O82" s="22"/>
      <c r="P82" s="30"/>
      <c r="Q82" s="30"/>
      <c r="R82" s="22"/>
      <c r="S82" s="22"/>
      <c r="T82" s="22"/>
      <c r="U82" s="22"/>
      <c r="V82" s="31"/>
      <c r="W82" s="31"/>
      <c r="X82" s="31"/>
      <c r="Y82" s="31"/>
      <c r="Z82" s="40"/>
      <c r="AA82" s="40"/>
      <c r="AB82" s="40"/>
      <c r="AC82" s="40"/>
      <c r="AD82" s="54"/>
      <c r="AE82" s="54"/>
      <c r="AF82" s="54"/>
      <c r="AG82" s="54"/>
      <c r="AK82" s="25" t="s">
        <v>39</v>
      </c>
    </row>
    <row r="83" spans="1:37" s="21" customFormat="1" ht="12.75" customHeight="1">
      <c r="A83" s="17">
        <v>43175</v>
      </c>
      <c r="B83" s="19">
        <v>24.12600114592351</v>
      </c>
      <c r="C83" s="19">
        <f t="shared" si="1"/>
        <v>24.12600114592351</v>
      </c>
      <c r="D83" s="19">
        <v>8.5420004057232291</v>
      </c>
      <c r="E83" s="19">
        <v>5.6430002680281177</v>
      </c>
      <c r="F83" s="19">
        <v>6.0450002871220931</v>
      </c>
      <c r="G83" s="19">
        <v>3.8960001850500703</v>
      </c>
      <c r="K83" s="22"/>
      <c r="L83" s="30"/>
      <c r="M83" s="22"/>
      <c r="N83" s="22"/>
      <c r="O83" s="22"/>
      <c r="P83" s="30"/>
      <c r="Q83" s="30"/>
      <c r="R83" s="22"/>
      <c r="S83" s="22"/>
      <c r="T83" s="22"/>
      <c r="U83" s="22"/>
      <c r="V83" s="31"/>
      <c r="W83" s="31"/>
      <c r="X83" s="31"/>
      <c r="Y83" s="31"/>
      <c r="Z83" s="40"/>
      <c r="AA83" s="40"/>
      <c r="AB83" s="40"/>
      <c r="AC83" s="40"/>
      <c r="AD83" s="54"/>
      <c r="AE83" s="54"/>
      <c r="AF83" s="54"/>
      <c r="AG83" s="54"/>
      <c r="AK83" s="25" t="s">
        <v>39</v>
      </c>
    </row>
    <row r="84" spans="1:37" ht="12.75" customHeight="1">
      <c r="A84" s="2">
        <v>43176</v>
      </c>
      <c r="B84" s="3">
        <v>27.472001304849982</v>
      </c>
      <c r="C84" s="19">
        <f t="shared" si="1"/>
        <v>27.472001304849982</v>
      </c>
      <c r="D84" s="3">
        <v>8.8850004220148548</v>
      </c>
      <c r="E84" s="3">
        <v>5.5090002616634592</v>
      </c>
      <c r="F84" s="3">
        <v>9.0620004304219037</v>
      </c>
      <c r="G84" s="3">
        <v>4.0160001907497644</v>
      </c>
    </row>
    <row r="85" spans="1:37" ht="12.75" customHeight="1">
      <c r="A85" s="2">
        <v>43177</v>
      </c>
      <c r="B85" s="3">
        <v>20.293000963865779</v>
      </c>
      <c r="C85" s="19">
        <f t="shared" si="1"/>
        <v>20.293000963865779</v>
      </c>
      <c r="D85" s="3">
        <v>6.7300003196578473</v>
      </c>
      <c r="E85" s="3">
        <v>4.5190002146409824</v>
      </c>
      <c r="F85" s="3">
        <v>5.9510002826573327</v>
      </c>
      <c r="G85" s="3">
        <v>3.0930001469096169</v>
      </c>
    </row>
    <row r="86" spans="1:37" ht="12.75" customHeight="1">
      <c r="A86" s="2">
        <v>43178</v>
      </c>
      <c r="B86" s="3">
        <v>1.879000089247711</v>
      </c>
      <c r="C86" s="19">
        <f t="shared" si="1"/>
        <v>1.879000089247711</v>
      </c>
      <c r="D86" s="3">
        <v>0.61900002940092236</v>
      </c>
      <c r="E86" s="3">
        <v>1.017000048304908</v>
      </c>
      <c r="F86" s="3">
        <v>0.13100000622216612</v>
      </c>
      <c r="G86" s="3">
        <v>0.11200000531971455</v>
      </c>
    </row>
    <row r="87" spans="1:37" ht="12.75" customHeight="1">
      <c r="A87" s="2">
        <v>43179</v>
      </c>
      <c r="B87" s="3">
        <v>5.1490002445643768</v>
      </c>
      <c r="C87" s="19">
        <f t="shared" si="1"/>
        <v>5.1490002445643768</v>
      </c>
      <c r="D87" s="3">
        <v>1.8870000896276906</v>
      </c>
      <c r="E87" s="3">
        <v>2.0870000991271809</v>
      </c>
      <c r="F87" s="3">
        <v>0.64700003073085099</v>
      </c>
      <c r="G87" s="3">
        <v>0.52800002507865429</v>
      </c>
    </row>
    <row r="88" spans="1:37" ht="12.75" customHeight="1">
      <c r="A88" s="2">
        <v>43180</v>
      </c>
      <c r="B88" s="3">
        <v>1.4310000679688528</v>
      </c>
      <c r="C88" s="19">
        <f t="shared" si="1"/>
        <v>1.4310000679688528</v>
      </c>
      <c r="D88" s="3">
        <v>0.56000002659857273</v>
      </c>
      <c r="E88" s="3">
        <v>0.69600003305822611</v>
      </c>
      <c r="F88" s="3">
        <v>0.17500000831205398</v>
      </c>
      <c r="G88" s="3">
        <v>0</v>
      </c>
    </row>
    <row r="89" spans="1:37" ht="12.75" customHeight="1">
      <c r="A89" s="2">
        <v>43181</v>
      </c>
      <c r="B89" s="3">
        <v>4.1700001980643719</v>
      </c>
      <c r="C89" s="19">
        <f t="shared" si="1"/>
        <v>4.1700001980643719</v>
      </c>
      <c r="D89" s="3">
        <v>1.7540000833105296</v>
      </c>
      <c r="E89" s="3">
        <v>1.7070000810781494</v>
      </c>
      <c r="F89" s="3">
        <v>0.70900003367569298</v>
      </c>
      <c r="G89" s="3">
        <v>0</v>
      </c>
    </row>
    <row r="90" spans="1:37" ht="12.75" customHeight="1">
      <c r="A90" s="2">
        <v>43182</v>
      </c>
      <c r="B90" s="3">
        <v>8.400000398978591E-2</v>
      </c>
      <c r="C90" s="19">
        <f t="shared" si="1"/>
        <v>8.400000398978591E-2</v>
      </c>
      <c r="D90" s="3">
        <v>4.4000002089887857E-2</v>
      </c>
      <c r="E90" s="3">
        <v>3.2000001519918442E-2</v>
      </c>
      <c r="F90" s="3">
        <v>8.0000003799796104E-3</v>
      </c>
      <c r="G90" s="3">
        <v>0</v>
      </c>
    </row>
    <row r="91" spans="1:37" ht="12.75" customHeight="1">
      <c r="A91" s="2">
        <v>43183</v>
      </c>
      <c r="B91" s="3">
        <v>0.15500000736210495</v>
      </c>
      <c r="C91" s="19">
        <f t="shared" si="1"/>
        <v>0.15500000736210495</v>
      </c>
      <c r="D91" s="3">
        <v>9.0000004274770617E-3</v>
      </c>
      <c r="E91" s="3">
        <v>0.14300000679213554</v>
      </c>
      <c r="F91" s="3">
        <v>3.0000001424923539E-3</v>
      </c>
      <c r="G91" s="3">
        <v>0</v>
      </c>
    </row>
    <row r="92" spans="1:37" ht="12.75" customHeight="1">
      <c r="A92" s="2">
        <v>43184</v>
      </c>
      <c r="B92" s="3">
        <v>1.0000000474974513E-2</v>
      </c>
      <c r="C92" s="19">
        <f t="shared" si="1"/>
        <v>1.0000000474974513E-2</v>
      </c>
      <c r="D92" s="3">
        <v>5.0000002374872565E-3</v>
      </c>
      <c r="E92" s="3">
        <v>3.0000001424923539E-3</v>
      </c>
      <c r="F92" s="3">
        <v>2.0000000949949026E-3</v>
      </c>
      <c r="G92" s="3">
        <v>0</v>
      </c>
    </row>
    <row r="93" spans="1:37" ht="12.75" customHeight="1">
      <c r="A93" s="2">
        <v>43185</v>
      </c>
      <c r="B93" s="3">
        <v>0.23800001130439341</v>
      </c>
      <c r="C93" s="19">
        <f t="shared" si="1"/>
        <v>0.23800001130439341</v>
      </c>
      <c r="D93" s="3">
        <v>6.100000289734453E-2</v>
      </c>
      <c r="E93" s="3">
        <v>0.15900000755209476</v>
      </c>
      <c r="F93" s="3">
        <v>1.8000000854954123E-2</v>
      </c>
      <c r="G93" s="3">
        <v>0</v>
      </c>
    </row>
    <row r="94" spans="1:37" ht="12.75" customHeight="1">
      <c r="A94" s="2">
        <v>43186</v>
      </c>
      <c r="B94" s="3">
        <v>0.85700004070531577</v>
      </c>
      <c r="C94" s="19">
        <f t="shared" si="1"/>
        <v>0.85700004070531577</v>
      </c>
      <c r="D94" s="3">
        <v>0.3450000163866207</v>
      </c>
      <c r="E94" s="3">
        <v>0.44600002118386328</v>
      </c>
      <c r="F94" s="3">
        <v>6.6000003134831786E-2</v>
      </c>
      <c r="G94" s="3">
        <v>0</v>
      </c>
    </row>
    <row r="95" spans="1:37" ht="12.75" customHeight="1">
      <c r="A95" s="2">
        <v>43187</v>
      </c>
      <c r="B95" s="3">
        <v>3.379000160493888</v>
      </c>
      <c r="C95" s="19">
        <f t="shared" si="1"/>
        <v>3.379000160493888</v>
      </c>
      <c r="D95" s="3">
        <v>1.5990000759484246</v>
      </c>
      <c r="E95" s="3">
        <v>1.3400000636465847</v>
      </c>
      <c r="F95" s="3">
        <v>0.44000002089887857</v>
      </c>
      <c r="G95" s="3">
        <v>0</v>
      </c>
    </row>
    <row r="96" spans="1:37" ht="12.75" customHeight="1">
      <c r="A96" s="2">
        <v>43188</v>
      </c>
      <c r="B96" s="3">
        <v>1.2050000572344288</v>
      </c>
      <c r="C96" s="19">
        <f t="shared" si="1"/>
        <v>1.2050000572344288</v>
      </c>
      <c r="D96" s="3">
        <v>0.44600002118386328</v>
      </c>
      <c r="E96" s="3">
        <v>0.63400003011338413</v>
      </c>
      <c r="F96" s="3">
        <v>0.12500000593718141</v>
      </c>
      <c r="G96" s="3">
        <v>0</v>
      </c>
    </row>
    <row r="97" spans="1:7" ht="12.75" customHeight="1">
      <c r="A97" s="2">
        <v>43189</v>
      </c>
      <c r="B97" s="3">
        <v>5.318000252591446</v>
      </c>
      <c r="C97" s="19">
        <f t="shared" si="1"/>
        <v>5.318000252591446</v>
      </c>
      <c r="D97" s="3">
        <v>2.2390001063467935</v>
      </c>
      <c r="E97" s="3">
        <v>2.1320001012645662</v>
      </c>
      <c r="F97" s="3">
        <v>0.76300003624055535</v>
      </c>
      <c r="G97" s="3">
        <v>0.18400000873953104</v>
      </c>
    </row>
    <row r="98" spans="1:7" ht="12.75" customHeight="1">
      <c r="A98" s="2">
        <v>43190</v>
      </c>
      <c r="B98" s="3">
        <v>1.4450000686338171</v>
      </c>
      <c r="C98" s="19">
        <f t="shared" si="1"/>
        <v>1.4450000686338171</v>
      </c>
      <c r="D98" s="3">
        <v>0.73200003476813436</v>
      </c>
      <c r="E98" s="3">
        <v>0.58700002788100392</v>
      </c>
      <c r="F98" s="3">
        <v>0.12600000598467886</v>
      </c>
      <c r="G98" s="3">
        <v>0</v>
      </c>
    </row>
    <row r="99" spans="1:7" ht="12.75" customHeight="1">
      <c r="A99" s="2">
        <v>43191</v>
      </c>
      <c r="B99" s="3">
        <v>2.2680001077242196</v>
      </c>
      <c r="C99" s="19">
        <f t="shared" si="1"/>
        <v>2.2680001077242196</v>
      </c>
      <c r="D99" s="3">
        <v>0.8050000382354483</v>
      </c>
      <c r="E99" s="3">
        <v>1.068000050727278</v>
      </c>
      <c r="F99" s="3">
        <v>0.39500001876149327</v>
      </c>
      <c r="G99" s="3">
        <v>0</v>
      </c>
    </row>
    <row r="100" spans="1:7" ht="12.75" customHeight="1">
      <c r="A100" s="2">
        <v>43192</v>
      </c>
      <c r="B100" s="3">
        <v>1.9710000936174765</v>
      </c>
      <c r="C100" s="19">
        <f t="shared" si="1"/>
        <v>1.9710000936174765</v>
      </c>
      <c r="D100" s="3">
        <v>0.85500004061032087</v>
      </c>
      <c r="E100" s="3">
        <v>0.85800004075281322</v>
      </c>
      <c r="F100" s="3">
        <v>0.25800001225434244</v>
      </c>
      <c r="G100" s="3">
        <v>0</v>
      </c>
    </row>
    <row r="101" spans="1:7" ht="12.75" customHeight="1">
      <c r="A101" s="2">
        <v>43193</v>
      </c>
      <c r="B101" s="3">
        <v>1.8690000887727365</v>
      </c>
      <c r="C101" s="19">
        <f t="shared" si="1"/>
        <v>1.8690000887727365</v>
      </c>
      <c r="D101" s="3">
        <v>0.89800004265271127</v>
      </c>
      <c r="E101" s="3">
        <v>0.8030000381404534</v>
      </c>
      <c r="F101" s="3">
        <v>0.16800000797957182</v>
      </c>
      <c r="G101" s="3">
        <v>0</v>
      </c>
    </row>
    <row r="102" spans="1:7" ht="12.75" customHeight="1">
      <c r="A102" s="2">
        <v>43194</v>
      </c>
      <c r="B102" s="3">
        <v>1.8750000890577212</v>
      </c>
      <c r="C102" s="19">
        <f t="shared" si="1"/>
        <v>1.8750000890577212</v>
      </c>
      <c r="D102" s="3">
        <v>0.79900003795046359</v>
      </c>
      <c r="E102" s="3">
        <v>0.78500003728549927</v>
      </c>
      <c r="F102" s="3">
        <v>0.29100001382175833</v>
      </c>
      <c r="G102" s="3">
        <v>0</v>
      </c>
    </row>
    <row r="103" spans="1:7" ht="12.75" customHeight="1">
      <c r="A103" s="2">
        <v>43195</v>
      </c>
      <c r="B103" s="3">
        <v>11.078000526176766</v>
      </c>
      <c r="C103" s="19">
        <f t="shared" si="1"/>
        <v>11.078000526176766</v>
      </c>
      <c r="D103" s="3">
        <v>4.31200020480901</v>
      </c>
      <c r="E103" s="3">
        <v>3.3500001591164619</v>
      </c>
      <c r="F103" s="3">
        <v>3.4160001622512937</v>
      </c>
      <c r="G103" s="3">
        <v>0</v>
      </c>
    </row>
    <row r="104" spans="1:7" ht="12.75" customHeight="1">
      <c r="A104" s="2">
        <v>43196</v>
      </c>
      <c r="B104" s="3">
        <v>4.529000215115957</v>
      </c>
      <c r="C104" s="19">
        <f t="shared" si="1"/>
        <v>4.529000215115957</v>
      </c>
      <c r="D104" s="3">
        <v>1.7850000847829506</v>
      </c>
      <c r="E104" s="3">
        <v>1.8950000900076702</v>
      </c>
      <c r="F104" s="3">
        <v>0.84900004032533616</v>
      </c>
      <c r="G104" s="3">
        <v>0</v>
      </c>
    </row>
    <row r="105" spans="1:7" ht="12.75" customHeight="1">
      <c r="A105" s="2">
        <v>43197</v>
      </c>
      <c r="B105" s="3">
        <v>4.004000190179795</v>
      </c>
      <c r="C105" s="19">
        <f t="shared" si="1"/>
        <v>4.004000190179795</v>
      </c>
      <c r="D105" s="3">
        <v>1.6590000787982717</v>
      </c>
      <c r="E105" s="3">
        <v>1.7610000836430117</v>
      </c>
      <c r="F105" s="3">
        <v>0.58400002773851156</v>
      </c>
      <c r="G105" s="3">
        <v>0</v>
      </c>
    </row>
    <row r="106" spans="1:7" ht="12.75" customHeight="1">
      <c r="A106" s="2">
        <v>43198</v>
      </c>
      <c r="B106" s="3">
        <v>0.28100001334678382</v>
      </c>
      <c r="C106" s="19">
        <f t="shared" si="1"/>
        <v>0.28100001334678382</v>
      </c>
      <c r="D106" s="3">
        <v>5.0000002374872565E-3</v>
      </c>
      <c r="E106" s="3">
        <v>0.27500001306179911</v>
      </c>
      <c r="F106" s="3">
        <v>1.0000000474974513E-3</v>
      </c>
      <c r="G106" s="3">
        <v>0</v>
      </c>
    </row>
    <row r="107" spans="1:7" ht="12.75" customHeight="1">
      <c r="A107" s="2">
        <v>43199</v>
      </c>
      <c r="B107" s="3">
        <v>0.99500004725996405</v>
      </c>
      <c r="C107" s="19">
        <f t="shared" si="1"/>
        <v>0.99500004725996405</v>
      </c>
      <c r="D107" s="3">
        <v>0.35900001705158502</v>
      </c>
      <c r="E107" s="3">
        <v>0.56500002683605999</v>
      </c>
      <c r="F107" s="3">
        <v>7.1000003372319043E-2</v>
      </c>
      <c r="G107" s="3">
        <v>0</v>
      </c>
    </row>
    <row r="108" spans="1:7" ht="12.75" customHeight="1">
      <c r="A108" s="2">
        <v>43200</v>
      </c>
      <c r="B108" s="3">
        <v>7.157000339939259</v>
      </c>
      <c r="C108" s="19">
        <f t="shared" si="1"/>
        <v>7.157000339939259</v>
      </c>
      <c r="D108" s="3">
        <v>3.1240001483820379</v>
      </c>
      <c r="E108" s="3">
        <v>2.5620001216884702</v>
      </c>
      <c r="F108" s="3">
        <v>1.4710000698687509</v>
      </c>
      <c r="G108" s="3">
        <v>0</v>
      </c>
    </row>
    <row r="109" spans="1:7" ht="12.75" customHeight="1">
      <c r="A109" s="2">
        <v>43201</v>
      </c>
      <c r="B109" s="3">
        <v>7.660000363830477</v>
      </c>
      <c r="C109" s="19">
        <f t="shared" si="1"/>
        <v>7.660000363830477</v>
      </c>
      <c r="D109" s="3">
        <v>3.2520001544617116</v>
      </c>
      <c r="E109" s="3">
        <v>3.0340001441072673</v>
      </c>
      <c r="F109" s="3">
        <v>1.3740000652614981</v>
      </c>
      <c r="G109" s="3">
        <v>0</v>
      </c>
    </row>
    <row r="110" spans="1:7" ht="12.75" customHeight="1">
      <c r="A110" s="2">
        <v>43202</v>
      </c>
      <c r="B110" s="3">
        <v>5.0330002390546724</v>
      </c>
      <c r="C110" s="19">
        <f t="shared" si="1"/>
        <v>5.0330002390546724</v>
      </c>
      <c r="D110" s="3">
        <v>2.1940001042094082</v>
      </c>
      <c r="E110" s="3">
        <v>2.0990000996971503</v>
      </c>
      <c r="F110" s="3">
        <v>0.74000003514811397</v>
      </c>
      <c r="G110" s="3">
        <v>0</v>
      </c>
    </row>
    <row r="111" spans="1:7" ht="12.75" customHeight="1">
      <c r="A111" s="2">
        <v>43203</v>
      </c>
      <c r="B111" s="3">
        <v>0.67800003220327199</v>
      </c>
      <c r="C111" s="19">
        <f t="shared" si="1"/>
        <v>0.67800003220327199</v>
      </c>
      <c r="D111" s="3">
        <v>0.30700001458171755</v>
      </c>
      <c r="E111" s="3">
        <v>0.27400001301430166</v>
      </c>
      <c r="F111" s="3">
        <v>9.7000004607252777E-2</v>
      </c>
      <c r="G111" s="3">
        <v>0</v>
      </c>
    </row>
    <row r="112" spans="1:7" ht="12.75" customHeight="1">
      <c r="A112" s="2">
        <v>43204</v>
      </c>
      <c r="B112" s="3">
        <v>2.31100010976661</v>
      </c>
      <c r="C112" s="19">
        <f t="shared" si="1"/>
        <v>2.31100010976661</v>
      </c>
      <c r="D112" s="3">
        <v>1.0330000490648672</v>
      </c>
      <c r="E112" s="3">
        <v>0.99300004716496915</v>
      </c>
      <c r="F112" s="3">
        <v>0.28500001353677362</v>
      </c>
      <c r="G112" s="3">
        <v>0</v>
      </c>
    </row>
    <row r="113" spans="1:7" ht="12.75" customHeight="1">
      <c r="A113" s="2">
        <v>43205</v>
      </c>
      <c r="B113" s="3">
        <v>0.81300003861542791</v>
      </c>
      <c r="C113" s="19">
        <f t="shared" si="1"/>
        <v>0.81300003861542791</v>
      </c>
      <c r="D113" s="3">
        <v>0.33800001605413854</v>
      </c>
      <c r="E113" s="3">
        <v>0.40900001942645758</v>
      </c>
      <c r="F113" s="3">
        <v>6.6000003134831786E-2</v>
      </c>
      <c r="G113" s="3">
        <v>0</v>
      </c>
    </row>
    <row r="114" spans="1:7" ht="12.75" customHeight="1">
      <c r="A114" s="2">
        <v>43206</v>
      </c>
      <c r="B114" s="3">
        <v>0.91900004365015775</v>
      </c>
      <c r="C114" s="19">
        <f t="shared" si="1"/>
        <v>0.91900004365015775</v>
      </c>
      <c r="D114" s="3">
        <v>0.29200001386925578</v>
      </c>
      <c r="E114" s="3">
        <v>0.54100002569612116</v>
      </c>
      <c r="F114" s="3">
        <v>8.6000004084780812E-2</v>
      </c>
      <c r="G114" s="3">
        <v>0</v>
      </c>
    </row>
    <row r="115" spans="1:7" ht="12.75" customHeight="1">
      <c r="A115" s="2">
        <v>43207</v>
      </c>
      <c r="B115" s="3">
        <v>0.77700003690551966</v>
      </c>
      <c r="C115" s="19">
        <f t="shared" si="1"/>
        <v>0.77700003690551966</v>
      </c>
      <c r="D115" s="3">
        <v>0.20400000968948007</v>
      </c>
      <c r="E115" s="3">
        <v>0.51900002465117723</v>
      </c>
      <c r="F115" s="3">
        <v>5.400000256486237E-2</v>
      </c>
      <c r="G115" s="3">
        <v>0</v>
      </c>
    </row>
    <row r="116" spans="1:7" ht="12.75" customHeight="1">
      <c r="A116" s="2">
        <v>43208</v>
      </c>
      <c r="B116" s="3">
        <v>0.45000002137385309</v>
      </c>
      <c r="C116" s="19">
        <f t="shared" si="1"/>
        <v>0.45000002137385309</v>
      </c>
      <c r="D116" s="3">
        <v>2.1000000997446477E-2</v>
      </c>
      <c r="E116" s="3">
        <v>0.42700002028141171</v>
      </c>
      <c r="F116" s="3">
        <v>2.0000000949949026E-3</v>
      </c>
      <c r="G116" s="3">
        <v>0</v>
      </c>
    </row>
    <row r="117" spans="1:7" ht="12.75" customHeight="1">
      <c r="A117" s="2">
        <v>43209</v>
      </c>
      <c r="B117" s="3">
        <v>1.2240000581368804</v>
      </c>
      <c r="C117" s="19">
        <f t="shared" si="1"/>
        <v>1.2240000581368804</v>
      </c>
      <c r="D117" s="3">
        <v>0.39700001885648817</v>
      </c>
      <c r="E117" s="3">
        <v>0.73600003495812416</v>
      </c>
      <c r="F117" s="3">
        <v>9.1000004322268069E-2</v>
      </c>
      <c r="G117" s="3">
        <v>0</v>
      </c>
    </row>
    <row r="118" spans="1:7" ht="12.75" customHeight="1">
      <c r="A118" s="2">
        <v>43210</v>
      </c>
      <c r="B118" s="3">
        <v>1.6040000761859119</v>
      </c>
      <c r="C118" s="19">
        <f t="shared" si="1"/>
        <v>1.6040000761859119</v>
      </c>
      <c r="D118" s="3">
        <v>0.534000025363639</v>
      </c>
      <c r="E118" s="3">
        <v>0.88600004208274186</v>
      </c>
      <c r="F118" s="3">
        <v>0.18400000873953104</v>
      </c>
      <c r="G118" s="3">
        <v>0</v>
      </c>
    </row>
    <row r="119" spans="1:7" ht="12.75" customHeight="1">
      <c r="A119" s="2">
        <v>43211</v>
      </c>
      <c r="B119" s="3">
        <v>0.52800002507865429</v>
      </c>
      <c r="C119" s="19">
        <f t="shared" si="1"/>
        <v>0.52800002507865429</v>
      </c>
      <c r="D119" s="3">
        <v>8.0000003799796104E-3</v>
      </c>
      <c r="E119" s="3">
        <v>0.51100002427119762</v>
      </c>
      <c r="F119" s="3">
        <v>9.0000004274770617E-3</v>
      </c>
      <c r="G119" s="3">
        <v>0</v>
      </c>
    </row>
    <row r="120" spans="1:7" ht="12.75" customHeight="1">
      <c r="A120" s="2">
        <v>43212</v>
      </c>
      <c r="B120" s="3">
        <v>1.9130000908626243</v>
      </c>
      <c r="C120" s="19">
        <f t="shared" si="1"/>
        <v>1.9130000908626243</v>
      </c>
      <c r="D120" s="3">
        <v>0.71200003381818533</v>
      </c>
      <c r="E120" s="3">
        <v>0.98300004668999463</v>
      </c>
      <c r="F120" s="3">
        <v>0.21800001035444438</v>
      </c>
      <c r="G120" s="3">
        <v>0</v>
      </c>
    </row>
    <row r="121" spans="1:7" ht="12.75" customHeight="1">
      <c r="A121" s="2">
        <v>43213</v>
      </c>
      <c r="B121" s="3">
        <v>3.3210001577390358</v>
      </c>
      <c r="C121" s="19">
        <f t="shared" si="1"/>
        <v>3.3210001577390358</v>
      </c>
      <c r="D121" s="3">
        <v>1.2690000602742657</v>
      </c>
      <c r="E121" s="3">
        <v>1.4660000696312636</v>
      </c>
      <c r="F121" s="3">
        <v>0.58600002783350646</v>
      </c>
      <c r="G121" s="3">
        <v>0</v>
      </c>
    </row>
    <row r="122" spans="1:7" ht="12.75" customHeight="1">
      <c r="A122" s="2">
        <v>43214</v>
      </c>
      <c r="B122" s="3">
        <v>3.1070001475745812</v>
      </c>
      <c r="C122" s="19">
        <f t="shared" si="1"/>
        <v>3.1070001475745812</v>
      </c>
      <c r="D122" s="3">
        <v>1.3290000631241128</v>
      </c>
      <c r="E122" s="3">
        <v>1.3310000632191077</v>
      </c>
      <c r="F122" s="3">
        <v>0.44700002123136073</v>
      </c>
      <c r="G122" s="3">
        <v>0</v>
      </c>
    </row>
    <row r="123" spans="1:7" ht="12.75" customHeight="1">
      <c r="A123" s="2">
        <v>43215</v>
      </c>
      <c r="B123" s="3">
        <v>6.663000316475518</v>
      </c>
      <c r="C123" s="19">
        <f t="shared" si="1"/>
        <v>6.663000316475518</v>
      </c>
      <c r="D123" s="3">
        <v>2.4070001143263653</v>
      </c>
      <c r="E123" s="3">
        <v>2.125000100932084</v>
      </c>
      <c r="F123" s="3">
        <v>1.622000077040866</v>
      </c>
      <c r="G123" s="3">
        <v>0.50900002417620271</v>
      </c>
    </row>
    <row r="124" spans="1:7" ht="12.75" customHeight="1">
      <c r="A124" s="2">
        <v>43216</v>
      </c>
      <c r="B124" s="3">
        <v>5.6620002689305693</v>
      </c>
      <c r="C124" s="19">
        <f t="shared" si="1"/>
        <v>5.6620002689305693</v>
      </c>
      <c r="D124" s="3">
        <v>1.9630000932374969</v>
      </c>
      <c r="E124" s="3">
        <v>1.9260000914800912</v>
      </c>
      <c r="F124" s="3">
        <v>1.2410000589443371</v>
      </c>
      <c r="G124" s="3">
        <v>0.53200002526864409</v>
      </c>
    </row>
    <row r="125" spans="1:7" ht="12.75" customHeight="1">
      <c r="A125" s="2">
        <v>43217</v>
      </c>
      <c r="B125" s="3">
        <v>0.94400004483759403</v>
      </c>
      <c r="C125" s="19">
        <f t="shared" si="1"/>
        <v>0.94400004483759403</v>
      </c>
      <c r="D125" s="3">
        <v>0.31200001481920481</v>
      </c>
      <c r="E125" s="3">
        <v>0.55900002655107528</v>
      </c>
      <c r="F125" s="3">
        <v>7.3000003467313945E-2</v>
      </c>
      <c r="G125" s="3">
        <v>0</v>
      </c>
    </row>
    <row r="126" spans="1:7" ht="12.75" customHeight="1">
      <c r="A126" s="2">
        <v>43218</v>
      </c>
      <c r="B126" s="3">
        <v>1.201000057044439</v>
      </c>
      <c r="C126" s="19">
        <f t="shared" si="1"/>
        <v>1.201000057044439</v>
      </c>
      <c r="D126" s="3">
        <v>0.45100002142135054</v>
      </c>
      <c r="E126" s="3">
        <v>0.58100002759601921</v>
      </c>
      <c r="F126" s="3">
        <v>0.16900000802706927</v>
      </c>
      <c r="G126" s="3">
        <v>0</v>
      </c>
    </row>
    <row r="127" spans="1:7" ht="12.75" customHeight="1">
      <c r="A127" s="2">
        <v>43219</v>
      </c>
      <c r="B127" s="3">
        <v>1.1210000532446429</v>
      </c>
      <c r="C127" s="19">
        <f t="shared" si="1"/>
        <v>1.1210000532446429</v>
      </c>
      <c r="D127" s="3">
        <v>0.5400000256486237</v>
      </c>
      <c r="E127" s="3">
        <v>0.48200002289377153</v>
      </c>
      <c r="F127" s="3">
        <v>9.9000004702247679E-2</v>
      </c>
      <c r="G127" s="3">
        <v>0</v>
      </c>
    </row>
    <row r="128" spans="1:7" ht="12.75" customHeight="1">
      <c r="A128" s="2">
        <v>43220</v>
      </c>
      <c r="B128" s="3">
        <v>6.2000002944841981</v>
      </c>
      <c r="C128" s="19">
        <f t="shared" si="1"/>
        <v>6.2000002944841981</v>
      </c>
      <c r="D128" s="3">
        <v>2.6140001241583377</v>
      </c>
      <c r="E128" s="3">
        <v>2.2760001081041992</v>
      </c>
      <c r="F128" s="3">
        <v>1.2070000573294237</v>
      </c>
      <c r="G128" s="3">
        <v>0.10300000489223748</v>
      </c>
    </row>
    <row r="129" spans="1:7" ht="12.75" customHeight="1">
      <c r="A129" s="2">
        <v>43221</v>
      </c>
      <c r="B129" s="3">
        <v>10.164000482764095</v>
      </c>
      <c r="C129" s="19">
        <f t="shared" si="1"/>
        <v>10.164000482764095</v>
      </c>
      <c r="D129" s="3">
        <v>3.6360001727007329</v>
      </c>
      <c r="E129" s="3">
        <v>3.1080001476220787</v>
      </c>
      <c r="F129" s="3">
        <v>2.1910001040669158</v>
      </c>
      <c r="G129" s="3">
        <v>1.2290000583743677</v>
      </c>
    </row>
    <row r="130" spans="1:7" ht="12.75" customHeight="1">
      <c r="A130" s="2">
        <v>43222</v>
      </c>
      <c r="B130" s="3">
        <v>2.8880001371726394</v>
      </c>
      <c r="C130" s="19">
        <f t="shared" si="1"/>
        <v>2.8880001371726394</v>
      </c>
      <c r="D130" s="3">
        <v>0.99700004735495895</v>
      </c>
      <c r="E130" s="3">
        <v>1.2030000571394339</v>
      </c>
      <c r="F130" s="3">
        <v>0.4250000201864168</v>
      </c>
      <c r="G130" s="3">
        <v>0.26300001249182969</v>
      </c>
    </row>
    <row r="131" spans="1:7" ht="12.75" customHeight="1">
      <c r="A131" s="2">
        <v>43223</v>
      </c>
      <c r="B131" s="3">
        <v>1.7620000836905092</v>
      </c>
      <c r="C131" s="19">
        <f t="shared" si="1"/>
        <v>1.7620000836905092</v>
      </c>
      <c r="D131" s="3">
        <v>0.58600002783350646</v>
      </c>
      <c r="E131" s="3">
        <v>0.96900004602503031</v>
      </c>
      <c r="F131" s="3">
        <v>0.20700000983197242</v>
      </c>
      <c r="G131" s="3">
        <v>0</v>
      </c>
    </row>
    <row r="132" spans="1:7" ht="12.75" customHeight="1">
      <c r="A132" s="2">
        <v>43224</v>
      </c>
      <c r="B132" s="3">
        <v>0.4970000236062333</v>
      </c>
      <c r="C132" s="19">
        <f t="shared" si="1"/>
        <v>0.4970000236062333</v>
      </c>
      <c r="D132" s="3">
        <v>9.0000004274770617E-3</v>
      </c>
      <c r="E132" s="3">
        <v>0.48700002313125879</v>
      </c>
      <c r="F132" s="3">
        <v>1.0000000474974513E-3</v>
      </c>
      <c r="G132" s="3">
        <v>0</v>
      </c>
    </row>
    <row r="133" spans="1:7" ht="12.75" customHeight="1">
      <c r="A133" s="2">
        <v>43225</v>
      </c>
      <c r="B133" s="3">
        <v>0.49600002355873585</v>
      </c>
      <c r="C133" s="19">
        <f t="shared" si="1"/>
        <v>0.49600002355873585</v>
      </c>
      <c r="D133" s="3">
        <v>1.1000000522471964E-2</v>
      </c>
      <c r="E133" s="3">
        <v>0.48500002303626388</v>
      </c>
      <c r="F133" s="3">
        <v>0</v>
      </c>
      <c r="G133" s="3">
        <v>0</v>
      </c>
    </row>
    <row r="134" spans="1:7" ht="12.75" customHeight="1">
      <c r="A134" s="2">
        <v>43226</v>
      </c>
      <c r="B134" s="3">
        <v>1.0620000504422933</v>
      </c>
      <c r="C134" s="19">
        <f t="shared" si="1"/>
        <v>1.0620000504422933</v>
      </c>
      <c r="D134" s="3">
        <v>0.29900001420173794</v>
      </c>
      <c r="E134" s="3">
        <v>0.6860000325832516</v>
      </c>
      <c r="F134" s="3">
        <v>7.7000003657303751E-2</v>
      </c>
      <c r="G134" s="3">
        <v>0</v>
      </c>
    </row>
    <row r="135" spans="1:7" ht="12.75" customHeight="1">
      <c r="A135" s="2">
        <v>43227</v>
      </c>
      <c r="B135" s="3">
        <v>1.2370000587543473</v>
      </c>
      <c r="C135" s="19">
        <f t="shared" si="1"/>
        <v>1.2370000587543473</v>
      </c>
      <c r="D135" s="3">
        <v>0.39800001890398562</v>
      </c>
      <c r="E135" s="3">
        <v>0.74600003543309867</v>
      </c>
      <c r="F135" s="3">
        <v>9.3000004417262971E-2</v>
      </c>
      <c r="G135" s="3">
        <v>0</v>
      </c>
    </row>
    <row r="136" spans="1:7" ht="12.75" customHeight="1">
      <c r="A136" s="2">
        <v>43228</v>
      </c>
      <c r="B136" s="3">
        <v>2.8500001353677362</v>
      </c>
      <c r="C136" s="19">
        <f t="shared" si="1"/>
        <v>2.8500001353677362</v>
      </c>
      <c r="D136" s="3">
        <v>1.0620000504422933</v>
      </c>
      <c r="E136" s="3">
        <v>1.3260000629816204</v>
      </c>
      <c r="F136" s="3">
        <v>0.4620000219438225</v>
      </c>
      <c r="G136" s="3">
        <v>0</v>
      </c>
    </row>
    <row r="137" spans="1:7" ht="12.75" customHeight="1">
      <c r="A137" s="2">
        <v>43229</v>
      </c>
      <c r="B137" s="3">
        <v>1.5320000727660954</v>
      </c>
      <c r="C137" s="19">
        <f t="shared" ref="C137:C200" si="2">SUM(D137:G137)</f>
        <v>1.5320000727660954</v>
      </c>
      <c r="D137" s="3">
        <v>0.53200002526864409</v>
      </c>
      <c r="E137" s="3">
        <v>0.84700004023034126</v>
      </c>
      <c r="F137" s="3">
        <v>0.15300000726711005</v>
      </c>
      <c r="G137" s="3">
        <v>0</v>
      </c>
    </row>
    <row r="138" spans="1:7" ht="12.75" customHeight="1">
      <c r="A138" s="2">
        <v>43230</v>
      </c>
      <c r="B138" s="3">
        <v>1.5990000759484246</v>
      </c>
      <c r="C138" s="19">
        <f t="shared" si="2"/>
        <v>1.5990000759484246</v>
      </c>
      <c r="D138" s="3">
        <v>0.60700002883095294</v>
      </c>
      <c r="E138" s="3">
        <v>0.729000034625642</v>
      </c>
      <c r="F138" s="3">
        <v>0.26300001249182969</v>
      </c>
      <c r="G138" s="3">
        <v>0</v>
      </c>
    </row>
    <row r="139" spans="1:7" ht="12.75" customHeight="1">
      <c r="A139" s="2">
        <v>43231</v>
      </c>
      <c r="B139" s="3">
        <v>0.21900001040194184</v>
      </c>
      <c r="C139" s="19">
        <f t="shared" si="2"/>
        <v>0.21900001040194184</v>
      </c>
      <c r="D139" s="3">
        <v>1.0000000474974513E-2</v>
      </c>
      <c r="E139" s="3">
        <v>0.20900000992696732</v>
      </c>
      <c r="F139" s="3">
        <v>0</v>
      </c>
      <c r="G139" s="3">
        <v>0</v>
      </c>
    </row>
    <row r="140" spans="1:7" ht="12.75" customHeight="1">
      <c r="A140" s="2">
        <v>43232</v>
      </c>
      <c r="B140" s="3">
        <v>1.2170000578043982</v>
      </c>
      <c r="C140" s="19">
        <f t="shared" si="2"/>
        <v>1.2170000578043982</v>
      </c>
      <c r="D140" s="3">
        <v>0.47300002246629447</v>
      </c>
      <c r="E140" s="3">
        <v>0.64400003058835864</v>
      </c>
      <c r="F140" s="3">
        <v>0.10000000474974513</v>
      </c>
      <c r="G140" s="3">
        <v>0</v>
      </c>
    </row>
    <row r="141" spans="1:7" ht="12.75" customHeight="1">
      <c r="A141" s="2">
        <v>43233</v>
      </c>
      <c r="B141" s="3">
        <v>1.006000047782436</v>
      </c>
      <c r="C141" s="19">
        <f t="shared" si="2"/>
        <v>1.006000047782436</v>
      </c>
      <c r="D141" s="3">
        <v>0.37200001766905189</v>
      </c>
      <c r="E141" s="3">
        <v>0.56000002659857273</v>
      </c>
      <c r="F141" s="3">
        <v>7.4000003514811397E-2</v>
      </c>
      <c r="G141" s="3">
        <v>0</v>
      </c>
    </row>
    <row r="142" spans="1:7" ht="12.75" customHeight="1">
      <c r="A142" s="2">
        <v>43234</v>
      </c>
      <c r="B142" s="3">
        <v>0.82500003918539733</v>
      </c>
      <c r="C142" s="19">
        <f t="shared" si="2"/>
        <v>0.82500003918539733</v>
      </c>
      <c r="D142" s="3">
        <v>0.22700001078192145</v>
      </c>
      <c r="E142" s="3">
        <v>0.56700002693105489</v>
      </c>
      <c r="F142" s="3">
        <v>3.100000147242099E-2</v>
      </c>
      <c r="G142" s="3">
        <v>0</v>
      </c>
    </row>
    <row r="143" spans="1:7" ht="12.75" customHeight="1">
      <c r="A143" s="2">
        <v>43235</v>
      </c>
      <c r="B143" s="3">
        <v>0.48700002313125879</v>
      </c>
      <c r="C143" s="19">
        <f t="shared" si="2"/>
        <v>0.48700002313125879</v>
      </c>
      <c r="D143" s="3">
        <v>3.0000001424923539E-2</v>
      </c>
      <c r="E143" s="3">
        <v>0.45300002151634544</v>
      </c>
      <c r="F143" s="3">
        <v>4.0000001899898052E-3</v>
      </c>
      <c r="G143" s="3">
        <v>0</v>
      </c>
    </row>
    <row r="144" spans="1:7" ht="12.75" customHeight="1">
      <c r="A144" s="2">
        <v>43236</v>
      </c>
      <c r="B144" s="3">
        <v>5.0050002377247438</v>
      </c>
      <c r="C144" s="19">
        <f t="shared" si="2"/>
        <v>5.0050002377247438</v>
      </c>
      <c r="D144" s="3">
        <v>2.2200001054443419</v>
      </c>
      <c r="E144" s="3">
        <v>1.9730000937124714</v>
      </c>
      <c r="F144" s="3">
        <v>0.81200003856793046</v>
      </c>
      <c r="G144" s="3">
        <v>0</v>
      </c>
    </row>
    <row r="145" spans="1:7" ht="12.75" customHeight="1">
      <c r="A145" s="2">
        <v>43237</v>
      </c>
      <c r="B145" s="3">
        <v>8.2610003923764452</v>
      </c>
      <c r="C145" s="19">
        <f t="shared" si="2"/>
        <v>8.2610003923764452</v>
      </c>
      <c r="D145" s="3">
        <v>3.4460001636762172</v>
      </c>
      <c r="E145" s="3">
        <v>3.0920001468621194</v>
      </c>
      <c r="F145" s="3">
        <v>1.7230000818381086</v>
      </c>
      <c r="G145" s="3">
        <v>0</v>
      </c>
    </row>
    <row r="146" spans="1:7" ht="12.75" customHeight="1">
      <c r="A146" s="2">
        <v>43238</v>
      </c>
      <c r="B146" s="3">
        <v>1.4400000683963299</v>
      </c>
      <c r="C146" s="19">
        <f t="shared" si="2"/>
        <v>1.4400000683963299</v>
      </c>
      <c r="D146" s="3">
        <v>0.58700002788100392</v>
      </c>
      <c r="E146" s="3">
        <v>0.70600003353320062</v>
      </c>
      <c r="F146" s="3">
        <v>0.14700000698212534</v>
      </c>
      <c r="G146" s="3">
        <v>0</v>
      </c>
    </row>
    <row r="147" spans="1:7" ht="12.75" customHeight="1">
      <c r="A147" s="2">
        <v>43239</v>
      </c>
      <c r="B147" s="3">
        <v>0.43100002047140151</v>
      </c>
      <c r="C147" s="19">
        <f t="shared" si="2"/>
        <v>0.43100002047140151</v>
      </c>
      <c r="D147" s="3">
        <v>5.400000256486237E-2</v>
      </c>
      <c r="E147" s="3">
        <v>0.37700001790653914</v>
      </c>
      <c r="F147" s="3">
        <v>0</v>
      </c>
      <c r="G147" s="3">
        <v>0</v>
      </c>
    </row>
    <row r="148" spans="1:7" ht="12.75" customHeight="1">
      <c r="A148" s="2">
        <v>43240</v>
      </c>
      <c r="B148" s="3">
        <v>1.8530000880127773</v>
      </c>
      <c r="C148" s="19">
        <f t="shared" si="2"/>
        <v>1.8530000880127773</v>
      </c>
      <c r="D148" s="3">
        <v>0.69700003310572356</v>
      </c>
      <c r="E148" s="3">
        <v>0.9960000473074615</v>
      </c>
      <c r="F148" s="3">
        <v>0.16000000759959221</v>
      </c>
      <c r="G148" s="3">
        <v>0</v>
      </c>
    </row>
    <row r="149" spans="1:7" ht="12.75" customHeight="1">
      <c r="A149" s="2">
        <v>43241</v>
      </c>
      <c r="B149" s="3">
        <v>3.1480001495219767</v>
      </c>
      <c r="C149" s="19">
        <f t="shared" si="2"/>
        <v>3.1480001495219767</v>
      </c>
      <c r="D149" s="3">
        <v>1.2490000593243167</v>
      </c>
      <c r="E149" s="3">
        <v>1.4520000689662993</v>
      </c>
      <c r="F149" s="3">
        <v>0.44700002123136073</v>
      </c>
      <c r="G149" s="3">
        <v>0</v>
      </c>
    </row>
    <row r="150" spans="1:7" ht="12.75" customHeight="1">
      <c r="A150" s="2">
        <v>43242</v>
      </c>
      <c r="B150" s="3">
        <v>0.92700004403013736</v>
      </c>
      <c r="C150" s="19">
        <f t="shared" si="2"/>
        <v>0.92700004403013736</v>
      </c>
      <c r="D150" s="3">
        <v>0.308000014629215</v>
      </c>
      <c r="E150" s="3">
        <v>0.57000002707354724</v>
      </c>
      <c r="F150" s="3">
        <v>4.9000002327375114E-2</v>
      </c>
      <c r="G150" s="3">
        <v>0</v>
      </c>
    </row>
    <row r="151" spans="1:7" ht="12.75" customHeight="1">
      <c r="A151" s="2">
        <v>43243</v>
      </c>
      <c r="B151" s="3">
        <v>1.5240000723861158</v>
      </c>
      <c r="C151" s="19">
        <f t="shared" si="2"/>
        <v>1.5240000723861158</v>
      </c>
      <c r="D151" s="3">
        <v>0.62400002963840961</v>
      </c>
      <c r="E151" s="3">
        <v>0.82100003899540752</v>
      </c>
      <c r="F151" s="3">
        <v>7.9000003752298653E-2</v>
      </c>
      <c r="G151" s="3">
        <v>0</v>
      </c>
    </row>
    <row r="152" spans="1:7" ht="12.75" customHeight="1">
      <c r="A152" s="2">
        <v>43244</v>
      </c>
      <c r="B152" s="3">
        <v>4.4390002108411863</v>
      </c>
      <c r="C152" s="19">
        <f t="shared" si="2"/>
        <v>4.4390002108411863</v>
      </c>
      <c r="D152" s="3">
        <v>1.839000087347813</v>
      </c>
      <c r="E152" s="3">
        <v>1.9120000908151269</v>
      </c>
      <c r="F152" s="3">
        <v>0.6880000326782465</v>
      </c>
      <c r="G152" s="3">
        <v>0</v>
      </c>
    </row>
    <row r="153" spans="1:7" ht="12.75" customHeight="1">
      <c r="A153" s="2">
        <v>43245</v>
      </c>
      <c r="B153" s="3">
        <v>4.5950002182507887</v>
      </c>
      <c r="C153" s="19">
        <f t="shared" si="2"/>
        <v>4.5950002182507887</v>
      </c>
      <c r="D153" s="3">
        <v>1.981000094092451</v>
      </c>
      <c r="E153" s="3">
        <v>1.9470000924775377</v>
      </c>
      <c r="F153" s="3">
        <v>0.66700003168080002</v>
      </c>
      <c r="G153" s="3">
        <v>0</v>
      </c>
    </row>
    <row r="154" spans="1:7" ht="12.75" customHeight="1">
      <c r="A154" s="2">
        <v>43246</v>
      </c>
      <c r="B154" s="3">
        <v>1.0180000483524054</v>
      </c>
      <c r="C154" s="19">
        <f t="shared" si="2"/>
        <v>1.0180000483524054</v>
      </c>
      <c r="D154" s="3">
        <v>0.34600001643411815</v>
      </c>
      <c r="E154" s="3">
        <v>0.64500003063585609</v>
      </c>
      <c r="F154" s="3">
        <v>2.7000001282431185E-2</v>
      </c>
      <c r="G154" s="3">
        <v>0</v>
      </c>
    </row>
    <row r="155" spans="1:7" ht="12.75" customHeight="1">
      <c r="A155" s="2">
        <v>43247</v>
      </c>
      <c r="B155" s="3">
        <v>1.7510000831680372</v>
      </c>
      <c r="C155" s="19">
        <f t="shared" si="2"/>
        <v>1.7510000831680372</v>
      </c>
      <c r="D155" s="3">
        <v>0.71000003372319043</v>
      </c>
      <c r="E155" s="3">
        <v>0.94100004469510168</v>
      </c>
      <c r="F155" s="3">
        <v>0.10000000474974513</v>
      </c>
      <c r="G155" s="3">
        <v>0</v>
      </c>
    </row>
    <row r="156" spans="1:7" ht="12.75" customHeight="1">
      <c r="A156" s="2">
        <v>43248</v>
      </c>
      <c r="B156" s="3">
        <v>0.6510000309208408</v>
      </c>
      <c r="C156" s="19">
        <f t="shared" si="2"/>
        <v>0.6510000309208408</v>
      </c>
      <c r="D156" s="3">
        <v>0.113000005367212</v>
      </c>
      <c r="E156" s="3">
        <v>0.51300002436619252</v>
      </c>
      <c r="F156" s="3">
        <v>2.5000001187436283E-2</v>
      </c>
      <c r="G156" s="3">
        <v>0</v>
      </c>
    </row>
    <row r="157" spans="1:7" ht="12.75" customHeight="1">
      <c r="A157" s="2">
        <v>43249</v>
      </c>
      <c r="B157" s="3">
        <v>1.4930000709136948</v>
      </c>
      <c r="C157" s="19">
        <f t="shared" si="2"/>
        <v>1.4930000709136948</v>
      </c>
      <c r="D157" s="3">
        <v>0.59800002840347588</v>
      </c>
      <c r="E157" s="3">
        <v>0.8030000381404534</v>
      </c>
      <c r="F157" s="3">
        <v>9.200000436976552E-2</v>
      </c>
      <c r="G157" s="3">
        <v>0</v>
      </c>
    </row>
    <row r="158" spans="1:7" ht="12.75" customHeight="1">
      <c r="A158" s="2">
        <v>43250</v>
      </c>
      <c r="B158" s="3">
        <v>0.30500001448672265</v>
      </c>
      <c r="C158" s="19">
        <f t="shared" si="2"/>
        <v>0.30500001448672265</v>
      </c>
      <c r="D158" s="3">
        <v>1.0000000474974513E-2</v>
      </c>
      <c r="E158" s="3">
        <v>0.29400001396425068</v>
      </c>
      <c r="F158" s="3">
        <v>1.0000000474974513E-3</v>
      </c>
      <c r="G158" s="3">
        <v>0</v>
      </c>
    </row>
    <row r="159" spans="1:7" ht="12.75" customHeight="1">
      <c r="A159" s="2">
        <v>43251</v>
      </c>
      <c r="B159" s="3">
        <v>0.44300002104137093</v>
      </c>
      <c r="C159" s="19">
        <f t="shared" si="2"/>
        <v>0.44300002104137093</v>
      </c>
      <c r="D159" s="3">
        <v>3.800000180490315E-2</v>
      </c>
      <c r="E159" s="3">
        <v>0.40000001899898052</v>
      </c>
      <c r="F159" s="3">
        <v>5.0000002374872565E-3</v>
      </c>
      <c r="G159" s="3">
        <v>0</v>
      </c>
    </row>
    <row r="160" spans="1:7" ht="12.75" customHeight="1">
      <c r="A160" s="2">
        <v>43252</v>
      </c>
      <c r="B160" s="3">
        <v>0.54300002579111606</v>
      </c>
      <c r="C160" s="19">
        <f t="shared" si="2"/>
        <v>0.54300002579111606</v>
      </c>
      <c r="D160" s="3">
        <v>0.14200000674463809</v>
      </c>
      <c r="E160" s="3">
        <v>0.32900001562666148</v>
      </c>
      <c r="F160" s="3">
        <v>7.2000003419816494E-2</v>
      </c>
      <c r="G160" s="3">
        <v>0</v>
      </c>
    </row>
    <row r="161" spans="1:7" ht="12.75" customHeight="1">
      <c r="A161" s="2">
        <v>43253</v>
      </c>
      <c r="B161" s="3">
        <v>0.13200000626966357</v>
      </c>
      <c r="C161" s="19">
        <f t="shared" si="2"/>
        <v>0.13200000626966357</v>
      </c>
      <c r="D161" s="3">
        <v>4.3000002042390406E-2</v>
      </c>
      <c r="E161" s="3">
        <v>7.6000003609806299E-2</v>
      </c>
      <c r="F161" s="3">
        <v>1.3000000617466867E-2</v>
      </c>
      <c r="G161" s="3">
        <v>0</v>
      </c>
    </row>
    <row r="162" spans="1:7" ht="12.75" customHeight="1">
      <c r="A162" s="2">
        <v>43254</v>
      </c>
      <c r="B162" s="3">
        <v>0.18600000883452594</v>
      </c>
      <c r="C162" s="19">
        <f t="shared" si="2"/>
        <v>0.18600000883452594</v>
      </c>
      <c r="D162" s="3">
        <v>8.0000003799796104E-3</v>
      </c>
      <c r="E162" s="3">
        <v>0.17400000826455653</v>
      </c>
      <c r="F162" s="3">
        <v>4.0000001899898052E-3</v>
      </c>
      <c r="G162" s="3">
        <v>0</v>
      </c>
    </row>
    <row r="163" spans="1:7" ht="12.75" customHeight="1">
      <c r="A163" s="2">
        <v>43255</v>
      </c>
      <c r="B163" s="3">
        <v>0.31600001500919461</v>
      </c>
      <c r="C163" s="19">
        <f t="shared" si="2"/>
        <v>0.31600001500919461</v>
      </c>
      <c r="D163" s="3">
        <v>0.12000000569969416</v>
      </c>
      <c r="E163" s="3">
        <v>0.1560000074096024</v>
      </c>
      <c r="F163" s="3">
        <v>4.0000001899898052E-2</v>
      </c>
      <c r="G163" s="3">
        <v>0</v>
      </c>
    </row>
    <row r="164" spans="1:7" ht="12.75" customHeight="1">
      <c r="A164" s="2">
        <v>43256</v>
      </c>
      <c r="B164" s="3">
        <v>0.52300002484116703</v>
      </c>
      <c r="C164" s="19">
        <f t="shared" si="2"/>
        <v>0.52300002484116703</v>
      </c>
      <c r="D164" s="3">
        <v>4.600000218488276E-2</v>
      </c>
      <c r="E164" s="3">
        <v>0.46600002213381231</v>
      </c>
      <c r="F164" s="3">
        <v>1.1000000522471964E-2</v>
      </c>
      <c r="G164" s="3">
        <v>0</v>
      </c>
    </row>
    <row r="165" spans="1:7" ht="12.75" customHeight="1">
      <c r="A165" s="2">
        <v>43257</v>
      </c>
      <c r="B165" s="3">
        <v>1.4110000670189038</v>
      </c>
      <c r="C165" s="19">
        <f t="shared" si="2"/>
        <v>1.4110000670189038</v>
      </c>
      <c r="D165" s="3">
        <v>0.49100002332124859</v>
      </c>
      <c r="E165" s="3">
        <v>0.81600003875792027</v>
      </c>
      <c r="F165" s="3">
        <v>0.10400000493973494</v>
      </c>
      <c r="G165" s="3">
        <v>0</v>
      </c>
    </row>
    <row r="166" spans="1:7" ht="12.75" customHeight="1">
      <c r="A166" s="2">
        <v>43258</v>
      </c>
      <c r="B166" s="3">
        <v>0.87100004137028009</v>
      </c>
      <c r="C166" s="19">
        <f t="shared" si="2"/>
        <v>0.87100004137028009</v>
      </c>
      <c r="D166" s="3">
        <v>0.24400001158937812</v>
      </c>
      <c r="E166" s="3">
        <v>0.59200002811849117</v>
      </c>
      <c r="F166" s="3">
        <v>3.5000001662410796E-2</v>
      </c>
      <c r="G166" s="3">
        <v>0</v>
      </c>
    </row>
    <row r="167" spans="1:7" ht="12.75" customHeight="1">
      <c r="A167" s="2">
        <v>43259</v>
      </c>
      <c r="B167" s="3">
        <v>0.41100001952145249</v>
      </c>
      <c r="C167" s="19">
        <f t="shared" si="2"/>
        <v>0.41100001952145249</v>
      </c>
      <c r="D167" s="3">
        <v>3.800000180490315E-2</v>
      </c>
      <c r="E167" s="3">
        <v>0.36400001728907228</v>
      </c>
      <c r="F167" s="3">
        <v>9.0000004274770617E-3</v>
      </c>
      <c r="G167" s="3">
        <v>0</v>
      </c>
    </row>
    <row r="168" spans="1:7" ht="12.75" customHeight="1">
      <c r="A168" s="2">
        <v>43260</v>
      </c>
      <c r="B168" s="3">
        <v>0.51500002446118742</v>
      </c>
      <c r="C168" s="19">
        <f t="shared" si="2"/>
        <v>0.51500002446118742</v>
      </c>
      <c r="D168" s="3">
        <v>0.10800000512972474</v>
      </c>
      <c r="E168" s="3">
        <v>0.38700001838151366</v>
      </c>
      <c r="F168" s="3">
        <v>2.0000000949949026E-2</v>
      </c>
      <c r="G168" s="3">
        <v>0</v>
      </c>
    </row>
    <row r="169" spans="1:7" ht="12.75" customHeight="1">
      <c r="A169" s="2">
        <v>43261</v>
      </c>
      <c r="B169" s="3">
        <v>1.3570000644540414</v>
      </c>
      <c r="C169" s="19">
        <f t="shared" si="2"/>
        <v>1.3570000644540414</v>
      </c>
      <c r="D169" s="3">
        <v>0.58500002778600901</v>
      </c>
      <c r="E169" s="3">
        <v>0.61100002902094275</v>
      </c>
      <c r="F169" s="3">
        <v>0.16100000764708966</v>
      </c>
      <c r="G169" s="3">
        <v>0</v>
      </c>
    </row>
    <row r="170" spans="1:7" ht="12.75" customHeight="1">
      <c r="A170" s="2">
        <v>43262</v>
      </c>
      <c r="B170" s="3">
        <v>1.0980000521522015</v>
      </c>
      <c r="C170" s="19">
        <f t="shared" si="2"/>
        <v>1.0980000521522015</v>
      </c>
      <c r="D170" s="3">
        <v>0.40000001899898052</v>
      </c>
      <c r="E170" s="3">
        <v>0.6140000291634351</v>
      </c>
      <c r="F170" s="3">
        <v>8.400000398978591E-2</v>
      </c>
      <c r="G170" s="3">
        <v>0</v>
      </c>
    </row>
    <row r="171" spans="1:7" ht="12.75" customHeight="1">
      <c r="A171" s="2">
        <v>43263</v>
      </c>
      <c r="B171" s="3">
        <v>2.9540001403074712</v>
      </c>
      <c r="C171" s="19">
        <f t="shared" si="2"/>
        <v>2.9540001403074712</v>
      </c>
      <c r="D171" s="3">
        <v>1.2780000607017428</v>
      </c>
      <c r="E171" s="3">
        <v>1.2460000591818243</v>
      </c>
      <c r="F171" s="3">
        <v>0.43000002042390406</v>
      </c>
      <c r="G171" s="3">
        <v>0</v>
      </c>
    </row>
    <row r="172" spans="1:7" ht="12.75" customHeight="1">
      <c r="A172" s="2">
        <v>43264</v>
      </c>
      <c r="B172" s="3">
        <v>2.9790001414949074</v>
      </c>
      <c r="C172" s="19">
        <f t="shared" si="2"/>
        <v>2.9790001414949074</v>
      </c>
      <c r="D172" s="3">
        <v>1.2340000586118549</v>
      </c>
      <c r="E172" s="3">
        <v>1.2840000609867275</v>
      </c>
      <c r="F172" s="3">
        <v>0.46100002189632505</v>
      </c>
      <c r="G172" s="3">
        <v>0</v>
      </c>
    </row>
    <row r="173" spans="1:7" ht="12.75" customHeight="1">
      <c r="A173" s="2">
        <v>43265</v>
      </c>
      <c r="B173" s="3">
        <v>4.1800001985393465</v>
      </c>
      <c r="C173" s="19">
        <f t="shared" si="2"/>
        <v>4.1800001985393465</v>
      </c>
      <c r="D173" s="3">
        <v>1.7170000815531239</v>
      </c>
      <c r="E173" s="3">
        <v>1.6100000764708966</v>
      </c>
      <c r="F173" s="3">
        <v>0.85300004051532596</v>
      </c>
      <c r="G173" s="3">
        <v>0</v>
      </c>
    </row>
    <row r="174" spans="1:7" ht="12.75" customHeight="1">
      <c r="A174" s="2">
        <v>43266</v>
      </c>
      <c r="B174" s="3">
        <v>0.3860000183340162</v>
      </c>
      <c r="C174" s="19">
        <f t="shared" si="2"/>
        <v>0.3860000183340162</v>
      </c>
      <c r="D174" s="3">
        <v>4.7000002232380211E-2</v>
      </c>
      <c r="E174" s="3">
        <v>0.33900001610163599</v>
      </c>
      <c r="F174" s="3">
        <v>0</v>
      </c>
      <c r="G174" s="3">
        <v>0</v>
      </c>
    </row>
    <row r="175" spans="1:7" ht="12.75" customHeight="1">
      <c r="A175" s="2">
        <v>43267</v>
      </c>
      <c r="B175" s="3">
        <v>0.49000002327375114</v>
      </c>
      <c r="C175" s="19">
        <f t="shared" si="2"/>
        <v>0.49000002327375114</v>
      </c>
      <c r="D175" s="3">
        <v>0.1170000055572018</v>
      </c>
      <c r="E175" s="3">
        <v>0.34200001624412835</v>
      </c>
      <c r="F175" s="3">
        <v>3.100000147242099E-2</v>
      </c>
      <c r="G175" s="3">
        <v>0</v>
      </c>
    </row>
    <row r="176" spans="1:7" ht="12.75" customHeight="1">
      <c r="A176" s="2">
        <v>43268</v>
      </c>
      <c r="B176" s="3">
        <v>1.6460000781808048</v>
      </c>
      <c r="C176" s="19">
        <f t="shared" si="2"/>
        <v>1.6460000781808048</v>
      </c>
      <c r="D176" s="3">
        <v>0.64300003054086119</v>
      </c>
      <c r="E176" s="3">
        <v>0.78600003733299673</v>
      </c>
      <c r="F176" s="3">
        <v>0.21700001030694693</v>
      </c>
      <c r="G176" s="3">
        <v>0</v>
      </c>
    </row>
    <row r="177" spans="1:7" ht="12.75" customHeight="1">
      <c r="A177" s="2">
        <v>43269</v>
      </c>
      <c r="B177" s="3">
        <v>1.8110000860178843</v>
      </c>
      <c r="C177" s="19">
        <f t="shared" si="2"/>
        <v>1.8110000860178843</v>
      </c>
      <c r="D177" s="3">
        <v>0.76300003624055535</v>
      </c>
      <c r="E177" s="3">
        <v>0.78200003714300692</v>
      </c>
      <c r="F177" s="3">
        <v>0.26600001263432205</v>
      </c>
      <c r="G177" s="3">
        <v>0</v>
      </c>
    </row>
    <row r="178" spans="1:7" ht="12.75" customHeight="1">
      <c r="A178" s="2">
        <v>43270</v>
      </c>
      <c r="B178" s="3">
        <v>1.8570000882027671</v>
      </c>
      <c r="C178" s="19">
        <f t="shared" si="2"/>
        <v>1.8570000882027671</v>
      </c>
      <c r="D178" s="3">
        <v>0.76100003614556044</v>
      </c>
      <c r="E178" s="3">
        <v>0.90300004289019853</v>
      </c>
      <c r="F178" s="3">
        <v>0.1930000091670081</v>
      </c>
      <c r="G178" s="3">
        <v>0</v>
      </c>
    </row>
    <row r="179" spans="1:7" ht="12.75" customHeight="1">
      <c r="A179" s="2">
        <v>43271</v>
      </c>
      <c r="B179" s="3">
        <v>4.0540001925546676</v>
      </c>
      <c r="C179" s="19">
        <f t="shared" si="2"/>
        <v>4.0540001925546676</v>
      </c>
      <c r="D179" s="3">
        <v>1.5890000754734501</v>
      </c>
      <c r="E179" s="3">
        <v>1.7300000821705908</v>
      </c>
      <c r="F179" s="3">
        <v>0.73500003491062671</v>
      </c>
      <c r="G179" s="3">
        <v>0</v>
      </c>
    </row>
    <row r="180" spans="1:7" ht="12.75" customHeight="1">
      <c r="A180" s="2">
        <v>43272</v>
      </c>
      <c r="B180" s="3">
        <v>9.6980004606302828</v>
      </c>
      <c r="C180" s="19">
        <f t="shared" si="2"/>
        <v>9.6980004606302828</v>
      </c>
      <c r="D180" s="3">
        <v>3.3470001589739695</v>
      </c>
      <c r="E180" s="3">
        <v>2.6460001256782562</v>
      </c>
      <c r="F180" s="3">
        <v>2.5100001192186028</v>
      </c>
      <c r="G180" s="3">
        <v>1.1950000567594543</v>
      </c>
    </row>
    <row r="181" spans="1:7" ht="12.75" customHeight="1">
      <c r="A181" s="2">
        <v>43273</v>
      </c>
      <c r="B181" s="3">
        <v>10.641000505420379</v>
      </c>
      <c r="C181" s="19">
        <f t="shared" si="2"/>
        <v>10.641000505420379</v>
      </c>
      <c r="D181" s="3">
        <v>3.9440001873299479</v>
      </c>
      <c r="E181" s="3">
        <v>3.1250001484295353</v>
      </c>
      <c r="F181" s="3">
        <v>2.5330001203110442</v>
      </c>
      <c r="G181" s="3">
        <v>1.0390000493498519</v>
      </c>
    </row>
    <row r="182" spans="1:7" ht="12.75" customHeight="1">
      <c r="A182" s="2">
        <v>43274</v>
      </c>
      <c r="B182" s="3">
        <v>5.3940002562012523</v>
      </c>
      <c r="C182" s="19">
        <f t="shared" si="2"/>
        <v>5.3940002562012523</v>
      </c>
      <c r="D182" s="3">
        <v>2.2470001067267731</v>
      </c>
      <c r="E182" s="3">
        <v>2.0130000956123695</v>
      </c>
      <c r="F182" s="3">
        <v>0.99100004706997424</v>
      </c>
      <c r="G182" s="3">
        <v>0.14300000679213554</v>
      </c>
    </row>
    <row r="183" spans="1:7" ht="12.75" customHeight="1">
      <c r="A183" s="2">
        <v>43275</v>
      </c>
      <c r="B183" s="3">
        <v>2.3330001108115539</v>
      </c>
      <c r="C183" s="19">
        <f t="shared" si="2"/>
        <v>2.3330001108115539</v>
      </c>
      <c r="D183" s="3">
        <v>1.0160000482574105</v>
      </c>
      <c r="E183" s="3">
        <v>1.0000000474974513</v>
      </c>
      <c r="F183" s="3">
        <v>0.31700001505669206</v>
      </c>
      <c r="G183" s="3">
        <v>0</v>
      </c>
    </row>
    <row r="184" spans="1:7" ht="12.75" customHeight="1">
      <c r="A184" s="2">
        <v>43276</v>
      </c>
      <c r="B184" s="3">
        <v>3.532000167760998</v>
      </c>
      <c r="C184" s="19">
        <f t="shared" si="2"/>
        <v>3.532000167760998</v>
      </c>
      <c r="D184" s="3">
        <v>1.5350000729085878</v>
      </c>
      <c r="E184" s="3">
        <v>1.4810000703437254</v>
      </c>
      <c r="F184" s="3">
        <v>0.51600002450868487</v>
      </c>
      <c r="G184" s="3">
        <v>0</v>
      </c>
    </row>
    <row r="185" spans="1:7" ht="12.75" customHeight="1">
      <c r="A185" s="2">
        <v>43277</v>
      </c>
      <c r="B185" s="3">
        <v>0.29500001401174814</v>
      </c>
      <c r="C185" s="19">
        <f t="shared" si="2"/>
        <v>0.29500001401174814</v>
      </c>
      <c r="D185" s="3">
        <v>9.9000004702247679E-2</v>
      </c>
      <c r="E185" s="3">
        <v>0.17400000826455653</v>
      </c>
      <c r="F185" s="3">
        <v>2.2000001044943929E-2</v>
      </c>
      <c r="G185" s="3">
        <v>0</v>
      </c>
    </row>
    <row r="186" spans="1:7" ht="12.75" customHeight="1">
      <c r="A186" s="2">
        <v>43278</v>
      </c>
      <c r="B186" s="3">
        <v>0.46700002218130976</v>
      </c>
      <c r="C186" s="19">
        <f t="shared" si="2"/>
        <v>0.46700002218130976</v>
      </c>
      <c r="D186" s="3">
        <v>1.2000000569969416E-2</v>
      </c>
      <c r="E186" s="3">
        <v>0.45000002137385309</v>
      </c>
      <c r="F186" s="3">
        <v>5.0000002374872565E-3</v>
      </c>
      <c r="G186" s="3">
        <v>0</v>
      </c>
    </row>
    <row r="187" spans="1:7" ht="12.75" customHeight="1">
      <c r="A187" s="2">
        <v>43279</v>
      </c>
      <c r="B187" s="3">
        <v>0.61600002925843</v>
      </c>
      <c r="C187" s="19">
        <f t="shared" si="2"/>
        <v>0.61600002925843</v>
      </c>
      <c r="D187" s="3">
        <v>9.4000004464760423E-2</v>
      </c>
      <c r="E187" s="3">
        <v>0.50700002408120781</v>
      </c>
      <c r="F187" s="3">
        <v>1.500000071246177E-2</v>
      </c>
      <c r="G187" s="3">
        <v>0</v>
      </c>
    </row>
    <row r="188" spans="1:7" ht="12.75" customHeight="1">
      <c r="A188" s="2">
        <v>43280</v>
      </c>
      <c r="B188" s="3">
        <v>1.2220000580418855</v>
      </c>
      <c r="C188" s="19">
        <f t="shared" si="2"/>
        <v>1.2220000580418855</v>
      </c>
      <c r="D188" s="3">
        <v>0.40900001942645758</v>
      </c>
      <c r="E188" s="3">
        <v>0.73000003467313945</v>
      </c>
      <c r="F188" s="3">
        <v>8.3000003942288458E-2</v>
      </c>
      <c r="G188" s="3">
        <v>0</v>
      </c>
    </row>
    <row r="189" spans="1:7" ht="12.75" customHeight="1">
      <c r="A189" s="2">
        <v>43281</v>
      </c>
      <c r="B189" s="3">
        <v>1.1780000559519976</v>
      </c>
      <c r="C189" s="19">
        <f t="shared" si="2"/>
        <v>1.1780000559519976</v>
      </c>
      <c r="D189" s="3">
        <v>0.38800001842901111</v>
      </c>
      <c r="E189" s="3">
        <v>0.71500003396067768</v>
      </c>
      <c r="F189" s="3">
        <v>7.5000003562308848E-2</v>
      </c>
      <c r="G189" s="3">
        <v>0</v>
      </c>
    </row>
    <row r="190" spans="1:7" ht="12.75" customHeight="1">
      <c r="A190" s="2">
        <v>43282</v>
      </c>
      <c r="B190" s="3">
        <v>2.7200001291930676</v>
      </c>
      <c r="C190" s="19">
        <f t="shared" si="2"/>
        <v>2.7200001291930676</v>
      </c>
      <c r="D190" s="3">
        <v>1.0920000518672168</v>
      </c>
      <c r="E190" s="3">
        <v>1.3090000621741638</v>
      </c>
      <c r="F190" s="3">
        <v>0.31900001515168697</v>
      </c>
      <c r="G190" s="3">
        <v>0</v>
      </c>
    </row>
    <row r="191" spans="1:7" ht="12.75" customHeight="1">
      <c r="A191" s="2">
        <v>43283</v>
      </c>
      <c r="B191" s="3">
        <v>0.74000003514811397</v>
      </c>
      <c r="C191" s="19">
        <f t="shared" si="2"/>
        <v>0.74000003514811397</v>
      </c>
      <c r="D191" s="3">
        <v>0.1500000071246177</v>
      </c>
      <c r="E191" s="3">
        <v>0.56000002659857273</v>
      </c>
      <c r="F191" s="3">
        <v>3.0000001424923539E-2</v>
      </c>
      <c r="G191" s="3">
        <v>0</v>
      </c>
    </row>
    <row r="192" spans="1:7" ht="12.75" customHeight="1">
      <c r="A192" s="2">
        <v>43284</v>
      </c>
      <c r="B192" s="3">
        <v>0.73900003510061651</v>
      </c>
      <c r="C192" s="19">
        <f t="shared" si="2"/>
        <v>0.73900003510061651</v>
      </c>
      <c r="D192" s="3">
        <v>0.1500000071246177</v>
      </c>
      <c r="E192" s="3">
        <v>0.55500002636108547</v>
      </c>
      <c r="F192" s="3">
        <v>3.4000001614913344E-2</v>
      </c>
      <c r="G192" s="3">
        <v>0</v>
      </c>
    </row>
    <row r="193" spans="1:7" ht="12.75" customHeight="1">
      <c r="A193" s="2">
        <v>43285</v>
      </c>
      <c r="B193" s="3">
        <v>0.55300002626609057</v>
      </c>
      <c r="C193" s="19">
        <f t="shared" si="2"/>
        <v>0.55300002626609057</v>
      </c>
      <c r="D193" s="3">
        <v>7.5000003562308848E-2</v>
      </c>
      <c r="E193" s="3">
        <v>0.46800002222880721</v>
      </c>
      <c r="F193" s="3">
        <v>1.0000000474974513E-2</v>
      </c>
      <c r="G193" s="3">
        <v>0</v>
      </c>
    </row>
    <row r="194" spans="1:7" ht="12.75" customHeight="1">
      <c r="A194" s="2">
        <v>43286</v>
      </c>
      <c r="B194" s="3">
        <v>0.99900004744995385</v>
      </c>
      <c r="C194" s="19">
        <f t="shared" si="2"/>
        <v>0.99900004744995385</v>
      </c>
      <c r="D194" s="3">
        <v>0.43000002042390406</v>
      </c>
      <c r="E194" s="3">
        <v>0.46600002213381231</v>
      </c>
      <c r="F194" s="3">
        <v>0.10300000489223748</v>
      </c>
      <c r="G194" s="3">
        <v>0</v>
      </c>
    </row>
    <row r="195" spans="1:7" ht="12.75" customHeight="1">
      <c r="A195" s="2">
        <v>43287</v>
      </c>
      <c r="B195" s="3">
        <v>3.9140001859050244</v>
      </c>
      <c r="C195" s="19">
        <f t="shared" si="2"/>
        <v>3.9140001859050244</v>
      </c>
      <c r="D195" s="3">
        <v>1.5270000725286081</v>
      </c>
      <c r="E195" s="3">
        <v>1.6850000800332054</v>
      </c>
      <c r="F195" s="3">
        <v>0.70200003334321082</v>
      </c>
      <c r="G195" s="3">
        <v>0</v>
      </c>
    </row>
    <row r="196" spans="1:7" ht="12.75" customHeight="1">
      <c r="A196" s="2">
        <v>43288</v>
      </c>
      <c r="B196" s="3">
        <v>4.1570001974469051</v>
      </c>
      <c r="C196" s="19">
        <f t="shared" si="2"/>
        <v>4.1570001974469051</v>
      </c>
      <c r="D196" s="3">
        <v>1.6570000787032768</v>
      </c>
      <c r="E196" s="3">
        <v>1.7090000811731443</v>
      </c>
      <c r="F196" s="3">
        <v>0.79100003757048398</v>
      </c>
      <c r="G196" s="3">
        <v>0</v>
      </c>
    </row>
    <row r="197" spans="1:7" ht="12.75" customHeight="1">
      <c r="A197" s="2">
        <v>43289</v>
      </c>
      <c r="B197" s="3">
        <v>2.1190001006470993</v>
      </c>
      <c r="C197" s="19">
        <f t="shared" si="2"/>
        <v>2.1190001006470993</v>
      </c>
      <c r="D197" s="3">
        <v>0.8070000383304432</v>
      </c>
      <c r="E197" s="3">
        <v>1.0920000518672168</v>
      </c>
      <c r="F197" s="3">
        <v>0.22000001044943929</v>
      </c>
      <c r="G197" s="3">
        <v>0</v>
      </c>
    </row>
    <row r="198" spans="1:7" ht="12.75" customHeight="1">
      <c r="A198" s="2">
        <v>43290</v>
      </c>
      <c r="B198" s="3">
        <v>4.4810002128360793</v>
      </c>
      <c r="C198" s="19">
        <f t="shared" si="2"/>
        <v>4.4810002128360793</v>
      </c>
      <c r="D198" s="3">
        <v>1.8300000869203359</v>
      </c>
      <c r="E198" s="3">
        <v>1.6500000783707947</v>
      </c>
      <c r="F198" s="3">
        <v>1.0010000475449488</v>
      </c>
      <c r="G198" s="3">
        <v>0</v>
      </c>
    </row>
    <row r="199" spans="1:7" ht="12.75" customHeight="1">
      <c r="A199" s="2">
        <v>43291</v>
      </c>
      <c r="B199" s="3">
        <v>1.5920000756159425</v>
      </c>
      <c r="C199" s="19">
        <f t="shared" si="2"/>
        <v>1.5920000756159425</v>
      </c>
      <c r="D199" s="3">
        <v>0.67700003215577453</v>
      </c>
      <c r="E199" s="3">
        <v>0.81200003856793046</v>
      </c>
      <c r="F199" s="3">
        <v>0.10300000489223748</v>
      </c>
      <c r="G199" s="3">
        <v>0</v>
      </c>
    </row>
    <row r="200" spans="1:7" ht="12.75" customHeight="1">
      <c r="A200" s="2">
        <v>43292</v>
      </c>
      <c r="B200" s="3">
        <v>0.52100002474617213</v>
      </c>
      <c r="C200" s="19">
        <f t="shared" si="2"/>
        <v>0.52100002474617213</v>
      </c>
      <c r="D200" s="3">
        <v>0.18700000888202339</v>
      </c>
      <c r="E200" s="3">
        <v>0.29100001382175833</v>
      </c>
      <c r="F200" s="3">
        <v>4.3000002042390406E-2</v>
      </c>
      <c r="G200" s="3">
        <v>0</v>
      </c>
    </row>
    <row r="201" spans="1:7" ht="12.75" customHeight="1">
      <c r="A201" s="2">
        <v>43293</v>
      </c>
      <c r="B201" s="3">
        <v>1.9200000911951065</v>
      </c>
      <c r="C201" s="19">
        <f t="shared" ref="C201:C264" si="3">SUM(D201:G201)</f>
        <v>1.9200000911951065</v>
      </c>
      <c r="D201" s="3">
        <v>0.70600003353320062</v>
      </c>
      <c r="E201" s="3">
        <v>0.9980000474024564</v>
      </c>
      <c r="F201" s="3">
        <v>0.21600001025944948</v>
      </c>
      <c r="G201" s="3">
        <v>0</v>
      </c>
    </row>
    <row r="202" spans="1:7" ht="12.75" customHeight="1">
      <c r="A202" s="2">
        <v>43294</v>
      </c>
      <c r="B202" s="3">
        <v>1.2810000608442351</v>
      </c>
      <c r="C202" s="19">
        <f t="shared" si="3"/>
        <v>1.2810000608442351</v>
      </c>
      <c r="D202" s="3">
        <v>0.53000002517364919</v>
      </c>
      <c r="E202" s="3">
        <v>0.61700002930592746</v>
      </c>
      <c r="F202" s="3">
        <v>0.13400000636465847</v>
      </c>
      <c r="G202" s="3">
        <v>0</v>
      </c>
    </row>
    <row r="203" spans="1:7" ht="12.75" customHeight="1">
      <c r="A203" s="2">
        <v>43295</v>
      </c>
      <c r="B203" s="3">
        <v>0.18100000859703869</v>
      </c>
      <c r="C203" s="19">
        <f t="shared" si="3"/>
        <v>0.18100000859703869</v>
      </c>
      <c r="D203" s="3">
        <v>1.1000000522471964E-2</v>
      </c>
      <c r="E203" s="3">
        <v>0.16900000802706927</v>
      </c>
      <c r="F203" s="3">
        <v>1.0000000474974513E-3</v>
      </c>
      <c r="G203" s="3">
        <v>0</v>
      </c>
    </row>
    <row r="204" spans="1:7" ht="12.75" customHeight="1">
      <c r="A204" s="2">
        <v>43296</v>
      </c>
      <c r="B204" s="3">
        <v>0.43400002061389387</v>
      </c>
      <c r="C204" s="19">
        <f t="shared" si="3"/>
        <v>0.43400002061389387</v>
      </c>
      <c r="D204" s="3">
        <v>7.0000003324821591E-3</v>
      </c>
      <c r="E204" s="3">
        <v>0.42700002028141171</v>
      </c>
      <c r="F204" s="3">
        <v>0</v>
      </c>
      <c r="G204" s="3">
        <v>0</v>
      </c>
    </row>
    <row r="205" spans="1:7" ht="12.75" customHeight="1">
      <c r="A205" s="2">
        <v>43297</v>
      </c>
      <c r="B205" s="3">
        <v>0.52400002488866448</v>
      </c>
      <c r="C205" s="19">
        <f t="shared" si="3"/>
        <v>0.52400002488866448</v>
      </c>
      <c r="D205" s="3">
        <v>4.4000002089887857E-2</v>
      </c>
      <c r="E205" s="3">
        <v>0.47400002251379192</v>
      </c>
      <c r="F205" s="3">
        <v>6.0000002849847078E-3</v>
      </c>
      <c r="G205" s="3">
        <v>0</v>
      </c>
    </row>
    <row r="206" spans="1:7" ht="12.75" customHeight="1">
      <c r="A206" s="2">
        <v>43298</v>
      </c>
      <c r="B206" s="3">
        <v>1.5070000715786591</v>
      </c>
      <c r="C206" s="19">
        <f t="shared" si="3"/>
        <v>1.5070000715786591</v>
      </c>
      <c r="D206" s="3">
        <v>0.51400002441368997</v>
      </c>
      <c r="E206" s="3">
        <v>0.70500003348570317</v>
      </c>
      <c r="F206" s="3">
        <v>0.28800001367926598</v>
      </c>
      <c r="G206" s="3">
        <v>0</v>
      </c>
    </row>
    <row r="207" spans="1:7" ht="12.75" customHeight="1">
      <c r="A207" s="2">
        <v>43299</v>
      </c>
      <c r="B207" s="3">
        <v>1.4220000675413758</v>
      </c>
      <c r="C207" s="19">
        <f t="shared" si="3"/>
        <v>1.4220000675413758</v>
      </c>
      <c r="D207" s="3">
        <v>0.47900002275127918</v>
      </c>
      <c r="E207" s="3">
        <v>0.81600003875792027</v>
      </c>
      <c r="F207" s="3">
        <v>0.12700000603217632</v>
      </c>
      <c r="G207" s="3">
        <v>0</v>
      </c>
    </row>
    <row r="208" spans="1:7" ht="12.75" customHeight="1">
      <c r="A208" s="2">
        <v>43300</v>
      </c>
      <c r="B208" s="3">
        <v>0.3860000183340162</v>
      </c>
      <c r="C208" s="19">
        <f t="shared" si="3"/>
        <v>0.3860000183340162</v>
      </c>
      <c r="D208" s="3">
        <v>3.100000147242099E-2</v>
      </c>
      <c r="E208" s="3">
        <v>0.34900001657661051</v>
      </c>
      <c r="F208" s="3">
        <v>6.0000002849847078E-3</v>
      </c>
      <c r="G208" s="3">
        <v>0</v>
      </c>
    </row>
    <row r="209" spans="1:7" ht="12.75" customHeight="1">
      <c r="A209" s="2">
        <v>43301</v>
      </c>
      <c r="B209" s="3">
        <v>0.955000045360066</v>
      </c>
      <c r="C209" s="19">
        <f t="shared" si="3"/>
        <v>0.955000045360066</v>
      </c>
      <c r="D209" s="3">
        <v>0.28900001372676343</v>
      </c>
      <c r="E209" s="3">
        <v>0.62000002944841981</v>
      </c>
      <c r="F209" s="3">
        <v>4.600000218488276E-2</v>
      </c>
      <c r="G209" s="3">
        <v>0</v>
      </c>
    </row>
    <row r="210" spans="1:7" ht="12.75" customHeight="1">
      <c r="A210" s="2">
        <v>43302</v>
      </c>
      <c r="B210" s="3">
        <v>0.41000001947395504</v>
      </c>
      <c r="C210" s="19">
        <f t="shared" si="3"/>
        <v>0.41000001947395504</v>
      </c>
      <c r="D210" s="3">
        <v>9.1000004322268069E-2</v>
      </c>
      <c r="E210" s="3">
        <v>0.30200001434423029</v>
      </c>
      <c r="F210" s="3">
        <v>1.7000000807456672E-2</v>
      </c>
      <c r="G210" s="3">
        <v>0</v>
      </c>
    </row>
    <row r="211" spans="1:7" ht="12.75" customHeight="1">
      <c r="A211" s="2">
        <v>43303</v>
      </c>
      <c r="B211" s="3">
        <v>1.4720000699162483</v>
      </c>
      <c r="C211" s="19">
        <f t="shared" si="3"/>
        <v>1.4720000699162483</v>
      </c>
      <c r="D211" s="3">
        <v>0.51800002460367978</v>
      </c>
      <c r="E211" s="3">
        <v>0.81000003847293556</v>
      </c>
      <c r="F211" s="3">
        <v>0.14400000683963299</v>
      </c>
      <c r="G211" s="3">
        <v>0</v>
      </c>
    </row>
    <row r="212" spans="1:7" ht="12.75" customHeight="1">
      <c r="A212" s="2">
        <v>43304</v>
      </c>
      <c r="B212" s="3">
        <v>0.37800001795403659</v>
      </c>
      <c r="C212" s="19">
        <f t="shared" si="3"/>
        <v>0.37800001795403659</v>
      </c>
      <c r="D212" s="3">
        <v>1.0000000474974513E-3</v>
      </c>
      <c r="E212" s="3">
        <v>0.37700001790653914</v>
      </c>
      <c r="F212" s="3">
        <v>0</v>
      </c>
      <c r="G212" s="3">
        <v>0</v>
      </c>
    </row>
    <row r="213" spans="1:7" ht="12.75" customHeight="1">
      <c r="A213" s="2">
        <v>43305</v>
      </c>
      <c r="B213" s="3">
        <v>0.51500002446118742</v>
      </c>
      <c r="C213" s="19">
        <f t="shared" si="3"/>
        <v>0.51500002446118742</v>
      </c>
      <c r="D213" s="3">
        <v>6.7000003182329237E-2</v>
      </c>
      <c r="E213" s="3">
        <v>0.43500002066139132</v>
      </c>
      <c r="F213" s="3">
        <v>1.3000000617466867E-2</v>
      </c>
      <c r="G213" s="3">
        <v>0</v>
      </c>
    </row>
    <row r="214" spans="1:7" ht="12.75" customHeight="1">
      <c r="A214" s="2">
        <v>43306</v>
      </c>
      <c r="B214" s="3">
        <v>0.85100004042033106</v>
      </c>
      <c r="C214" s="19">
        <f t="shared" si="3"/>
        <v>0.85100004042033106</v>
      </c>
      <c r="D214" s="3">
        <v>0.24000001139938831</v>
      </c>
      <c r="E214" s="3">
        <v>0.55600002640858293</v>
      </c>
      <c r="F214" s="3">
        <v>5.5000002612359822E-2</v>
      </c>
      <c r="G214" s="3">
        <v>0</v>
      </c>
    </row>
    <row r="215" spans="1:7" ht="12.75" customHeight="1">
      <c r="A215" s="2">
        <v>43307</v>
      </c>
      <c r="B215" s="3">
        <v>1.2200000579468906</v>
      </c>
      <c r="C215" s="19">
        <f t="shared" si="3"/>
        <v>1.2200000579468906</v>
      </c>
      <c r="D215" s="3">
        <v>0.42200002004392445</v>
      </c>
      <c r="E215" s="3">
        <v>0.69700003310572356</v>
      </c>
      <c r="F215" s="3">
        <v>0.10100000479724258</v>
      </c>
      <c r="G215" s="3">
        <v>0</v>
      </c>
    </row>
    <row r="216" spans="1:7" ht="12.75" customHeight="1">
      <c r="A216" s="2">
        <v>43308</v>
      </c>
      <c r="B216" s="3">
        <v>2.3190001101465896</v>
      </c>
      <c r="C216" s="19">
        <f t="shared" si="3"/>
        <v>2.3190001101465896</v>
      </c>
      <c r="D216" s="3">
        <v>0.95800004550255835</v>
      </c>
      <c r="E216" s="3">
        <v>1.1570000549545512</v>
      </c>
      <c r="F216" s="3">
        <v>0.20400000968948007</v>
      </c>
      <c r="G216" s="3">
        <v>0</v>
      </c>
    </row>
    <row r="217" spans="1:7" ht="12.75" customHeight="1">
      <c r="A217" s="2">
        <v>43309</v>
      </c>
      <c r="B217" s="3">
        <v>2.2330001060618088</v>
      </c>
      <c r="C217" s="19">
        <f t="shared" si="3"/>
        <v>2.2330001060618088</v>
      </c>
      <c r="D217" s="3">
        <v>0.94600004493258893</v>
      </c>
      <c r="E217" s="3">
        <v>0.96500004583504051</v>
      </c>
      <c r="F217" s="3">
        <v>0.32200001529417932</v>
      </c>
      <c r="G217" s="3">
        <v>0</v>
      </c>
    </row>
    <row r="218" spans="1:7" ht="12.75" customHeight="1">
      <c r="A218" s="2">
        <v>43310</v>
      </c>
      <c r="B218" s="3">
        <v>2.3450001113815233</v>
      </c>
      <c r="C218" s="19">
        <f t="shared" si="3"/>
        <v>2.3450001113815233</v>
      </c>
      <c r="D218" s="3">
        <v>0.89500004251021892</v>
      </c>
      <c r="E218" s="3">
        <v>1.057000050204806</v>
      </c>
      <c r="F218" s="3">
        <v>0.39300001866649836</v>
      </c>
      <c r="G218" s="3">
        <v>0</v>
      </c>
    </row>
    <row r="219" spans="1:7" ht="12.75" customHeight="1">
      <c r="A219" s="2">
        <v>43311</v>
      </c>
      <c r="B219" s="3">
        <v>0.41200001956894994</v>
      </c>
      <c r="C219" s="19">
        <f t="shared" si="3"/>
        <v>0.41200001956894994</v>
      </c>
      <c r="D219" s="3">
        <v>6.4000003039836884E-2</v>
      </c>
      <c r="E219" s="3">
        <v>0.33200001576915383</v>
      </c>
      <c r="F219" s="3">
        <v>1.6000000759959221E-2</v>
      </c>
      <c r="G219" s="3">
        <v>0</v>
      </c>
    </row>
    <row r="220" spans="1:7" ht="12.75" customHeight="1">
      <c r="A220" s="2">
        <v>43312</v>
      </c>
      <c r="B220" s="3">
        <v>1.3990000664489344</v>
      </c>
      <c r="C220" s="19">
        <f t="shared" si="3"/>
        <v>1.3990000664489344</v>
      </c>
      <c r="D220" s="3">
        <v>0.45900002180133015</v>
      </c>
      <c r="E220" s="3">
        <v>0.74500003538560122</v>
      </c>
      <c r="F220" s="3">
        <v>0.195000009262003</v>
      </c>
      <c r="G220" s="3">
        <v>0</v>
      </c>
    </row>
    <row r="221" spans="1:7" ht="12.75" customHeight="1">
      <c r="A221" s="2">
        <v>43313</v>
      </c>
      <c r="B221" s="3">
        <v>0.33900001610163599</v>
      </c>
      <c r="C221" s="19">
        <f t="shared" si="3"/>
        <v>0.33900001610163599</v>
      </c>
      <c r="D221" s="3">
        <v>2.5000001187436283E-2</v>
      </c>
      <c r="E221" s="3">
        <v>0.31100001477170736</v>
      </c>
      <c r="F221" s="3">
        <v>3.0000001424923539E-3</v>
      </c>
      <c r="G221" s="3">
        <v>0</v>
      </c>
    </row>
    <row r="222" spans="1:7" ht="12.75" customHeight="1">
      <c r="A222" s="2">
        <v>43314</v>
      </c>
      <c r="B222" s="3">
        <v>0.56300002674106508</v>
      </c>
      <c r="C222" s="19">
        <f t="shared" si="3"/>
        <v>0.56300002674106508</v>
      </c>
      <c r="D222" s="3">
        <v>0.10300000489223748</v>
      </c>
      <c r="E222" s="3">
        <v>0.44800002127885818</v>
      </c>
      <c r="F222" s="3">
        <v>1.2000000569969416E-2</v>
      </c>
      <c r="G222" s="3">
        <v>0</v>
      </c>
    </row>
    <row r="223" spans="1:7" ht="12.75" customHeight="1">
      <c r="A223" s="2">
        <v>43315</v>
      </c>
      <c r="B223" s="3">
        <v>0.5010000237962231</v>
      </c>
      <c r="C223" s="19">
        <f t="shared" si="3"/>
        <v>0.5010000237962231</v>
      </c>
      <c r="D223" s="3">
        <v>4.600000218488276E-2</v>
      </c>
      <c r="E223" s="3">
        <v>0.44600002118386328</v>
      </c>
      <c r="F223" s="3">
        <v>9.0000004274770617E-3</v>
      </c>
      <c r="G223" s="3">
        <v>0</v>
      </c>
    </row>
    <row r="224" spans="1:7" ht="12.75" customHeight="1">
      <c r="A224" s="2">
        <v>43316</v>
      </c>
      <c r="B224" s="3">
        <v>0.52100002474617213</v>
      </c>
      <c r="C224" s="19">
        <f t="shared" si="3"/>
        <v>0.52100002474617213</v>
      </c>
      <c r="D224" s="3">
        <v>0.1150000054622069</v>
      </c>
      <c r="E224" s="3">
        <v>0.3840000182390213</v>
      </c>
      <c r="F224" s="3">
        <v>2.2000001044943929E-2</v>
      </c>
      <c r="G224" s="3">
        <v>0</v>
      </c>
    </row>
    <row r="225" spans="1:7" ht="12.75" customHeight="1">
      <c r="A225" s="2">
        <v>43317</v>
      </c>
      <c r="B225" s="3">
        <v>1.5840000752359629</v>
      </c>
      <c r="C225" s="19">
        <f t="shared" si="3"/>
        <v>1.5840000752359629</v>
      </c>
      <c r="D225" s="3">
        <v>0.57600002735853195</v>
      </c>
      <c r="E225" s="3">
        <v>0.83700003975536674</v>
      </c>
      <c r="F225" s="3">
        <v>0.17100000812206417</v>
      </c>
      <c r="G225" s="3">
        <v>0</v>
      </c>
    </row>
    <row r="226" spans="1:7" ht="12.75" customHeight="1">
      <c r="A226" s="2">
        <v>43318</v>
      </c>
      <c r="B226" s="3">
        <v>0.58800002792850137</v>
      </c>
      <c r="C226" s="19">
        <f t="shared" si="3"/>
        <v>0.58800002792850137</v>
      </c>
      <c r="D226" s="3">
        <v>0.11000000522471964</v>
      </c>
      <c r="E226" s="3">
        <v>0.45400002156384289</v>
      </c>
      <c r="F226" s="3">
        <v>2.4000001139938831E-2</v>
      </c>
      <c r="G226" s="3">
        <v>0</v>
      </c>
    </row>
    <row r="227" spans="1:7" ht="12.75" customHeight="1">
      <c r="A227" s="2">
        <v>43319</v>
      </c>
      <c r="B227" s="3">
        <v>0.53300002531614155</v>
      </c>
      <c r="C227" s="19">
        <f t="shared" si="3"/>
        <v>0.53300002531614155</v>
      </c>
      <c r="D227" s="3">
        <v>7.9000003752298653E-2</v>
      </c>
      <c r="E227" s="3">
        <v>0.43200002051889896</v>
      </c>
      <c r="F227" s="3">
        <v>2.2000001044943929E-2</v>
      </c>
      <c r="G227" s="3">
        <v>0</v>
      </c>
    </row>
    <row r="228" spans="1:7" ht="12.75" customHeight="1">
      <c r="A228" s="2">
        <v>43320</v>
      </c>
      <c r="B228" s="3">
        <v>3.2410001539392397</v>
      </c>
      <c r="C228" s="19">
        <f t="shared" si="3"/>
        <v>3.2410001539392397</v>
      </c>
      <c r="D228" s="3">
        <v>1.18100005609449</v>
      </c>
      <c r="E228" s="3">
        <v>1.2240000581368804</v>
      </c>
      <c r="F228" s="3">
        <v>0.66800003172829747</v>
      </c>
      <c r="G228" s="3">
        <v>0.16800000797957182</v>
      </c>
    </row>
    <row r="229" spans="1:7" ht="12.75" customHeight="1">
      <c r="A229" s="2">
        <v>43321</v>
      </c>
      <c r="B229" s="3">
        <v>0.89100004232022911</v>
      </c>
      <c r="C229" s="19">
        <f t="shared" si="3"/>
        <v>0.89100004232022911</v>
      </c>
      <c r="D229" s="3">
        <v>0.31100001477170736</v>
      </c>
      <c r="E229" s="3">
        <v>0.50200002384372056</v>
      </c>
      <c r="F229" s="3">
        <v>3.9000001852400601E-2</v>
      </c>
      <c r="G229" s="3">
        <v>3.9000001852400601E-2</v>
      </c>
    </row>
    <row r="230" spans="1:7" ht="12.75" customHeight="1">
      <c r="A230" s="2">
        <v>43322</v>
      </c>
      <c r="B230" s="3">
        <v>7.6530003634979948</v>
      </c>
      <c r="C230" s="19">
        <f t="shared" si="3"/>
        <v>7.6530003634979948</v>
      </c>
      <c r="D230" s="3">
        <v>2.7340001298580319</v>
      </c>
      <c r="E230" s="3">
        <v>2.3870001133764163</v>
      </c>
      <c r="F230" s="3">
        <v>1.7610000836430117</v>
      </c>
      <c r="G230" s="3">
        <v>0.77100003662053496</v>
      </c>
    </row>
    <row r="231" spans="1:7" ht="12.75" customHeight="1">
      <c r="A231" s="2">
        <v>43323</v>
      </c>
      <c r="B231" s="3">
        <v>4.589000217965804</v>
      </c>
      <c r="C231" s="19">
        <f t="shared" si="3"/>
        <v>4.589000217965804</v>
      </c>
      <c r="D231" s="3">
        <v>1.828000086825341</v>
      </c>
      <c r="E231" s="3">
        <v>1.9120000908151269</v>
      </c>
      <c r="F231" s="3">
        <v>0.84900004032533616</v>
      </c>
      <c r="G231" s="3">
        <v>0</v>
      </c>
    </row>
    <row r="232" spans="1:7" ht="12.75" customHeight="1">
      <c r="A232" s="2">
        <v>43324</v>
      </c>
      <c r="B232" s="3">
        <v>0.78400003723800182</v>
      </c>
      <c r="C232" s="19">
        <f t="shared" si="3"/>
        <v>0.78400003723800182</v>
      </c>
      <c r="D232" s="3">
        <v>0.30100001429673284</v>
      </c>
      <c r="E232" s="3">
        <v>0.40200001909397542</v>
      </c>
      <c r="F232" s="3">
        <v>8.1000003847293556E-2</v>
      </c>
      <c r="G232" s="3">
        <v>0</v>
      </c>
    </row>
    <row r="233" spans="1:7" ht="12.75" customHeight="1">
      <c r="A233" s="2">
        <v>43325</v>
      </c>
      <c r="B233" s="3">
        <v>0.45100002142135054</v>
      </c>
      <c r="C233" s="19">
        <f t="shared" si="3"/>
        <v>0.45100002142135054</v>
      </c>
      <c r="D233" s="3">
        <v>0.16800000797957182</v>
      </c>
      <c r="E233" s="3">
        <v>0.23600001120939851</v>
      </c>
      <c r="F233" s="3">
        <v>4.7000002232380211E-2</v>
      </c>
      <c r="G233" s="3">
        <v>0</v>
      </c>
    </row>
    <row r="234" spans="1:7" ht="12.75" customHeight="1">
      <c r="A234" s="2">
        <v>43326</v>
      </c>
      <c r="B234" s="3">
        <v>1.8180000863503665</v>
      </c>
      <c r="C234" s="19">
        <f t="shared" si="3"/>
        <v>1.8180000863503665</v>
      </c>
      <c r="D234" s="3">
        <v>0.73500003491062671</v>
      </c>
      <c r="E234" s="3">
        <v>0.77700003690551966</v>
      </c>
      <c r="F234" s="3">
        <v>0.3060000145342201</v>
      </c>
      <c r="G234" s="3">
        <v>0</v>
      </c>
    </row>
    <row r="235" spans="1:7" ht="12.75" customHeight="1">
      <c r="A235" s="2">
        <v>43327</v>
      </c>
      <c r="B235" s="3">
        <v>0.59600002830848098</v>
      </c>
      <c r="C235" s="19">
        <f t="shared" si="3"/>
        <v>0.59600002830848098</v>
      </c>
      <c r="D235" s="3">
        <v>0.21600001025944948</v>
      </c>
      <c r="E235" s="3">
        <v>0.32500001543667167</v>
      </c>
      <c r="F235" s="3">
        <v>5.5000002612359822E-2</v>
      </c>
      <c r="G235" s="3">
        <v>0</v>
      </c>
    </row>
    <row r="236" spans="1:7" ht="12.75" customHeight="1">
      <c r="A236" s="2">
        <v>43328</v>
      </c>
      <c r="B236" s="3">
        <v>2.4250001151813194</v>
      </c>
      <c r="C236" s="19">
        <f t="shared" si="3"/>
        <v>2.4250001151813194</v>
      </c>
      <c r="D236" s="3">
        <v>0.93500004441011697</v>
      </c>
      <c r="E236" s="3">
        <v>1.1070000525796786</v>
      </c>
      <c r="F236" s="3">
        <v>0.38300001819152385</v>
      </c>
      <c r="G236" s="3">
        <v>0</v>
      </c>
    </row>
    <row r="237" spans="1:7" ht="12.75" customHeight="1">
      <c r="A237" s="2">
        <v>43329</v>
      </c>
      <c r="B237" s="3">
        <v>0.57800002745352685</v>
      </c>
      <c r="C237" s="19">
        <f t="shared" si="3"/>
        <v>0.57800002745352685</v>
      </c>
      <c r="D237" s="3">
        <v>0.15100000717211515</v>
      </c>
      <c r="E237" s="3">
        <v>0.3860000183340162</v>
      </c>
      <c r="F237" s="3">
        <v>4.1000001947395504E-2</v>
      </c>
      <c r="G237" s="3">
        <v>0</v>
      </c>
    </row>
    <row r="238" spans="1:7" ht="12.75" customHeight="1">
      <c r="A238" s="2">
        <v>43330</v>
      </c>
      <c r="B238" s="3">
        <v>1.8400000873953104</v>
      </c>
      <c r="C238" s="19">
        <f t="shared" si="3"/>
        <v>1.8400000873953104</v>
      </c>
      <c r="D238" s="3">
        <v>0.72100003424566239</v>
      </c>
      <c r="E238" s="3">
        <v>0.87600004160776734</v>
      </c>
      <c r="F238" s="3">
        <v>0.24300001154188067</v>
      </c>
      <c r="G238" s="3">
        <v>0</v>
      </c>
    </row>
    <row r="239" spans="1:7" ht="12.75" customHeight="1">
      <c r="A239" s="2">
        <v>43331</v>
      </c>
      <c r="B239" s="3">
        <v>2.0400000968948007</v>
      </c>
      <c r="C239" s="19">
        <f t="shared" si="3"/>
        <v>2.0400000968948007</v>
      </c>
      <c r="D239" s="3">
        <v>0.83500003966037184</v>
      </c>
      <c r="E239" s="3">
        <v>0.92900004412513226</v>
      </c>
      <c r="F239" s="3">
        <v>0.27600001310929656</v>
      </c>
      <c r="G239" s="3">
        <v>0</v>
      </c>
    </row>
    <row r="240" spans="1:7" ht="12.75" customHeight="1">
      <c r="A240" s="2">
        <v>43332</v>
      </c>
      <c r="B240" s="3">
        <v>1.0770000511547551</v>
      </c>
      <c r="C240" s="19">
        <f t="shared" si="3"/>
        <v>1.0770000511547551</v>
      </c>
      <c r="D240" s="3">
        <v>0.41300001961644739</v>
      </c>
      <c r="E240" s="3">
        <v>0.55700002645608038</v>
      </c>
      <c r="F240" s="3">
        <v>0.10700000508222729</v>
      </c>
      <c r="G240" s="3">
        <v>0</v>
      </c>
    </row>
    <row r="241" spans="1:7" ht="12.75" customHeight="1">
      <c r="A241" s="2">
        <v>43333</v>
      </c>
      <c r="B241" s="3">
        <v>0.23800001130439341</v>
      </c>
      <c r="C241" s="19">
        <f t="shared" si="3"/>
        <v>0.23800001130439341</v>
      </c>
      <c r="D241" s="3">
        <v>0</v>
      </c>
      <c r="E241" s="3">
        <v>0.23800001130439341</v>
      </c>
      <c r="F241" s="3">
        <v>0</v>
      </c>
      <c r="G241" s="3">
        <v>0</v>
      </c>
    </row>
    <row r="242" spans="1:7" ht="12.75" customHeight="1">
      <c r="A242" s="2">
        <v>43334</v>
      </c>
      <c r="B242" s="3">
        <v>0.74900003557559103</v>
      </c>
      <c r="C242" s="19">
        <f t="shared" si="3"/>
        <v>0.74900003557559103</v>
      </c>
      <c r="D242" s="3">
        <v>0.1930000091670081</v>
      </c>
      <c r="E242" s="3">
        <v>0.50900002417620271</v>
      </c>
      <c r="F242" s="3">
        <v>4.7000002232380211E-2</v>
      </c>
      <c r="G242" s="3">
        <v>0</v>
      </c>
    </row>
    <row r="243" spans="1:7" ht="12.75" customHeight="1">
      <c r="A243" s="2">
        <v>43335</v>
      </c>
      <c r="B243" s="3">
        <v>1.4550000691087916</v>
      </c>
      <c r="C243" s="19">
        <f t="shared" si="3"/>
        <v>1.4550000691087916</v>
      </c>
      <c r="D243" s="3">
        <v>0.60400002868846059</v>
      </c>
      <c r="E243" s="3">
        <v>0.67700003215577453</v>
      </c>
      <c r="F243" s="3">
        <v>0.17400000826455653</v>
      </c>
      <c r="G243" s="3">
        <v>0</v>
      </c>
    </row>
    <row r="244" spans="1:7" ht="12.75" customHeight="1">
      <c r="A244" s="2">
        <v>43336</v>
      </c>
      <c r="B244" s="3">
        <v>3.0790001462446526</v>
      </c>
      <c r="C244" s="19">
        <f t="shared" si="3"/>
        <v>3.0790001462446526</v>
      </c>
      <c r="D244" s="3">
        <v>1.2110000575194135</v>
      </c>
      <c r="E244" s="3">
        <v>1.2980000616516918</v>
      </c>
      <c r="F244" s="3">
        <v>0.57000002707354724</v>
      </c>
      <c r="G244" s="3">
        <v>0</v>
      </c>
    </row>
    <row r="245" spans="1:7" ht="12.75" customHeight="1">
      <c r="A245" s="2">
        <v>43337</v>
      </c>
      <c r="B245" s="3">
        <v>0.70900003367569298</v>
      </c>
      <c r="C245" s="19">
        <f t="shared" si="3"/>
        <v>0.70900003367569298</v>
      </c>
      <c r="D245" s="3">
        <v>0.23800001130439341</v>
      </c>
      <c r="E245" s="3">
        <v>0.38100001809652895</v>
      </c>
      <c r="F245" s="3">
        <v>9.0000004274770617E-2</v>
      </c>
      <c r="G245" s="3">
        <v>0</v>
      </c>
    </row>
    <row r="246" spans="1:7" ht="12.75" customHeight="1">
      <c r="A246" s="2">
        <v>43338</v>
      </c>
      <c r="B246" s="3">
        <v>0.9940000472124666</v>
      </c>
      <c r="C246" s="19">
        <f t="shared" si="3"/>
        <v>0.9940000472124666</v>
      </c>
      <c r="D246" s="3">
        <v>0.37200001766905189</v>
      </c>
      <c r="E246" s="3">
        <v>0.534000025363639</v>
      </c>
      <c r="F246" s="3">
        <v>8.8000004179775715E-2</v>
      </c>
      <c r="G246" s="3">
        <v>0</v>
      </c>
    </row>
    <row r="247" spans="1:7" ht="12.75" customHeight="1">
      <c r="A247" s="2">
        <v>43339</v>
      </c>
      <c r="B247" s="3">
        <v>4.0470001922221854</v>
      </c>
      <c r="C247" s="19">
        <f t="shared" si="3"/>
        <v>4.0470001922221854</v>
      </c>
      <c r="D247" s="3">
        <v>1.7520000832155347</v>
      </c>
      <c r="E247" s="3">
        <v>1.6660000791307539</v>
      </c>
      <c r="F247" s="3">
        <v>0.62900002987589687</v>
      </c>
      <c r="G247" s="3">
        <v>0</v>
      </c>
    </row>
    <row r="248" spans="1:7" ht="12.75" customHeight="1">
      <c r="A248" s="2">
        <v>43340</v>
      </c>
      <c r="B248" s="3">
        <v>0.25200001196935773</v>
      </c>
      <c r="C248" s="19">
        <f t="shared" si="3"/>
        <v>0.25200001196935773</v>
      </c>
      <c r="D248" s="3">
        <v>8.0000003799796104E-2</v>
      </c>
      <c r="E248" s="3">
        <v>0.15300000726711005</v>
      </c>
      <c r="F248" s="3">
        <v>1.9000000902451575E-2</v>
      </c>
      <c r="G248" s="3">
        <v>0</v>
      </c>
    </row>
    <row r="249" spans="1:7" ht="12.75" customHeight="1">
      <c r="A249" s="2">
        <v>43341</v>
      </c>
      <c r="B249" s="3">
        <v>1.1580000550020486</v>
      </c>
      <c r="C249" s="19">
        <f t="shared" si="3"/>
        <v>1.1580000550020486</v>
      </c>
      <c r="D249" s="3">
        <v>0.40800001937896013</v>
      </c>
      <c r="E249" s="3">
        <v>0.62900002987589687</v>
      </c>
      <c r="F249" s="3">
        <v>0.12100000574719161</v>
      </c>
      <c r="G249" s="3">
        <v>0</v>
      </c>
    </row>
    <row r="250" spans="1:7" ht="12.75" customHeight="1">
      <c r="A250" s="2">
        <v>43342</v>
      </c>
      <c r="B250" s="3">
        <v>5.092000241857022</v>
      </c>
      <c r="C250" s="19">
        <f t="shared" si="3"/>
        <v>5.092000241857022</v>
      </c>
      <c r="D250" s="3">
        <v>2.1900001040194184</v>
      </c>
      <c r="E250" s="3">
        <v>1.868000088725239</v>
      </c>
      <c r="F250" s="3">
        <v>1.0340000491123646</v>
      </c>
      <c r="G250" s="3">
        <v>0</v>
      </c>
    </row>
    <row r="251" spans="1:7" ht="12.75" customHeight="1">
      <c r="A251" s="2">
        <v>43343</v>
      </c>
      <c r="B251" s="3">
        <v>1.3370000635040924</v>
      </c>
      <c r="C251" s="19">
        <f t="shared" si="3"/>
        <v>1.3370000635040924</v>
      </c>
      <c r="D251" s="3">
        <v>0.47500002256128937</v>
      </c>
      <c r="E251" s="3">
        <v>0.73000003467313945</v>
      </c>
      <c r="F251" s="3">
        <v>0.13200000626966357</v>
      </c>
      <c r="G251" s="3">
        <v>0</v>
      </c>
    </row>
    <row r="252" spans="1:7" ht="12.75" customHeight="1">
      <c r="A252" s="2">
        <v>43344</v>
      </c>
      <c r="B252" s="3">
        <v>0.32600001548416913</v>
      </c>
      <c r="C252" s="19">
        <f t="shared" si="3"/>
        <v>0.32600001548416913</v>
      </c>
      <c r="D252" s="3">
        <v>4.3000002042390406E-2</v>
      </c>
      <c r="E252" s="3">
        <v>0.27400001301430166</v>
      </c>
      <c r="F252" s="3">
        <v>9.0000004274770617E-3</v>
      </c>
      <c r="G252" s="3">
        <v>0</v>
      </c>
    </row>
    <row r="253" spans="1:7" ht="12.75" customHeight="1">
      <c r="A253" s="2">
        <v>43345</v>
      </c>
      <c r="B253" s="3">
        <v>0.4250000201864168</v>
      </c>
      <c r="C253" s="19">
        <f t="shared" si="3"/>
        <v>0.4250000201864168</v>
      </c>
      <c r="D253" s="3">
        <v>6.2000002944841981E-2</v>
      </c>
      <c r="E253" s="3">
        <v>0.35700001695659012</v>
      </c>
      <c r="F253" s="3">
        <v>6.0000002849847078E-3</v>
      </c>
      <c r="G253" s="3">
        <v>0</v>
      </c>
    </row>
    <row r="254" spans="1:7" ht="12.75" customHeight="1">
      <c r="A254" s="2">
        <v>43346</v>
      </c>
      <c r="B254" s="3">
        <v>0.60400002868846059</v>
      </c>
      <c r="C254" s="19">
        <f t="shared" si="3"/>
        <v>0.60400002868846059</v>
      </c>
      <c r="D254" s="3">
        <v>0.18300000869203359</v>
      </c>
      <c r="E254" s="3">
        <v>0.40900001942645758</v>
      </c>
      <c r="F254" s="3">
        <v>1.2000000569969416E-2</v>
      </c>
      <c r="G254" s="3">
        <v>0</v>
      </c>
    </row>
    <row r="255" spans="1:7" ht="12.75" customHeight="1">
      <c r="A255" s="2">
        <v>43347</v>
      </c>
      <c r="B255" s="3">
        <v>0.3470000164816156</v>
      </c>
      <c r="C255" s="19">
        <f t="shared" si="3"/>
        <v>0.3470000164816156</v>
      </c>
      <c r="D255" s="3">
        <v>0</v>
      </c>
      <c r="E255" s="3">
        <v>0.3470000164816156</v>
      </c>
      <c r="F255" s="3">
        <v>0</v>
      </c>
      <c r="G255" s="3">
        <v>0</v>
      </c>
    </row>
    <row r="256" spans="1:7" ht="12.75" customHeight="1">
      <c r="A256" s="2">
        <v>43348</v>
      </c>
      <c r="B256" s="3">
        <v>0.57000002707354724</v>
      </c>
      <c r="C256" s="19">
        <f t="shared" si="3"/>
        <v>0.57000002707354724</v>
      </c>
      <c r="D256" s="3">
        <v>9.5000004512257874E-2</v>
      </c>
      <c r="E256" s="3">
        <v>0.4580000217538327</v>
      </c>
      <c r="F256" s="3">
        <v>1.7000000807456672E-2</v>
      </c>
      <c r="G256" s="3">
        <v>0</v>
      </c>
    </row>
    <row r="257" spans="1:37" ht="12.75" customHeight="1">
      <c r="A257" s="2">
        <v>43349</v>
      </c>
      <c r="B257" s="3">
        <v>0.16600000788457692</v>
      </c>
      <c r="C257" s="19">
        <f t="shared" si="3"/>
        <v>0.16600000788457692</v>
      </c>
      <c r="D257" s="3">
        <v>1.9000000902451575E-2</v>
      </c>
      <c r="E257" s="3">
        <v>0.14500000688713044</v>
      </c>
      <c r="F257" s="3">
        <v>2.0000000949949026E-3</v>
      </c>
      <c r="G257" s="3">
        <v>0</v>
      </c>
    </row>
    <row r="258" spans="1:37" ht="12.75" customHeight="1">
      <c r="A258" s="2">
        <v>43350</v>
      </c>
      <c r="B258" s="3">
        <v>1.8870000896276906</v>
      </c>
      <c r="C258" s="19">
        <f t="shared" si="3"/>
        <v>1.8870000896276906</v>
      </c>
      <c r="D258" s="3">
        <v>0.74500003538560122</v>
      </c>
      <c r="E258" s="3">
        <v>0.89000004227273166</v>
      </c>
      <c r="F258" s="3">
        <v>0.24900001182686538</v>
      </c>
      <c r="G258" s="3">
        <v>3.0000001424923539E-3</v>
      </c>
    </row>
    <row r="259" spans="1:37" ht="12.75" customHeight="1">
      <c r="A259" s="2">
        <v>43351</v>
      </c>
      <c r="B259" s="3">
        <v>4.888000232167542</v>
      </c>
      <c r="C259" s="19">
        <f t="shared" si="3"/>
        <v>4.888000232167542</v>
      </c>
      <c r="D259" s="3">
        <v>1.921000091242604</v>
      </c>
      <c r="E259" s="3">
        <v>1.9670000934274867</v>
      </c>
      <c r="F259" s="3">
        <v>0.82400003913789988</v>
      </c>
      <c r="G259" s="3">
        <v>0.17600000835955143</v>
      </c>
    </row>
    <row r="260" spans="1:37" ht="12.75" customHeight="1">
      <c r="A260" s="2">
        <v>43352</v>
      </c>
      <c r="B260" s="3">
        <v>1.4830000704387203</v>
      </c>
      <c r="C260" s="19">
        <f t="shared" si="3"/>
        <v>1.4830000704387203</v>
      </c>
      <c r="D260" s="3">
        <v>0.44300002104137093</v>
      </c>
      <c r="E260" s="3">
        <v>0.67600003210827708</v>
      </c>
      <c r="F260" s="3">
        <v>0.11400000541470945</v>
      </c>
      <c r="G260" s="3">
        <v>0.25000001187436283</v>
      </c>
    </row>
    <row r="261" spans="1:37" ht="12.75" customHeight="1">
      <c r="A261" s="2">
        <v>43353</v>
      </c>
      <c r="B261" s="3">
        <v>0.71600003400817513</v>
      </c>
      <c r="C261" s="19">
        <f t="shared" si="3"/>
        <v>0.71600003400817513</v>
      </c>
      <c r="D261" s="3">
        <v>0.21900001040194184</v>
      </c>
      <c r="E261" s="3">
        <v>0.34400001633912325</v>
      </c>
      <c r="F261" s="3">
        <v>6.3000002992339432E-2</v>
      </c>
      <c r="G261" s="3">
        <v>9.0000004274770617E-2</v>
      </c>
    </row>
    <row r="262" spans="1:37" ht="12.75" customHeight="1">
      <c r="A262" s="2">
        <v>43354</v>
      </c>
      <c r="B262" s="3">
        <v>6.7020003183279186</v>
      </c>
      <c r="C262" s="19">
        <f t="shared" si="3"/>
        <v>6.7020003183279186</v>
      </c>
      <c r="D262" s="3">
        <v>2.6510001259157434</v>
      </c>
      <c r="E262" s="3">
        <v>2.3170001100515947</v>
      </c>
      <c r="F262" s="3">
        <v>1.4640000695362687</v>
      </c>
      <c r="G262" s="3">
        <v>0.27000001282431185</v>
      </c>
    </row>
    <row r="263" spans="1:37" s="21" customFormat="1" ht="12.75" customHeight="1">
      <c r="A263" s="17">
        <v>43355</v>
      </c>
      <c r="B263" s="19">
        <v>0.37500001781154424</v>
      </c>
      <c r="C263" s="19">
        <f t="shared" si="3"/>
        <v>0.37500001781154424</v>
      </c>
      <c r="D263" s="19">
        <v>0.14000000664964318</v>
      </c>
      <c r="E263" s="19">
        <v>0.18000000854954123</v>
      </c>
      <c r="F263" s="19">
        <v>4.2000001994892955E-2</v>
      </c>
      <c r="G263" s="19">
        <v>1.3000000617466867E-2</v>
      </c>
      <c r="K263" s="22"/>
      <c r="L263" s="30"/>
      <c r="M263" s="22"/>
      <c r="N263" s="22"/>
      <c r="O263" s="22"/>
      <c r="P263" s="30"/>
      <c r="Q263" s="30"/>
      <c r="R263" s="22"/>
      <c r="S263" s="22"/>
      <c r="T263" s="22"/>
      <c r="U263" s="22"/>
      <c r="V263" s="31"/>
      <c r="W263" s="31"/>
      <c r="X263" s="31"/>
      <c r="Y263" s="31"/>
      <c r="Z263" s="40"/>
      <c r="AA263" s="40"/>
      <c r="AB263" s="40"/>
      <c r="AC263" s="40"/>
      <c r="AD263" s="54"/>
      <c r="AE263" s="54"/>
      <c r="AF263" s="54"/>
      <c r="AG263" s="54"/>
      <c r="AK263" s="25" t="s">
        <v>39</v>
      </c>
    </row>
    <row r="264" spans="1:37" ht="12.75" customHeight="1">
      <c r="A264" s="2">
        <v>43356</v>
      </c>
      <c r="B264" s="3">
        <v>0.71700003405567259</v>
      </c>
      <c r="C264" s="19">
        <f t="shared" si="3"/>
        <v>0.71700003405567259</v>
      </c>
      <c r="D264" s="3">
        <v>2.5000001187436283E-2</v>
      </c>
      <c r="E264" s="3">
        <v>0.31900001515168697</v>
      </c>
      <c r="F264" s="3">
        <v>7.0000003324821591E-3</v>
      </c>
      <c r="G264" s="3">
        <v>0.36600001738406718</v>
      </c>
    </row>
    <row r="265" spans="1:37" ht="12.75" customHeight="1">
      <c r="A265" s="2">
        <v>43357</v>
      </c>
      <c r="B265" s="3">
        <v>0.90600004303269088</v>
      </c>
      <c r="C265" s="19">
        <f t="shared" ref="C265:C328" si="4">SUM(D265:G265)</f>
        <v>0.90600004303269088</v>
      </c>
      <c r="D265" s="3">
        <v>0.20500000973697752</v>
      </c>
      <c r="E265" s="3">
        <v>0.41600001975893974</v>
      </c>
      <c r="F265" s="3">
        <v>5.0000002374872565E-2</v>
      </c>
      <c r="G265" s="3">
        <v>0.23500001116190106</v>
      </c>
    </row>
    <row r="266" spans="1:37" ht="12.75" customHeight="1">
      <c r="A266" s="2">
        <v>43358</v>
      </c>
      <c r="B266" s="3">
        <v>2.1110001002671197</v>
      </c>
      <c r="C266" s="19">
        <f t="shared" si="4"/>
        <v>2.1110001002671197</v>
      </c>
      <c r="D266" s="3">
        <v>0.75300003576558083</v>
      </c>
      <c r="E266" s="3">
        <v>0.842000039992854</v>
      </c>
      <c r="F266" s="3">
        <v>0.26200001244433224</v>
      </c>
      <c r="G266" s="3">
        <v>0.25400001206435263</v>
      </c>
    </row>
    <row r="267" spans="1:37" ht="12.75" customHeight="1">
      <c r="A267" s="2">
        <v>43359</v>
      </c>
      <c r="B267" s="3">
        <v>3.0240001436322927</v>
      </c>
      <c r="C267" s="19">
        <f t="shared" si="4"/>
        <v>3.0240001436322927</v>
      </c>
      <c r="D267" s="3">
        <v>0.82400003913789988</v>
      </c>
      <c r="E267" s="3">
        <v>0.97400004626251757</v>
      </c>
      <c r="F267" s="3">
        <v>0.32900001562666148</v>
      </c>
      <c r="G267" s="3">
        <v>0.89700004260521382</v>
      </c>
    </row>
    <row r="268" spans="1:37" ht="12.75" customHeight="1">
      <c r="A268" s="2">
        <v>43360</v>
      </c>
      <c r="B268" s="3">
        <v>2.0750000985572115</v>
      </c>
      <c r="C268" s="19">
        <f t="shared" si="4"/>
        <v>2.0750000985572115</v>
      </c>
      <c r="D268" s="3">
        <v>0.34600001643411815</v>
      </c>
      <c r="E268" s="3">
        <v>0.64400003058835864</v>
      </c>
      <c r="F268" s="3">
        <v>0.10100000479724258</v>
      </c>
      <c r="G268" s="3">
        <v>0.98400004673749208</v>
      </c>
    </row>
    <row r="269" spans="1:37" ht="12.75" customHeight="1">
      <c r="A269" s="2">
        <v>43361</v>
      </c>
      <c r="B269" s="3">
        <v>4.7520002257078886</v>
      </c>
      <c r="C269" s="19">
        <f t="shared" si="4"/>
        <v>4.7520002257078886</v>
      </c>
      <c r="D269" s="3">
        <v>1.2850000610342249</v>
      </c>
      <c r="E269" s="3">
        <v>1.3740000652614981</v>
      </c>
      <c r="F269" s="3">
        <v>0.70700003358069807</v>
      </c>
      <c r="G269" s="3">
        <v>1.3860000658314675</v>
      </c>
    </row>
    <row r="270" spans="1:37" ht="12.75" customHeight="1">
      <c r="A270" s="2">
        <v>43362</v>
      </c>
      <c r="B270" s="3">
        <v>6.787000322365202</v>
      </c>
      <c r="C270" s="19">
        <f t="shared" si="4"/>
        <v>6.787000322365202</v>
      </c>
      <c r="D270" s="3">
        <v>2.1910001040669158</v>
      </c>
      <c r="E270" s="3">
        <v>2.0350000966573134</v>
      </c>
      <c r="F270" s="3">
        <v>1.0450000496348366</v>
      </c>
      <c r="G270" s="3">
        <v>1.5160000720061362</v>
      </c>
    </row>
    <row r="271" spans="1:37" ht="12.75" customHeight="1">
      <c r="A271" s="2">
        <v>43363</v>
      </c>
      <c r="B271" s="3">
        <v>4.250000201864168</v>
      </c>
      <c r="C271" s="19">
        <f t="shared" si="4"/>
        <v>4.250000201864168</v>
      </c>
      <c r="D271" s="3">
        <v>1.6510000784182921</v>
      </c>
      <c r="E271" s="3">
        <v>1.5260000724811107</v>
      </c>
      <c r="F271" s="3">
        <v>0.77300003671552986</v>
      </c>
      <c r="G271" s="3">
        <v>0.30000001424923539</v>
      </c>
    </row>
    <row r="272" spans="1:37" s="21" customFormat="1" ht="12.75" customHeight="1">
      <c r="A272" s="17">
        <v>43364</v>
      </c>
      <c r="B272" s="19">
        <v>12.386000588303432</v>
      </c>
      <c r="C272" s="19">
        <f t="shared" si="4"/>
        <v>12.386000588303432</v>
      </c>
      <c r="D272" s="19">
        <v>4.323000205331482</v>
      </c>
      <c r="E272" s="19">
        <v>3.5570001689484343</v>
      </c>
      <c r="F272" s="19">
        <v>2.6270001247758046</v>
      </c>
      <c r="G272" s="19">
        <v>1.879000089247711</v>
      </c>
      <c r="K272" s="22"/>
      <c r="L272" s="30"/>
      <c r="M272" s="22"/>
      <c r="N272" s="22"/>
      <c r="O272" s="22"/>
      <c r="P272" s="30"/>
      <c r="Q272" s="30"/>
      <c r="R272" s="22"/>
      <c r="S272" s="22"/>
      <c r="T272" s="22"/>
      <c r="U272" s="22"/>
      <c r="V272" s="31"/>
      <c r="W272" s="31"/>
      <c r="X272" s="31"/>
      <c r="Y272" s="31"/>
      <c r="Z272" s="40"/>
      <c r="AA272" s="40"/>
      <c r="AB272" s="40"/>
      <c r="AC272" s="40"/>
      <c r="AD272" s="54"/>
      <c r="AE272" s="54"/>
      <c r="AF272" s="54"/>
      <c r="AG272" s="54"/>
      <c r="AH272" s="25" t="s">
        <v>39</v>
      </c>
      <c r="AJ272" s="25" t="s">
        <v>39</v>
      </c>
    </row>
    <row r="273" spans="1:37" s="21" customFormat="1" ht="12.75" customHeight="1">
      <c r="A273" s="17">
        <v>43365</v>
      </c>
      <c r="B273" s="19">
        <v>6.0240002861246467</v>
      </c>
      <c r="C273" s="19">
        <f t="shared" si="4"/>
        <v>6.0240002861246467</v>
      </c>
      <c r="D273" s="19">
        <v>2.0330000965623185</v>
      </c>
      <c r="E273" s="19">
        <v>1.8220000865403563</v>
      </c>
      <c r="F273" s="19">
        <v>1.0270000487798825</v>
      </c>
      <c r="G273" s="19">
        <v>1.1420000542420894</v>
      </c>
      <c r="K273" s="22"/>
      <c r="L273" s="30"/>
      <c r="M273" s="22"/>
      <c r="N273" s="22"/>
      <c r="O273" s="22"/>
      <c r="P273" s="30"/>
      <c r="Q273" s="30"/>
      <c r="R273" s="22"/>
      <c r="S273" s="22"/>
      <c r="T273" s="22"/>
      <c r="U273" s="22"/>
      <c r="V273" s="31"/>
      <c r="W273" s="31"/>
      <c r="X273" s="31"/>
      <c r="Y273" s="31"/>
      <c r="Z273" s="40"/>
      <c r="AA273" s="40"/>
      <c r="AB273" s="40"/>
      <c r="AC273" s="40"/>
      <c r="AD273" s="54"/>
      <c r="AE273" s="54"/>
      <c r="AF273" s="54"/>
      <c r="AG273" s="54"/>
      <c r="AJ273" s="25" t="s">
        <v>39</v>
      </c>
      <c r="AK273" s="25" t="s">
        <v>39</v>
      </c>
    </row>
    <row r="274" spans="1:37" ht="12.75" customHeight="1">
      <c r="A274" s="2">
        <v>43366</v>
      </c>
      <c r="B274" s="3">
        <v>1.8210000864928588</v>
      </c>
      <c r="C274" s="19">
        <f t="shared" si="4"/>
        <v>1.8210000864928588</v>
      </c>
      <c r="D274" s="3">
        <v>0.65600003115832806</v>
      </c>
      <c r="E274" s="3">
        <v>0.534000025363639</v>
      </c>
      <c r="F274" s="3">
        <v>0.53200002526864409</v>
      </c>
      <c r="G274" s="3">
        <v>9.9000004702247679E-2</v>
      </c>
    </row>
    <row r="275" spans="1:37" ht="12.75" customHeight="1">
      <c r="A275" s="2">
        <v>43367</v>
      </c>
      <c r="B275" s="3">
        <v>11.464000544510782</v>
      </c>
      <c r="C275" s="19">
        <f t="shared" si="4"/>
        <v>11.464000544510782</v>
      </c>
      <c r="D275" s="3">
        <v>3.9560001878999174</v>
      </c>
      <c r="E275" s="3">
        <v>3.1290001486195251</v>
      </c>
      <c r="F275" s="3">
        <v>3.7370001774979755</v>
      </c>
      <c r="G275" s="3">
        <v>0.64200003049336374</v>
      </c>
    </row>
    <row r="276" spans="1:37" ht="12.75" customHeight="1">
      <c r="A276" s="2">
        <v>43368</v>
      </c>
      <c r="B276" s="3">
        <v>1.0840000514872372</v>
      </c>
      <c r="C276" s="19">
        <f t="shared" si="4"/>
        <v>1.0840000514872372</v>
      </c>
      <c r="D276" s="3">
        <v>4.7000002232380211E-2</v>
      </c>
      <c r="E276" s="3">
        <v>0.25700001220684499</v>
      </c>
      <c r="F276" s="3">
        <v>2.7000001282431185E-2</v>
      </c>
      <c r="G276" s="3">
        <v>0.75300003576558083</v>
      </c>
    </row>
    <row r="277" spans="1:37" ht="12.75" customHeight="1">
      <c r="A277" s="2">
        <v>43369</v>
      </c>
      <c r="B277" s="3">
        <v>8.8550004205899313</v>
      </c>
      <c r="C277" s="19">
        <f t="shared" si="4"/>
        <v>8.8550004205899313</v>
      </c>
      <c r="D277" s="3">
        <v>2.7450001303805038</v>
      </c>
      <c r="E277" s="3">
        <v>2.5080001191236079</v>
      </c>
      <c r="F277" s="3">
        <v>2.4420001159887761</v>
      </c>
      <c r="G277" s="3">
        <v>1.1600000550970435</v>
      </c>
    </row>
    <row r="278" spans="1:37" ht="12.75" customHeight="1">
      <c r="A278" s="2">
        <v>43370</v>
      </c>
      <c r="B278" s="3">
        <v>2.7640001312829554</v>
      </c>
      <c r="C278" s="19">
        <f t="shared" si="4"/>
        <v>2.7640001312829554</v>
      </c>
      <c r="D278" s="3">
        <v>0.73500003491062671</v>
      </c>
      <c r="E278" s="3">
        <v>0.7680000364780426</v>
      </c>
      <c r="F278" s="3">
        <v>0.53000002517364919</v>
      </c>
      <c r="G278" s="3">
        <v>0.7310000347206369</v>
      </c>
    </row>
    <row r="279" spans="1:37" ht="12.75" customHeight="1">
      <c r="A279" s="2">
        <v>43371</v>
      </c>
      <c r="B279" s="3">
        <v>3.3460001589264721</v>
      </c>
      <c r="C279" s="19">
        <f t="shared" si="4"/>
        <v>3.3460001589264721</v>
      </c>
      <c r="D279" s="3">
        <v>0.96500004583504051</v>
      </c>
      <c r="E279" s="3">
        <v>1.0020000475924462</v>
      </c>
      <c r="F279" s="3">
        <v>0.62200002954341471</v>
      </c>
      <c r="G279" s="3">
        <v>0.75700003595557064</v>
      </c>
    </row>
    <row r="280" spans="1:37" ht="12.75" customHeight="1">
      <c r="A280" s="2">
        <v>43372</v>
      </c>
      <c r="B280" s="3">
        <v>2.0250000961823389</v>
      </c>
      <c r="C280" s="19">
        <f t="shared" si="4"/>
        <v>2.0250000961823389</v>
      </c>
      <c r="D280" s="3">
        <v>0.27400001301430166</v>
      </c>
      <c r="E280" s="3">
        <v>0.56000002659857273</v>
      </c>
      <c r="F280" s="3">
        <v>0.19900000945199281</v>
      </c>
      <c r="G280" s="3">
        <v>0.99200004711747169</v>
      </c>
    </row>
    <row r="281" spans="1:37" ht="12.75" customHeight="1">
      <c r="A281" s="2">
        <v>43373</v>
      </c>
      <c r="B281" s="3">
        <v>2.1080001001246274</v>
      </c>
      <c r="C281" s="19">
        <f t="shared" si="4"/>
        <v>2.1080001001246274</v>
      </c>
      <c r="D281" s="3">
        <v>0.41100001952145249</v>
      </c>
      <c r="E281" s="3">
        <v>0.59100002807099372</v>
      </c>
      <c r="F281" s="3">
        <v>0.27400001301430166</v>
      </c>
      <c r="G281" s="3">
        <v>0.83200003951787949</v>
      </c>
    </row>
    <row r="282" spans="1:37" ht="12.75" customHeight="1">
      <c r="A282" s="2">
        <v>43374</v>
      </c>
      <c r="B282" s="3">
        <v>3.3450001588789746</v>
      </c>
      <c r="C282" s="19">
        <f t="shared" si="4"/>
        <v>3.3450001588789746</v>
      </c>
      <c r="D282" s="3">
        <v>1.0340000491123646</v>
      </c>
      <c r="E282" s="3">
        <v>0.97700004640500993</v>
      </c>
      <c r="F282" s="3">
        <v>0.92500004393514246</v>
      </c>
      <c r="G282" s="3">
        <v>0.40900001942645758</v>
      </c>
    </row>
    <row r="283" spans="1:37" ht="12.75" customHeight="1">
      <c r="A283" s="2">
        <v>43375</v>
      </c>
      <c r="B283" s="3">
        <v>7.363000349723734</v>
      </c>
      <c r="C283" s="19">
        <f t="shared" si="4"/>
        <v>7.363000349723734</v>
      </c>
      <c r="D283" s="3">
        <v>2.5670001219259575</v>
      </c>
      <c r="E283" s="3">
        <v>2.3440001113340259</v>
      </c>
      <c r="F283" s="3">
        <v>2.2810001083416864</v>
      </c>
      <c r="G283" s="3">
        <v>0.17100000812206417</v>
      </c>
    </row>
    <row r="284" spans="1:37" ht="12.75" customHeight="1">
      <c r="A284" s="2">
        <v>43376</v>
      </c>
      <c r="B284" s="3">
        <v>9.5730004546931013</v>
      </c>
      <c r="C284" s="19">
        <f t="shared" si="4"/>
        <v>9.5730004546931013</v>
      </c>
      <c r="D284" s="3">
        <v>3.0920001468621194</v>
      </c>
      <c r="E284" s="3">
        <v>2.8120001335628331</v>
      </c>
      <c r="F284" s="3">
        <v>2.9570001404499635</v>
      </c>
      <c r="G284" s="3">
        <v>0.71200003381818533</v>
      </c>
    </row>
    <row r="285" spans="1:37" ht="12.75" customHeight="1">
      <c r="A285" s="2">
        <v>43377</v>
      </c>
      <c r="B285" s="3">
        <v>1.3190000626491383</v>
      </c>
      <c r="C285" s="19">
        <f t="shared" si="4"/>
        <v>1.3190000626491383</v>
      </c>
      <c r="D285" s="3">
        <v>0.48300002294126898</v>
      </c>
      <c r="E285" s="3">
        <v>0.39000001852400601</v>
      </c>
      <c r="F285" s="3">
        <v>0.2650000125868246</v>
      </c>
      <c r="G285" s="3">
        <v>0.18100000859703869</v>
      </c>
    </row>
    <row r="286" spans="1:37" ht="12.75" customHeight="1">
      <c r="A286" s="2">
        <v>43378</v>
      </c>
      <c r="B286" s="3">
        <v>2.0320000965148211</v>
      </c>
      <c r="C286" s="19">
        <f t="shared" si="4"/>
        <v>2.0320000965148211</v>
      </c>
      <c r="D286" s="3">
        <v>0.33600001595914364</v>
      </c>
      <c r="E286" s="3">
        <v>0.53300002531614155</v>
      </c>
      <c r="F286" s="3">
        <v>0.13200000626966357</v>
      </c>
      <c r="G286" s="3">
        <v>1.0310000489698723</v>
      </c>
    </row>
    <row r="287" spans="1:37" ht="12.75" customHeight="1">
      <c r="A287" s="2">
        <v>43379</v>
      </c>
      <c r="B287" s="3">
        <v>2.1460001019295305</v>
      </c>
      <c r="C287" s="19">
        <f t="shared" si="4"/>
        <v>2.1460001019295305</v>
      </c>
      <c r="D287" s="3">
        <v>0.40600001928396523</v>
      </c>
      <c r="E287" s="3">
        <v>0.58800002792850137</v>
      </c>
      <c r="F287" s="3">
        <v>0.32100001524668187</v>
      </c>
      <c r="G287" s="3">
        <v>0.83100003947038203</v>
      </c>
    </row>
    <row r="288" spans="1:37" ht="12.75" customHeight="1">
      <c r="A288" s="2">
        <v>43380</v>
      </c>
      <c r="B288" s="3">
        <v>1.8470000877277926</v>
      </c>
      <c r="C288" s="19">
        <f t="shared" si="4"/>
        <v>1.8470000877277926</v>
      </c>
      <c r="D288" s="3">
        <v>0.35100001667160541</v>
      </c>
      <c r="E288" s="3">
        <v>0.54600002593360841</v>
      </c>
      <c r="F288" s="3">
        <v>0.16600000788457692</v>
      </c>
      <c r="G288" s="3">
        <v>0.78400003723800182</v>
      </c>
    </row>
    <row r="289" spans="1:7" ht="12.75" customHeight="1">
      <c r="A289" s="2">
        <v>43381</v>
      </c>
      <c r="B289" s="3">
        <v>1.9430000922875479</v>
      </c>
      <c r="C289" s="19">
        <f t="shared" si="4"/>
        <v>1.9430000922875479</v>
      </c>
      <c r="D289" s="3">
        <v>0.3820000181440264</v>
      </c>
      <c r="E289" s="3">
        <v>0.56100002664607018</v>
      </c>
      <c r="F289" s="3">
        <v>0.28100001334678382</v>
      </c>
      <c r="G289" s="3">
        <v>0.71900003415066749</v>
      </c>
    </row>
    <row r="290" spans="1:7" ht="12.75" customHeight="1">
      <c r="A290" s="2">
        <v>43382</v>
      </c>
      <c r="B290" s="3">
        <v>2.2400001063942909</v>
      </c>
      <c r="C290" s="19">
        <f t="shared" si="4"/>
        <v>2.2400001063942909</v>
      </c>
      <c r="D290" s="3">
        <v>0.42800002032890916</v>
      </c>
      <c r="E290" s="3">
        <v>0.6490000308258459</v>
      </c>
      <c r="F290" s="3">
        <v>0.3040000144392252</v>
      </c>
      <c r="G290" s="3">
        <v>0.85900004080031067</v>
      </c>
    </row>
    <row r="291" spans="1:7" ht="12.75" customHeight="1">
      <c r="A291" s="2">
        <v>43383</v>
      </c>
      <c r="B291" s="3">
        <v>1.8260000867303461</v>
      </c>
      <c r="C291" s="19">
        <f t="shared" si="4"/>
        <v>1.8260000867303461</v>
      </c>
      <c r="D291" s="3">
        <v>0.2690000127768144</v>
      </c>
      <c r="E291" s="3">
        <v>0.5010000237962231</v>
      </c>
      <c r="F291" s="3">
        <v>9.200000436976552E-2</v>
      </c>
      <c r="G291" s="3">
        <v>0.96400004578754306</v>
      </c>
    </row>
    <row r="292" spans="1:7" ht="12.75" customHeight="1">
      <c r="A292" s="2">
        <v>43384</v>
      </c>
      <c r="B292" s="3">
        <v>2.156000102404505</v>
      </c>
      <c r="C292" s="19">
        <f t="shared" si="4"/>
        <v>2.156000102404505</v>
      </c>
      <c r="D292" s="3">
        <v>0.40000001899898052</v>
      </c>
      <c r="E292" s="3">
        <v>0.6140000291634351</v>
      </c>
      <c r="F292" s="3">
        <v>0.195000009262003</v>
      </c>
      <c r="G292" s="3">
        <v>0.94700004498008639</v>
      </c>
    </row>
    <row r="293" spans="1:7" ht="12.75" customHeight="1">
      <c r="A293" s="2">
        <v>43385</v>
      </c>
      <c r="B293" s="3">
        <v>2.3530001117615029</v>
      </c>
      <c r="C293" s="19">
        <f t="shared" si="4"/>
        <v>2.3530001117615029</v>
      </c>
      <c r="D293" s="3">
        <v>0.48900002322625369</v>
      </c>
      <c r="E293" s="3">
        <v>0.63600003020837903</v>
      </c>
      <c r="F293" s="3">
        <v>0.30000001424923539</v>
      </c>
      <c r="G293" s="3">
        <v>0.92800004407763481</v>
      </c>
    </row>
    <row r="294" spans="1:7" ht="12.75" customHeight="1">
      <c r="A294" s="2">
        <v>43386</v>
      </c>
      <c r="B294" s="3">
        <v>2.2990001091966406</v>
      </c>
      <c r="C294" s="19">
        <f t="shared" si="4"/>
        <v>2.2990001091966406</v>
      </c>
      <c r="D294" s="3">
        <v>0.48000002279877663</v>
      </c>
      <c r="E294" s="3">
        <v>0.64300003054086119</v>
      </c>
      <c r="F294" s="3">
        <v>0.29700001410674304</v>
      </c>
      <c r="G294" s="3">
        <v>0.8790000417502597</v>
      </c>
    </row>
    <row r="295" spans="1:7" ht="12.75" customHeight="1">
      <c r="A295" s="2">
        <v>43387</v>
      </c>
      <c r="B295" s="3">
        <v>2.4100001144688576</v>
      </c>
      <c r="C295" s="19">
        <f t="shared" si="4"/>
        <v>2.4100001144688576</v>
      </c>
      <c r="D295" s="3">
        <v>0.51300002436619252</v>
      </c>
      <c r="E295" s="3">
        <v>0.67300003196578473</v>
      </c>
      <c r="F295" s="3">
        <v>0.29300001391675323</v>
      </c>
      <c r="G295" s="3">
        <v>0.93100004422012717</v>
      </c>
    </row>
    <row r="296" spans="1:7" ht="12.75" customHeight="1">
      <c r="A296" s="2">
        <v>43388</v>
      </c>
      <c r="B296" s="3">
        <v>1.3420000637415797</v>
      </c>
      <c r="C296" s="19">
        <f t="shared" si="4"/>
        <v>1.3420000637415797</v>
      </c>
      <c r="D296" s="3">
        <v>8.5000004037283361E-2</v>
      </c>
      <c r="E296" s="3">
        <v>0.35700001695659012</v>
      </c>
      <c r="F296" s="3">
        <v>3.7000001757405698E-2</v>
      </c>
      <c r="G296" s="3">
        <v>0.86300004099030048</v>
      </c>
    </row>
    <row r="297" spans="1:7" ht="12.75" customHeight="1">
      <c r="A297" s="2">
        <v>43389</v>
      </c>
      <c r="B297" s="3">
        <v>0.62400002963840961</v>
      </c>
      <c r="C297" s="19">
        <f t="shared" si="4"/>
        <v>0.62400002963840961</v>
      </c>
      <c r="D297" s="3">
        <v>0</v>
      </c>
      <c r="E297" s="3">
        <v>0.15700000745709985</v>
      </c>
      <c r="F297" s="3">
        <v>0</v>
      </c>
      <c r="G297" s="3">
        <v>0.46700002218130976</v>
      </c>
    </row>
    <row r="298" spans="1:7" ht="12.75" customHeight="1">
      <c r="A298" s="2">
        <v>43390</v>
      </c>
      <c r="B298" s="3">
        <v>0.82600003923289478</v>
      </c>
      <c r="C298" s="19">
        <f t="shared" si="4"/>
        <v>0.82600003923289478</v>
      </c>
      <c r="D298" s="3">
        <v>5.2000002469867468E-2</v>
      </c>
      <c r="E298" s="3">
        <v>0.20200000959448516</v>
      </c>
      <c r="F298" s="3">
        <v>4.0000001899898052E-2</v>
      </c>
      <c r="G298" s="3">
        <v>0.53200002526864409</v>
      </c>
    </row>
    <row r="299" spans="1:7" ht="12.75" customHeight="1">
      <c r="A299" s="2">
        <v>43391</v>
      </c>
      <c r="B299" s="3">
        <v>1.5680000744760036</v>
      </c>
      <c r="C299" s="19">
        <f t="shared" si="4"/>
        <v>1.5680000744760036</v>
      </c>
      <c r="D299" s="3">
        <v>0.37700001790653914</v>
      </c>
      <c r="E299" s="3">
        <v>0.51100002427119762</v>
      </c>
      <c r="F299" s="3">
        <v>0.1520000072196126</v>
      </c>
      <c r="G299" s="3">
        <v>0.52800002507865429</v>
      </c>
    </row>
    <row r="300" spans="1:7" ht="12.75" customHeight="1">
      <c r="A300" s="2">
        <v>43392</v>
      </c>
      <c r="B300" s="3">
        <v>0.94700004498008639</v>
      </c>
      <c r="C300" s="19">
        <f t="shared" si="4"/>
        <v>0.94700004498008639</v>
      </c>
      <c r="D300" s="3">
        <v>0</v>
      </c>
      <c r="E300" s="3">
        <v>0.24100001144688576</v>
      </c>
      <c r="F300" s="3">
        <v>0</v>
      </c>
      <c r="G300" s="3">
        <v>0.70600003353320062</v>
      </c>
    </row>
    <row r="301" spans="1:7" ht="12.75" customHeight="1">
      <c r="A301" s="2">
        <v>43393</v>
      </c>
      <c r="B301" s="3">
        <v>1.5450000733835623</v>
      </c>
      <c r="C301" s="19">
        <f t="shared" si="4"/>
        <v>1.5450000733835623</v>
      </c>
      <c r="D301" s="3">
        <v>0.29000001377426088</v>
      </c>
      <c r="E301" s="3">
        <v>0.4580000217538327</v>
      </c>
      <c r="F301" s="3">
        <v>0.24900001182686538</v>
      </c>
      <c r="G301" s="3">
        <v>0.54800002602860332</v>
      </c>
    </row>
    <row r="302" spans="1:7" ht="12.75" customHeight="1">
      <c r="A302" s="2">
        <v>43394</v>
      </c>
      <c r="B302" s="3">
        <v>1.7630000837380067</v>
      </c>
      <c r="C302" s="19">
        <f t="shared" si="4"/>
        <v>1.7630000837380067</v>
      </c>
      <c r="D302" s="3">
        <v>0.53200002526864409</v>
      </c>
      <c r="E302" s="3">
        <v>0.55800002650357783</v>
      </c>
      <c r="F302" s="3">
        <v>0.38900001847650856</v>
      </c>
      <c r="G302" s="3">
        <v>0.28400001348927617</v>
      </c>
    </row>
    <row r="303" spans="1:7" ht="12.75" customHeight="1">
      <c r="A303" s="2">
        <v>43395</v>
      </c>
      <c r="B303" s="3">
        <v>4.0360001916997135</v>
      </c>
      <c r="C303" s="19">
        <f t="shared" si="4"/>
        <v>4.0360001916997135</v>
      </c>
      <c r="D303" s="3">
        <v>1.2340000586118549</v>
      </c>
      <c r="E303" s="3">
        <v>1.23200005851686</v>
      </c>
      <c r="F303" s="3">
        <v>0.91700004355516285</v>
      </c>
      <c r="G303" s="3">
        <v>0.6530000310158357</v>
      </c>
    </row>
    <row r="304" spans="1:7" ht="12.75" customHeight="1">
      <c r="A304" s="2">
        <v>43396</v>
      </c>
      <c r="B304" s="3">
        <v>20.028000951278955</v>
      </c>
      <c r="C304" s="19">
        <f t="shared" si="4"/>
        <v>20.028000951278955</v>
      </c>
      <c r="D304" s="3">
        <v>6.9050003279699013</v>
      </c>
      <c r="E304" s="3">
        <v>4.6970002230955288</v>
      </c>
      <c r="F304" s="3">
        <v>6.6170003142906353</v>
      </c>
      <c r="G304" s="3">
        <v>1.8090000859228894</v>
      </c>
    </row>
    <row r="305" spans="1:37" ht="12.75" customHeight="1">
      <c r="A305" s="2">
        <v>43397</v>
      </c>
      <c r="B305" s="3">
        <v>10.1230004808167</v>
      </c>
      <c r="C305" s="19">
        <f t="shared" si="4"/>
        <v>10.1230004808167</v>
      </c>
      <c r="D305" s="3">
        <v>3.3270001580240205</v>
      </c>
      <c r="E305" s="3">
        <v>2.6530001260107383</v>
      </c>
      <c r="F305" s="3">
        <v>3.1510001496644691</v>
      </c>
      <c r="G305" s="3">
        <v>0.99200004711747169</v>
      </c>
    </row>
    <row r="306" spans="1:37" ht="12.75" customHeight="1">
      <c r="A306" s="2">
        <v>43398</v>
      </c>
      <c r="B306" s="3">
        <v>6.1170002905419096</v>
      </c>
      <c r="C306" s="19">
        <f t="shared" si="4"/>
        <v>6.1170002905419096</v>
      </c>
      <c r="D306" s="3">
        <v>2.0650000980822369</v>
      </c>
      <c r="E306" s="3">
        <v>1.7930000851629302</v>
      </c>
      <c r="F306" s="3">
        <v>1.9740000937599689</v>
      </c>
      <c r="G306" s="3">
        <v>0.28500001353677362</v>
      </c>
    </row>
    <row r="307" spans="1:37" ht="12.75" customHeight="1">
      <c r="A307" s="2">
        <v>43399</v>
      </c>
      <c r="B307" s="3">
        <v>3.4770001651486382</v>
      </c>
      <c r="C307" s="19">
        <f t="shared" si="4"/>
        <v>3.4770001651486382</v>
      </c>
      <c r="D307" s="3">
        <v>1.2670000601792708</v>
      </c>
      <c r="E307" s="3">
        <v>1.1220000532921404</v>
      </c>
      <c r="F307" s="3">
        <v>1.0050000477349386</v>
      </c>
      <c r="G307" s="3">
        <v>8.3000003942288458E-2</v>
      </c>
    </row>
    <row r="308" spans="1:37" ht="12.75" customHeight="1">
      <c r="A308" s="2">
        <v>43400</v>
      </c>
      <c r="B308" s="3">
        <v>0.77600003685802221</v>
      </c>
      <c r="C308" s="19">
        <f t="shared" si="4"/>
        <v>0.77600003685802221</v>
      </c>
      <c r="D308" s="3">
        <v>0.10900000517722219</v>
      </c>
      <c r="E308" s="3">
        <v>0.2320000110194087</v>
      </c>
      <c r="F308" s="3">
        <v>5.1000002422370017E-2</v>
      </c>
      <c r="G308" s="3">
        <v>0.3840000182390213</v>
      </c>
    </row>
    <row r="309" spans="1:37" ht="12.75" customHeight="1">
      <c r="A309" s="2">
        <v>43401</v>
      </c>
      <c r="B309" s="3">
        <v>2.2230001055868343</v>
      </c>
      <c r="C309" s="19">
        <f t="shared" si="4"/>
        <v>2.2230001055868343</v>
      </c>
      <c r="D309" s="3">
        <v>0.88700004213023931</v>
      </c>
      <c r="E309" s="3">
        <v>0.70200003334321082</v>
      </c>
      <c r="F309" s="3">
        <v>0.12500000593718141</v>
      </c>
      <c r="G309" s="3">
        <v>0.50900002417620271</v>
      </c>
    </row>
    <row r="310" spans="1:37" s="21" customFormat="1" ht="12.75" customHeight="1">
      <c r="A310" s="17">
        <v>43402</v>
      </c>
      <c r="B310" s="19">
        <v>5.5800002650357783</v>
      </c>
      <c r="C310" s="19">
        <f t="shared" si="4"/>
        <v>5.5800002650357783</v>
      </c>
      <c r="D310" s="19">
        <v>2.1720001031644642</v>
      </c>
      <c r="E310" s="19">
        <v>1.84800008777529</v>
      </c>
      <c r="F310" s="19">
        <v>1.4480000687763095</v>
      </c>
      <c r="G310" s="19">
        <v>0.11200000531971455</v>
      </c>
      <c r="K310" s="22"/>
      <c r="L310" s="30"/>
      <c r="M310" s="22"/>
      <c r="N310" s="22"/>
      <c r="O310" s="22"/>
      <c r="P310" s="30"/>
      <c r="Q310" s="30"/>
      <c r="R310" s="22"/>
      <c r="S310" s="22"/>
      <c r="T310" s="22"/>
      <c r="U310" s="22"/>
      <c r="V310" s="31"/>
      <c r="W310" s="31"/>
      <c r="X310" s="31"/>
      <c r="Y310" s="31"/>
      <c r="Z310" s="40"/>
      <c r="AA310" s="40"/>
      <c r="AB310" s="40"/>
      <c r="AC310" s="40"/>
      <c r="AD310" s="54"/>
      <c r="AE310" s="54"/>
      <c r="AF310" s="54"/>
      <c r="AG310" s="54"/>
      <c r="AH310" s="25" t="s">
        <v>39</v>
      </c>
      <c r="AI310" s="25" t="s">
        <v>39</v>
      </c>
      <c r="AJ310" s="25" t="s">
        <v>39</v>
      </c>
    </row>
    <row r="311" spans="1:37" ht="12.75" customHeight="1">
      <c r="A311" s="2">
        <v>43403</v>
      </c>
      <c r="B311" s="3">
        <v>4.939000234589912</v>
      </c>
      <c r="C311" s="19">
        <f t="shared" si="4"/>
        <v>4.939000234589912</v>
      </c>
      <c r="D311" s="3">
        <v>1.8980000901501626</v>
      </c>
      <c r="E311" s="3">
        <v>1.6770000796532258</v>
      </c>
      <c r="F311" s="3">
        <v>1.3020000618416816</v>
      </c>
      <c r="G311" s="3">
        <v>6.2000002944841981E-2</v>
      </c>
    </row>
    <row r="312" spans="1:37" s="21" customFormat="1" ht="12.75" customHeight="1">
      <c r="A312" s="17">
        <v>43404</v>
      </c>
      <c r="B312" s="19">
        <v>8.378000397933647</v>
      </c>
      <c r="C312" s="19">
        <f t="shared" si="4"/>
        <v>8.378000397933647</v>
      </c>
      <c r="D312" s="19">
        <v>2.4190001148963347</v>
      </c>
      <c r="E312" s="19">
        <v>2.5270001200260594</v>
      </c>
      <c r="F312" s="19">
        <v>2.4880001181736588</v>
      </c>
      <c r="G312" s="19">
        <v>0.94400004483759403</v>
      </c>
      <c r="K312" s="22"/>
      <c r="L312" s="30"/>
      <c r="M312" s="22"/>
      <c r="N312" s="22"/>
      <c r="O312" s="22"/>
      <c r="P312" s="30"/>
      <c r="Q312" s="30"/>
      <c r="R312" s="22"/>
      <c r="S312" s="22"/>
      <c r="T312" s="22"/>
      <c r="U312" s="22"/>
      <c r="V312" s="31"/>
      <c r="W312" s="31"/>
      <c r="X312" s="31"/>
      <c r="Y312" s="31"/>
      <c r="Z312" s="40"/>
      <c r="AA312" s="40"/>
      <c r="AB312" s="40"/>
      <c r="AC312" s="40"/>
      <c r="AD312" s="54"/>
      <c r="AE312" s="54"/>
      <c r="AF312" s="54"/>
      <c r="AG312" s="54"/>
      <c r="AK312" s="25" t="s">
        <v>39</v>
      </c>
    </row>
    <row r="313" spans="1:37" ht="12.75" customHeight="1">
      <c r="A313" s="2">
        <v>43405</v>
      </c>
      <c r="B313" s="3">
        <v>1.3630000647390261</v>
      </c>
      <c r="C313" s="19">
        <f t="shared" si="4"/>
        <v>1.3630000647390261</v>
      </c>
      <c r="D313" s="3">
        <v>0.16700000793207437</v>
      </c>
      <c r="E313" s="3">
        <v>0.47000002232380211</v>
      </c>
      <c r="F313" s="3">
        <v>0.35000001662410796</v>
      </c>
      <c r="G313" s="3">
        <v>0.37600001785904169</v>
      </c>
    </row>
    <row r="314" spans="1:37" ht="12.75" customHeight="1">
      <c r="A314" s="2">
        <v>43406</v>
      </c>
      <c r="B314" s="3">
        <v>2.6950001280056313</v>
      </c>
      <c r="C314" s="19">
        <f t="shared" si="4"/>
        <v>2.6950001280056313</v>
      </c>
      <c r="D314" s="3">
        <v>0.52700002503115684</v>
      </c>
      <c r="E314" s="3">
        <v>0.92600004398263991</v>
      </c>
      <c r="F314" s="3">
        <v>0.78800003742799163</v>
      </c>
      <c r="G314" s="3">
        <v>0.45400002156384289</v>
      </c>
    </row>
    <row r="315" spans="1:37" ht="12.75" customHeight="1">
      <c r="A315" s="2">
        <v>43407</v>
      </c>
      <c r="B315" s="3">
        <v>0.93600004445761442</v>
      </c>
      <c r="C315" s="19">
        <f t="shared" si="4"/>
        <v>0.93600004445761442</v>
      </c>
      <c r="D315" s="3">
        <v>4.0000001899898052E-3</v>
      </c>
      <c r="E315" s="3">
        <v>0.31300001486670226</v>
      </c>
      <c r="F315" s="3">
        <v>7.2000003419816494E-2</v>
      </c>
      <c r="G315" s="3">
        <v>0.54700002598110586</v>
      </c>
    </row>
    <row r="316" spans="1:37" ht="12.75" customHeight="1">
      <c r="A316" s="2">
        <v>43408</v>
      </c>
      <c r="B316" s="3">
        <v>0.42000001994892955</v>
      </c>
      <c r="C316" s="19">
        <f t="shared" si="4"/>
        <v>0.42000001994892955</v>
      </c>
      <c r="D316" s="3">
        <v>2.300000109244138E-2</v>
      </c>
      <c r="E316" s="3">
        <v>0.10600000503472984</v>
      </c>
      <c r="F316" s="3">
        <v>0.13900000660214573</v>
      </c>
      <c r="G316" s="3">
        <v>0.1520000072196126</v>
      </c>
    </row>
    <row r="317" spans="1:37" ht="12.75" customHeight="1">
      <c r="A317" s="2">
        <v>43409</v>
      </c>
      <c r="B317" s="3">
        <v>0.38100001809652895</v>
      </c>
      <c r="C317" s="19">
        <f t="shared" si="4"/>
        <v>0.38100001809652895</v>
      </c>
      <c r="D317" s="3">
        <v>5.7000002707354724E-2</v>
      </c>
      <c r="E317" s="3">
        <v>0.12500000593718141</v>
      </c>
      <c r="F317" s="3">
        <v>0.16700000793207437</v>
      </c>
      <c r="G317" s="3">
        <v>3.2000001519918442E-2</v>
      </c>
    </row>
    <row r="318" spans="1:37" ht="12.75" customHeight="1">
      <c r="A318" s="2">
        <v>43410</v>
      </c>
      <c r="B318" s="3">
        <v>0.54100002569612116</v>
      </c>
      <c r="C318" s="19">
        <f t="shared" si="4"/>
        <v>0.54100002569612116</v>
      </c>
      <c r="D318" s="3">
        <v>1.0000000474974513E-2</v>
      </c>
      <c r="E318" s="3">
        <v>0.18500000878702849</v>
      </c>
      <c r="F318" s="3">
        <v>8.400000398978591E-2</v>
      </c>
      <c r="G318" s="3">
        <v>0.26200001244433224</v>
      </c>
    </row>
    <row r="319" spans="1:37" ht="12.75" customHeight="1">
      <c r="A319" s="2">
        <v>43411</v>
      </c>
      <c r="B319" s="3">
        <v>1.212000057566911</v>
      </c>
      <c r="C319" s="19">
        <f t="shared" si="4"/>
        <v>1.212000057566911</v>
      </c>
      <c r="D319" s="3">
        <v>4.9000002327375114E-2</v>
      </c>
      <c r="E319" s="3">
        <v>0.41400001966394484</v>
      </c>
      <c r="F319" s="3">
        <v>0.195000009262003</v>
      </c>
      <c r="G319" s="3">
        <v>0.55400002631358802</v>
      </c>
    </row>
    <row r="320" spans="1:37" ht="12.75" customHeight="1">
      <c r="A320" s="2">
        <v>43412</v>
      </c>
      <c r="B320" s="3">
        <v>1.7120000813156366</v>
      </c>
      <c r="C320" s="19">
        <f t="shared" si="4"/>
        <v>1.7120000813156366</v>
      </c>
      <c r="D320" s="3">
        <v>0.23600001120939851</v>
      </c>
      <c r="E320" s="3">
        <v>0.57800002745352685</v>
      </c>
      <c r="F320" s="3">
        <v>0.3820000181440264</v>
      </c>
      <c r="G320" s="3">
        <v>0.51600002450868487</v>
      </c>
    </row>
    <row r="321" spans="1:7" ht="12.75" customHeight="1">
      <c r="A321" s="2">
        <v>43413</v>
      </c>
      <c r="B321" s="3">
        <v>1.1590000550495461</v>
      </c>
      <c r="C321" s="19">
        <f t="shared" si="4"/>
        <v>1.1590000550495461</v>
      </c>
      <c r="D321" s="3">
        <v>0.23700001125689596</v>
      </c>
      <c r="E321" s="3">
        <v>0.43600002070888877</v>
      </c>
      <c r="F321" s="3">
        <v>0.40800001937896013</v>
      </c>
      <c r="G321" s="3">
        <v>7.8000003704801202E-2</v>
      </c>
    </row>
    <row r="322" spans="1:7" ht="12.75" customHeight="1">
      <c r="A322" s="2">
        <v>43414</v>
      </c>
      <c r="B322" s="3">
        <v>4.1840001987293363</v>
      </c>
      <c r="C322" s="19">
        <f t="shared" si="4"/>
        <v>4.1840001987293363</v>
      </c>
      <c r="D322" s="3">
        <v>1.150000054622069</v>
      </c>
      <c r="E322" s="3">
        <v>1.5230000723386183</v>
      </c>
      <c r="F322" s="3">
        <v>1.4610000693937764</v>
      </c>
      <c r="G322" s="3">
        <v>5.0000002374872565E-2</v>
      </c>
    </row>
    <row r="323" spans="1:7" ht="12.75" customHeight="1">
      <c r="A323" s="2">
        <v>43415</v>
      </c>
      <c r="B323" s="3">
        <v>2.2450001066317782</v>
      </c>
      <c r="C323" s="19">
        <f t="shared" si="4"/>
        <v>2.2450001066317782</v>
      </c>
      <c r="D323" s="3">
        <v>0.55000002612359822</v>
      </c>
      <c r="E323" s="3">
        <v>0.79200003761798143</v>
      </c>
      <c r="F323" s="3">
        <v>0.84300004004035145</v>
      </c>
      <c r="G323" s="3">
        <v>6.0000002849847078E-2</v>
      </c>
    </row>
    <row r="324" spans="1:7" ht="12.75" customHeight="1">
      <c r="A324" s="2">
        <v>43416</v>
      </c>
      <c r="B324" s="3">
        <v>0.14700000698212534</v>
      </c>
      <c r="C324" s="19">
        <f t="shared" si="4"/>
        <v>0.14700000698212534</v>
      </c>
      <c r="D324" s="3">
        <v>1.2000000569969416E-2</v>
      </c>
      <c r="E324" s="3">
        <v>3.7000001757405698E-2</v>
      </c>
      <c r="F324" s="3">
        <v>6.8000003229826689E-2</v>
      </c>
      <c r="G324" s="3">
        <v>3.0000001424923539E-2</v>
      </c>
    </row>
    <row r="325" spans="1:7" ht="12.75" customHeight="1">
      <c r="A325" s="2">
        <v>43417</v>
      </c>
      <c r="B325" s="3">
        <v>4.1710001981118694</v>
      </c>
      <c r="C325" s="19">
        <f t="shared" si="4"/>
        <v>4.1710001981118694</v>
      </c>
      <c r="D325" s="3">
        <v>1.1730000557145104</v>
      </c>
      <c r="E325" s="3">
        <v>1.4350000681588426</v>
      </c>
      <c r="F325" s="3">
        <v>1.3920000661164522</v>
      </c>
      <c r="G325" s="3">
        <v>0.17100000812206417</v>
      </c>
    </row>
    <row r="326" spans="1:7" ht="12.75" customHeight="1">
      <c r="A326" s="2">
        <v>43418</v>
      </c>
      <c r="B326" s="3">
        <v>1.1540000548120588</v>
      </c>
      <c r="C326" s="19">
        <f t="shared" si="4"/>
        <v>1.1540000548120588</v>
      </c>
      <c r="D326" s="3">
        <v>0.14700000698212534</v>
      </c>
      <c r="E326" s="3">
        <v>0.39500001876149327</v>
      </c>
      <c r="F326" s="3">
        <v>0.3410000161966309</v>
      </c>
      <c r="G326" s="3">
        <v>0.2710000128718093</v>
      </c>
    </row>
    <row r="327" spans="1:7" ht="12.75" customHeight="1">
      <c r="A327" s="2">
        <v>43419</v>
      </c>
      <c r="B327" s="3">
        <v>1.2040000571869314</v>
      </c>
      <c r="C327" s="19">
        <f t="shared" si="4"/>
        <v>1.2040000571869314</v>
      </c>
      <c r="D327" s="3">
        <v>0.18100000859703869</v>
      </c>
      <c r="E327" s="3">
        <v>0.39700001885648817</v>
      </c>
      <c r="F327" s="3">
        <v>0.27400001301430166</v>
      </c>
      <c r="G327" s="3">
        <v>0.35200001671910286</v>
      </c>
    </row>
    <row r="328" spans="1:7" ht="12.75" customHeight="1">
      <c r="A328" s="2">
        <v>43420</v>
      </c>
      <c r="B328" s="3">
        <v>2.0420000969897956</v>
      </c>
      <c r="C328" s="19">
        <f t="shared" si="4"/>
        <v>2.0420000969897956</v>
      </c>
      <c r="D328" s="3">
        <v>0.32800001557916403</v>
      </c>
      <c r="E328" s="3">
        <v>0.74800003552809358</v>
      </c>
      <c r="F328" s="3">
        <v>0.47000002232380211</v>
      </c>
      <c r="G328" s="3">
        <v>0.49600002355873585</v>
      </c>
    </row>
    <row r="329" spans="1:7" ht="12.75" customHeight="1">
      <c r="A329" s="2">
        <v>43421</v>
      </c>
      <c r="B329" s="3">
        <v>2.4650001170812175</v>
      </c>
      <c r="C329" s="19">
        <f t="shared" ref="C329:C392" si="5">SUM(D329:G329)</f>
        <v>2.4650001170812175</v>
      </c>
      <c r="D329" s="3">
        <v>0.42000001994892955</v>
      </c>
      <c r="E329" s="3">
        <v>0.89500004251021892</v>
      </c>
      <c r="F329" s="3">
        <v>0.63500003016088158</v>
      </c>
      <c r="G329" s="3">
        <v>0.51500002446118742</v>
      </c>
    </row>
    <row r="330" spans="1:7" ht="12.75" customHeight="1">
      <c r="A330" s="2">
        <v>43422</v>
      </c>
      <c r="B330" s="3">
        <v>1.5430000732885674</v>
      </c>
      <c r="C330" s="19">
        <f t="shared" si="5"/>
        <v>1.5430000732885674</v>
      </c>
      <c r="D330" s="3">
        <v>0.42700002028141171</v>
      </c>
      <c r="E330" s="3">
        <v>0.53700002550613135</v>
      </c>
      <c r="F330" s="3">
        <v>0.29000001377426088</v>
      </c>
      <c r="G330" s="3">
        <v>0.28900001372676343</v>
      </c>
    </row>
    <row r="331" spans="1:7" ht="12.75" customHeight="1">
      <c r="A331" s="2">
        <v>43423</v>
      </c>
      <c r="B331" s="3">
        <v>8.7060004135128111</v>
      </c>
      <c r="C331" s="19">
        <f t="shared" si="5"/>
        <v>8.7060004135128111</v>
      </c>
      <c r="D331" s="3">
        <v>3.2430001540342346</v>
      </c>
      <c r="E331" s="3">
        <v>2.9170001385500655</v>
      </c>
      <c r="F331" s="3">
        <v>2.2990001091966406</v>
      </c>
      <c r="G331" s="3">
        <v>0.24700001173187047</v>
      </c>
    </row>
    <row r="332" spans="1:7" ht="12.75" customHeight="1">
      <c r="A332" s="2">
        <v>43424</v>
      </c>
      <c r="B332" s="3">
        <v>15.845000752597116</v>
      </c>
      <c r="C332" s="19">
        <f t="shared" si="5"/>
        <v>15.845000752597116</v>
      </c>
      <c r="D332" s="3">
        <v>5.7280002720654011</v>
      </c>
      <c r="E332" s="3">
        <v>4.9400002346374094</v>
      </c>
      <c r="F332" s="3">
        <v>5.1660002453718334</v>
      </c>
      <c r="G332" s="3">
        <v>1.1000000522471964E-2</v>
      </c>
    </row>
    <row r="333" spans="1:7" ht="12.75" customHeight="1">
      <c r="A333" s="2">
        <v>43425</v>
      </c>
      <c r="B333" s="3">
        <v>5.2330002485541627</v>
      </c>
      <c r="C333" s="19">
        <f t="shared" si="5"/>
        <v>5.2330002485541627</v>
      </c>
      <c r="D333" s="3">
        <v>1.6390000778483227</v>
      </c>
      <c r="E333" s="3">
        <v>1.8640000885352492</v>
      </c>
      <c r="F333" s="3">
        <v>1.6670000791782513</v>
      </c>
      <c r="G333" s="3">
        <v>6.3000002992339432E-2</v>
      </c>
    </row>
    <row r="334" spans="1:7" ht="12.75" customHeight="1">
      <c r="A334" s="2">
        <v>43426</v>
      </c>
      <c r="B334" s="3">
        <v>2.5730001222109422</v>
      </c>
      <c r="C334" s="19">
        <f t="shared" si="5"/>
        <v>2.5730001222109422</v>
      </c>
      <c r="D334" s="3">
        <v>0.67200003191828728</v>
      </c>
      <c r="E334" s="3">
        <v>0.99200004711747169</v>
      </c>
      <c r="F334" s="3">
        <v>0.8830000419402495</v>
      </c>
      <c r="G334" s="3">
        <v>2.6000001234933734E-2</v>
      </c>
    </row>
    <row r="335" spans="1:7" ht="12.75" customHeight="1">
      <c r="A335" s="2">
        <v>43427</v>
      </c>
      <c r="B335" s="3">
        <v>0.40300001914147288</v>
      </c>
      <c r="C335" s="19">
        <f t="shared" si="5"/>
        <v>0.40300001914147288</v>
      </c>
      <c r="D335" s="3">
        <v>5.0000002374872565E-2</v>
      </c>
      <c r="E335" s="3">
        <v>0.12900000612717122</v>
      </c>
      <c r="F335" s="3">
        <v>0.17700000840704888</v>
      </c>
      <c r="G335" s="3">
        <v>4.7000002232380211E-2</v>
      </c>
    </row>
    <row r="336" spans="1:7" ht="12.75" customHeight="1">
      <c r="A336" s="2">
        <v>43428</v>
      </c>
      <c r="B336" s="3">
        <v>0.36600001738406718</v>
      </c>
      <c r="C336" s="19">
        <f t="shared" si="5"/>
        <v>0.36600001738406718</v>
      </c>
      <c r="D336" s="3">
        <v>3.7000001757405698E-2</v>
      </c>
      <c r="E336" s="3">
        <v>7.7000003657303751E-2</v>
      </c>
      <c r="F336" s="3">
        <v>8.8000004179775715E-2</v>
      </c>
      <c r="G336" s="3">
        <v>0.16400000778958201</v>
      </c>
    </row>
    <row r="337" spans="1:9" ht="12.75" customHeight="1">
      <c r="A337" s="2">
        <v>43429</v>
      </c>
      <c r="B337" s="3">
        <v>1.2470000592293218</v>
      </c>
      <c r="C337" s="19">
        <f t="shared" si="5"/>
        <v>1.2470000592293218</v>
      </c>
      <c r="D337" s="3">
        <v>0.3860000183340162</v>
      </c>
      <c r="E337" s="3">
        <v>0.4580000217538327</v>
      </c>
      <c r="F337" s="3">
        <v>0.37000001757405698</v>
      </c>
      <c r="G337" s="3">
        <v>3.3000001567415893E-2</v>
      </c>
    </row>
    <row r="338" spans="1:9" ht="12.75" customHeight="1">
      <c r="A338" s="2">
        <v>43430</v>
      </c>
      <c r="B338" s="3">
        <v>1.684000079985708</v>
      </c>
      <c r="C338" s="19">
        <f t="shared" si="5"/>
        <v>1.684000079985708</v>
      </c>
      <c r="D338" s="3">
        <v>0.36000001709908247</v>
      </c>
      <c r="E338" s="3">
        <v>0.53200002526864409</v>
      </c>
      <c r="F338" s="3">
        <v>0.49200002336874604</v>
      </c>
      <c r="G338" s="3">
        <v>0.30000001424923539</v>
      </c>
    </row>
    <row r="339" spans="1:9" ht="12.75" customHeight="1">
      <c r="A339" s="2">
        <v>43431</v>
      </c>
      <c r="B339" s="3">
        <v>2.7090001286705956</v>
      </c>
      <c r="C339" s="19">
        <f t="shared" si="5"/>
        <v>2.7090001286705956</v>
      </c>
      <c r="D339" s="3">
        <v>0.55900002655107528</v>
      </c>
      <c r="E339" s="3">
        <v>0.88400004198774695</v>
      </c>
      <c r="F339" s="3">
        <v>0.70600003353320062</v>
      </c>
      <c r="G339" s="3">
        <v>0.56000002659857273</v>
      </c>
    </row>
    <row r="340" spans="1:9" ht="12.75" customHeight="1">
      <c r="A340" s="2">
        <v>43432</v>
      </c>
      <c r="B340" s="3">
        <v>14.451000686385669</v>
      </c>
      <c r="C340" s="19">
        <f t="shared" si="5"/>
        <v>14.451000686385669</v>
      </c>
      <c r="D340" s="3">
        <v>4.6370002202456817</v>
      </c>
      <c r="E340" s="3">
        <v>4.6610002213856205</v>
      </c>
      <c r="F340" s="3">
        <v>4.7560002258978784</v>
      </c>
      <c r="G340" s="3">
        <v>0.39700001885648817</v>
      </c>
    </row>
    <row r="341" spans="1:9" ht="12.75" customHeight="1">
      <c r="A341" s="2">
        <v>43433</v>
      </c>
      <c r="B341" s="3">
        <v>4.9660002358723432</v>
      </c>
      <c r="C341" s="19">
        <f t="shared" si="5"/>
        <v>4.9660002358723432</v>
      </c>
      <c r="D341" s="3">
        <v>1.3820000656414777</v>
      </c>
      <c r="E341" s="3">
        <v>1.7590000835480168</v>
      </c>
      <c r="F341" s="3">
        <v>1.7750000843079761</v>
      </c>
      <c r="G341" s="3">
        <v>5.0000002374872565E-2</v>
      </c>
    </row>
    <row r="342" spans="1:9" ht="12.75" customHeight="1">
      <c r="A342" s="2">
        <v>43434</v>
      </c>
      <c r="B342" s="3">
        <v>3.0230001435847953</v>
      </c>
      <c r="C342" s="19">
        <f t="shared" si="5"/>
        <v>2.9380001395475119</v>
      </c>
      <c r="D342" s="3">
        <v>0.63600003020837903</v>
      </c>
      <c r="E342" s="3">
        <v>0.95200004521757364</v>
      </c>
      <c r="F342" s="3">
        <v>1.0220000485423952</v>
      </c>
      <c r="G342" s="3">
        <v>0.32800001557916403</v>
      </c>
    </row>
    <row r="343" spans="1:9" ht="12.75" customHeight="1">
      <c r="A343" s="2">
        <v>43435</v>
      </c>
      <c r="B343" s="3">
        <v>1.7560000834055245</v>
      </c>
      <c r="C343" s="19">
        <f t="shared" si="5"/>
        <v>1.3590000645490363</v>
      </c>
      <c r="D343" s="3">
        <v>0.3450000163866207</v>
      </c>
      <c r="E343" s="3">
        <v>0.50200002384372056</v>
      </c>
      <c r="F343" s="3">
        <v>0.51200002431869507</v>
      </c>
      <c r="G343" s="3">
        <v>0</v>
      </c>
      <c r="H343" s="3">
        <v>0.39700001885648817</v>
      </c>
      <c r="I343" s="3"/>
    </row>
    <row r="344" spans="1:9" ht="12.75" customHeight="1">
      <c r="A344" s="2">
        <v>43436</v>
      </c>
      <c r="B344" s="3">
        <v>2.2650001075817272</v>
      </c>
      <c r="C344" s="19">
        <f t="shared" si="5"/>
        <v>2.2270001057768241</v>
      </c>
      <c r="D344" s="3">
        <v>0.54200002574361861</v>
      </c>
      <c r="E344" s="3">
        <v>0.81500003871042281</v>
      </c>
      <c r="F344" s="3">
        <v>0.87000004132278264</v>
      </c>
      <c r="G344" s="3">
        <v>0</v>
      </c>
      <c r="H344" s="3">
        <v>3.800000180490315E-2</v>
      </c>
      <c r="I344" s="3"/>
    </row>
    <row r="345" spans="1:9" ht="12.75" customHeight="1">
      <c r="A345" s="2">
        <v>43437</v>
      </c>
      <c r="B345" s="3">
        <v>3.9720001886598766</v>
      </c>
      <c r="C345" s="19">
        <f t="shared" si="5"/>
        <v>3.8650001835776493</v>
      </c>
      <c r="D345" s="3">
        <v>1.1400000541470945</v>
      </c>
      <c r="E345" s="3">
        <v>1.3720000651665032</v>
      </c>
      <c r="F345" s="3">
        <v>1.3530000642640516</v>
      </c>
      <c r="G345" s="3">
        <v>0</v>
      </c>
      <c r="H345" s="3">
        <v>0.10700000508222729</v>
      </c>
      <c r="I345" s="3"/>
    </row>
    <row r="346" spans="1:9" ht="12.75" customHeight="1">
      <c r="A346" s="2">
        <v>43438</v>
      </c>
      <c r="B346" s="3">
        <v>3.1130001478595659</v>
      </c>
      <c r="C346" s="19">
        <f t="shared" si="5"/>
        <v>1.6170000768033788</v>
      </c>
      <c r="D346" s="3">
        <v>0.36200001719407737</v>
      </c>
      <c r="E346" s="3">
        <v>0.53200002526864409</v>
      </c>
      <c r="F346" s="3">
        <v>0.64700003073085099</v>
      </c>
      <c r="G346" s="3">
        <v>7.6000003609806299E-2</v>
      </c>
      <c r="H346" s="3">
        <v>1.4960000710561872</v>
      </c>
      <c r="I346" s="3"/>
    </row>
    <row r="347" spans="1:9" ht="12.75" customHeight="1">
      <c r="A347" s="2">
        <v>43439</v>
      </c>
      <c r="B347" s="3">
        <v>3.1990001519443467</v>
      </c>
      <c r="C347" s="19">
        <f t="shared" si="5"/>
        <v>1.95000009262003</v>
      </c>
      <c r="D347" s="3">
        <v>0.54100002569612116</v>
      </c>
      <c r="E347" s="3">
        <v>0.67800003220327199</v>
      </c>
      <c r="F347" s="3">
        <v>0.67200003191828728</v>
      </c>
      <c r="G347" s="3">
        <v>5.9000002802349627E-2</v>
      </c>
      <c r="H347" s="3">
        <v>1.2490000593243167</v>
      </c>
      <c r="I347" s="3"/>
    </row>
    <row r="348" spans="1:9" ht="12.75" customHeight="1">
      <c r="A348" s="2">
        <v>43440</v>
      </c>
      <c r="B348" s="3">
        <v>3.1520001497119665</v>
      </c>
      <c r="C348" s="19">
        <f t="shared" si="5"/>
        <v>3.1410001491894946</v>
      </c>
      <c r="D348" s="3">
        <v>0.88600004208274186</v>
      </c>
      <c r="E348" s="3">
        <v>1.1380000540520996</v>
      </c>
      <c r="F348" s="3">
        <v>1.1170000530546531</v>
      </c>
      <c r="G348" s="3">
        <v>0</v>
      </c>
      <c r="H348" s="3">
        <v>1.1000000522471964E-2</v>
      </c>
      <c r="I348" s="3"/>
    </row>
    <row r="349" spans="1:9" ht="12.75" customHeight="1">
      <c r="A349" s="2">
        <v>43441</v>
      </c>
      <c r="B349" s="3">
        <v>7.9860003793146461</v>
      </c>
      <c r="C349" s="19">
        <f t="shared" si="5"/>
        <v>7.9810003790771589</v>
      </c>
      <c r="D349" s="3">
        <v>2.4970001186011359</v>
      </c>
      <c r="E349" s="3">
        <v>2.7750001318054274</v>
      </c>
      <c r="F349" s="3">
        <v>2.7090001286705956</v>
      </c>
      <c r="G349" s="3">
        <v>0</v>
      </c>
      <c r="H349" s="3">
        <v>5.0000002374872565E-3</v>
      </c>
      <c r="I349" s="3"/>
    </row>
    <row r="350" spans="1:9" ht="12.75" customHeight="1">
      <c r="A350" s="2">
        <v>43442</v>
      </c>
      <c r="B350" s="3">
        <v>16.244000771548599</v>
      </c>
      <c r="C350" s="19">
        <f t="shared" si="5"/>
        <v>16.199000769411214</v>
      </c>
      <c r="D350" s="3">
        <v>5.3470002539688721</v>
      </c>
      <c r="E350" s="3">
        <v>4.7760002268478274</v>
      </c>
      <c r="F350" s="3">
        <v>5.9700002835597843</v>
      </c>
      <c r="G350" s="3">
        <v>0.10600000503472984</v>
      </c>
      <c r="H350" s="3">
        <v>4.5000002137385309E-2</v>
      </c>
      <c r="I350" s="3"/>
    </row>
    <row r="351" spans="1:9" ht="12.75" customHeight="1">
      <c r="A351" s="2">
        <v>43443</v>
      </c>
      <c r="B351" s="3">
        <v>10.191000484046526</v>
      </c>
      <c r="C351" s="19">
        <f t="shared" si="5"/>
        <v>9.8640004685148597</v>
      </c>
      <c r="D351" s="3">
        <v>3.1800001510418952</v>
      </c>
      <c r="E351" s="3">
        <v>2.9570001404499635</v>
      </c>
      <c r="F351" s="3">
        <v>3.6990001756930724</v>
      </c>
      <c r="G351" s="3">
        <v>2.8000001329928637E-2</v>
      </c>
      <c r="H351" s="3">
        <v>0.32700001553166658</v>
      </c>
      <c r="I351" s="3"/>
    </row>
    <row r="352" spans="1:9" ht="12.75" customHeight="1">
      <c r="A352" s="2">
        <v>43444</v>
      </c>
      <c r="B352" s="3">
        <v>15.636000742670149</v>
      </c>
      <c r="C352" s="19">
        <f t="shared" si="5"/>
        <v>15.063000715454109</v>
      </c>
      <c r="D352" s="3">
        <v>4.8820002318825573</v>
      </c>
      <c r="E352" s="3">
        <v>3.902000185335055</v>
      </c>
      <c r="F352" s="3">
        <v>5.3350002533989027</v>
      </c>
      <c r="G352" s="3">
        <v>0.94400004483759403</v>
      </c>
      <c r="H352" s="3">
        <v>0.5730000272160396</v>
      </c>
      <c r="I352" s="3"/>
    </row>
    <row r="353" spans="1:37" ht="12.75" customHeight="1">
      <c r="A353" s="2">
        <v>43445</v>
      </c>
      <c r="B353" s="3">
        <v>3.718000176595524</v>
      </c>
      <c r="C353" s="19">
        <f t="shared" si="5"/>
        <v>2.125000100932084</v>
      </c>
      <c r="D353" s="3">
        <v>0.62800002982839942</v>
      </c>
      <c r="E353" s="3">
        <v>0.67400003201328218</v>
      </c>
      <c r="F353" s="3">
        <v>0.79300003766547889</v>
      </c>
      <c r="G353" s="3">
        <v>3.0000001424923539E-2</v>
      </c>
      <c r="H353" s="3">
        <v>1.5930000756634399</v>
      </c>
      <c r="I353" s="3"/>
    </row>
    <row r="354" spans="1:37" ht="12.75" customHeight="1">
      <c r="A354" s="2">
        <v>43446</v>
      </c>
      <c r="B354" s="3">
        <v>0.44000002089887857</v>
      </c>
      <c r="C354" s="19">
        <f t="shared" si="5"/>
        <v>0.17900000850204378</v>
      </c>
      <c r="D354" s="3">
        <v>0</v>
      </c>
      <c r="E354" s="3">
        <v>7.8000003704801202E-2</v>
      </c>
      <c r="F354" s="3">
        <v>0.10100000479724258</v>
      </c>
      <c r="G354" s="3">
        <v>0</v>
      </c>
      <c r="H354" s="3">
        <v>0.26100001239683479</v>
      </c>
      <c r="I354" s="3"/>
    </row>
    <row r="355" spans="1:37" ht="12.75" customHeight="1">
      <c r="A355" s="2">
        <v>43447</v>
      </c>
      <c r="B355" s="3">
        <v>1.2790000607492402</v>
      </c>
      <c r="C355" s="19">
        <f t="shared" si="5"/>
        <v>1.0150000482099131</v>
      </c>
      <c r="D355" s="3">
        <v>0.2280000108294189</v>
      </c>
      <c r="E355" s="3">
        <v>0.37800001795403659</v>
      </c>
      <c r="F355" s="3">
        <v>0.40900001942645758</v>
      </c>
      <c r="G355" s="3">
        <v>0</v>
      </c>
      <c r="H355" s="3">
        <v>0.26400001253932714</v>
      </c>
      <c r="I355" s="3"/>
    </row>
    <row r="356" spans="1:37" ht="12.75" customHeight="1">
      <c r="A356" s="2">
        <v>43448</v>
      </c>
      <c r="B356" s="3">
        <v>0.56100002664607018</v>
      </c>
      <c r="C356" s="19">
        <f t="shared" si="5"/>
        <v>0.43100002047140151</v>
      </c>
      <c r="D356" s="3">
        <v>5.8000002754852176E-2</v>
      </c>
      <c r="E356" s="3">
        <v>0.15900000755209476</v>
      </c>
      <c r="F356" s="3">
        <v>0.21400001016445458</v>
      </c>
      <c r="G356" s="3">
        <v>0</v>
      </c>
      <c r="H356" s="3">
        <v>0.13000000617466867</v>
      </c>
      <c r="I356" s="3"/>
    </row>
    <row r="357" spans="1:37" ht="12.75" customHeight="1">
      <c r="A357" s="2">
        <v>43449</v>
      </c>
      <c r="B357" s="3">
        <v>8.123000385821797</v>
      </c>
      <c r="C357" s="19">
        <f t="shared" si="5"/>
        <v>8.0480003822594881</v>
      </c>
      <c r="D357" s="3">
        <v>2.6800001272931695</v>
      </c>
      <c r="E357" s="3">
        <v>2.6330001250607893</v>
      </c>
      <c r="F357" s="3">
        <v>2.7350001299055293</v>
      </c>
      <c r="G357" s="3">
        <v>0</v>
      </c>
      <c r="H357" s="3">
        <v>7.5000003562308848E-2</v>
      </c>
      <c r="I357" s="3"/>
    </row>
    <row r="358" spans="1:37" ht="12.75" customHeight="1">
      <c r="A358" s="2">
        <v>43450</v>
      </c>
      <c r="B358" s="3">
        <v>7.7520003682002425</v>
      </c>
      <c r="C358" s="19">
        <f t="shared" si="5"/>
        <v>7.6110003615031019</v>
      </c>
      <c r="D358" s="3">
        <v>2.4010001140413806</v>
      </c>
      <c r="E358" s="3">
        <v>2.5480001210235059</v>
      </c>
      <c r="F358" s="3">
        <v>2.6620001264382154</v>
      </c>
      <c r="G358" s="3">
        <v>0</v>
      </c>
      <c r="H358" s="3">
        <v>0.14100000669714063</v>
      </c>
      <c r="I358" s="3"/>
    </row>
    <row r="359" spans="1:37" ht="12.75" customHeight="1">
      <c r="A359" s="2">
        <v>43451</v>
      </c>
      <c r="B359" s="3">
        <v>0.74100003519561142</v>
      </c>
      <c r="C359" s="19">
        <f t="shared" si="5"/>
        <v>0.67000003182329237</v>
      </c>
      <c r="D359" s="3">
        <v>9.9000004702247679E-2</v>
      </c>
      <c r="E359" s="3">
        <v>0.27000001282431185</v>
      </c>
      <c r="F359" s="3">
        <v>0.30100001429673284</v>
      </c>
      <c r="G359" s="3">
        <v>0</v>
      </c>
      <c r="H359" s="3">
        <v>7.1000003372319043E-2</v>
      </c>
      <c r="I359" s="3"/>
    </row>
    <row r="360" spans="1:37" ht="12.75" customHeight="1">
      <c r="A360" s="2">
        <v>43452</v>
      </c>
      <c r="B360" s="3">
        <v>3.1660001503769308</v>
      </c>
      <c r="C360" s="19">
        <f t="shared" si="5"/>
        <v>3.1020001473370939</v>
      </c>
      <c r="D360" s="3">
        <v>0.85700004070531577</v>
      </c>
      <c r="E360" s="3">
        <v>1.1330000538146123</v>
      </c>
      <c r="F360" s="3">
        <v>1.1120000528171659</v>
      </c>
      <c r="G360" s="3">
        <v>0</v>
      </c>
      <c r="H360" s="3">
        <v>6.4000003039836884E-2</v>
      </c>
      <c r="I360" s="3"/>
    </row>
    <row r="361" spans="1:37" ht="12.75" customHeight="1">
      <c r="A361" s="2">
        <v>43453</v>
      </c>
      <c r="B361" s="3">
        <v>3.0310001439647749</v>
      </c>
      <c r="C361" s="19">
        <f t="shared" si="5"/>
        <v>2.9640001407824457</v>
      </c>
      <c r="D361" s="3">
        <v>0.81000003847293556</v>
      </c>
      <c r="E361" s="3">
        <v>1.0340000491123646</v>
      </c>
      <c r="F361" s="3">
        <v>1.1200000531971455</v>
      </c>
      <c r="G361" s="3">
        <v>0</v>
      </c>
      <c r="H361" s="3">
        <v>6.7000003182329237E-2</v>
      </c>
      <c r="I361" s="3"/>
    </row>
    <row r="362" spans="1:37" ht="12.75" customHeight="1">
      <c r="A362" s="2">
        <v>43454</v>
      </c>
      <c r="B362" s="3">
        <v>0.77700003690551966</v>
      </c>
      <c r="C362" s="19">
        <f t="shared" si="5"/>
        <v>0.56100002664607018</v>
      </c>
      <c r="D362" s="3">
        <v>8.0000003799796104E-2</v>
      </c>
      <c r="E362" s="3">
        <v>0.18400000873953104</v>
      </c>
      <c r="F362" s="3">
        <v>0.29700001410674304</v>
      </c>
      <c r="G362" s="3">
        <v>0</v>
      </c>
      <c r="H362" s="3">
        <v>0.21600001025944948</v>
      </c>
      <c r="I362" s="3"/>
    </row>
    <row r="363" spans="1:37" ht="12.75" customHeight="1">
      <c r="A363" s="2">
        <v>43455</v>
      </c>
      <c r="B363" s="3">
        <v>8.8240004191175103</v>
      </c>
      <c r="C363" s="19">
        <f t="shared" si="5"/>
        <v>8.7910004175500944</v>
      </c>
      <c r="D363" s="3">
        <v>2.7710001316154376</v>
      </c>
      <c r="E363" s="3">
        <v>2.4690001172712073</v>
      </c>
      <c r="F363" s="3">
        <v>3.4200001624412835</v>
      </c>
      <c r="G363" s="3">
        <v>0.13100000622216612</v>
      </c>
      <c r="H363" s="3">
        <v>3.3000001567415893E-2</v>
      </c>
      <c r="I363" s="3"/>
    </row>
    <row r="364" spans="1:37" ht="12.75" customHeight="1">
      <c r="A364" s="2">
        <v>43456</v>
      </c>
      <c r="B364" s="3">
        <v>0.99200004711747169</v>
      </c>
      <c r="C364" s="19">
        <f t="shared" si="5"/>
        <v>0.8460000401828438</v>
      </c>
      <c r="D364" s="3">
        <v>0.20300000964198261</v>
      </c>
      <c r="E364" s="3">
        <v>0.29400001396425068</v>
      </c>
      <c r="F364" s="3">
        <v>0.34900001657661051</v>
      </c>
      <c r="G364" s="3">
        <v>0</v>
      </c>
      <c r="H364" s="3">
        <v>0.14600000693462789</v>
      </c>
      <c r="I364" s="3"/>
    </row>
    <row r="365" spans="1:37" ht="12.75" customHeight="1">
      <c r="A365" s="2">
        <v>43457</v>
      </c>
      <c r="B365" s="3">
        <v>1.150000054622069</v>
      </c>
      <c r="C365" s="19">
        <f t="shared" si="5"/>
        <v>1.0860000515822321</v>
      </c>
      <c r="D365" s="3">
        <v>0.16500000783707947</v>
      </c>
      <c r="E365" s="3">
        <v>0.37700001790653914</v>
      </c>
      <c r="F365" s="3">
        <v>0.5400000256486237</v>
      </c>
      <c r="G365" s="3">
        <v>4.0000001899898052E-3</v>
      </c>
      <c r="H365" s="3">
        <v>6.4000003039836884E-2</v>
      </c>
      <c r="I365" s="3"/>
    </row>
    <row r="366" spans="1:37" ht="12.75" customHeight="1">
      <c r="A366" s="2">
        <v>43458</v>
      </c>
      <c r="B366" s="3">
        <v>2.1970001043519005</v>
      </c>
      <c r="C366" s="19">
        <f t="shared" si="5"/>
        <v>0.97100004612002522</v>
      </c>
      <c r="D366" s="3">
        <v>0.14900000707712024</v>
      </c>
      <c r="E366" s="3">
        <v>0.29400001396425068</v>
      </c>
      <c r="F366" s="3">
        <v>0.40200001909397542</v>
      </c>
      <c r="G366" s="3">
        <v>0.12600000598467886</v>
      </c>
      <c r="H366" s="3">
        <v>1.2260000582318753</v>
      </c>
      <c r="I366" s="3"/>
    </row>
    <row r="367" spans="1:37" ht="12.75" customHeight="1">
      <c r="A367" s="2">
        <v>43459</v>
      </c>
      <c r="B367" s="3">
        <v>3.009000142919831</v>
      </c>
      <c r="C367" s="19">
        <f t="shared" si="5"/>
        <v>2.4000001139938831</v>
      </c>
      <c r="D367" s="3">
        <v>0.4580000217538327</v>
      </c>
      <c r="E367" s="3">
        <v>0.71800003410317004</v>
      </c>
      <c r="F367" s="3">
        <v>0.81600003875792027</v>
      </c>
      <c r="G367" s="3">
        <v>0.40800001937896013</v>
      </c>
      <c r="H367" s="3">
        <v>0.60900002892594784</v>
      </c>
      <c r="I367" s="3"/>
    </row>
    <row r="368" spans="1:37" s="21" customFormat="1" ht="12.75" customHeight="1">
      <c r="A368" s="17">
        <v>43460</v>
      </c>
      <c r="B368" s="19">
        <v>3.2070001523243263</v>
      </c>
      <c r="C368" s="19">
        <f t="shared" si="5"/>
        <v>3.1320001487620175</v>
      </c>
      <c r="D368" s="19">
        <v>0.6140000291634351</v>
      </c>
      <c r="E368" s="19">
        <v>0.96500004583504051</v>
      </c>
      <c r="F368" s="19">
        <v>1.026000048732385</v>
      </c>
      <c r="G368" s="19">
        <v>0.52700002503115684</v>
      </c>
      <c r="H368" s="19">
        <v>7.5000003562308848E-2</v>
      </c>
      <c r="I368" s="19"/>
      <c r="K368" s="22"/>
      <c r="L368" s="30"/>
      <c r="M368" s="22"/>
      <c r="N368" s="22"/>
      <c r="O368" s="22"/>
      <c r="P368" s="30"/>
      <c r="Q368" s="30"/>
      <c r="R368" s="22"/>
      <c r="S368" s="22"/>
      <c r="T368" s="22"/>
      <c r="U368" s="22"/>
      <c r="V368" s="31"/>
      <c r="W368" s="31"/>
      <c r="X368" s="31"/>
      <c r="Y368" s="31"/>
      <c r="Z368" s="40"/>
      <c r="AA368" s="40"/>
      <c r="AB368" s="40"/>
      <c r="AC368" s="40"/>
      <c r="AD368" s="54"/>
      <c r="AE368" s="54"/>
      <c r="AF368" s="54"/>
      <c r="AG368" s="54"/>
      <c r="AK368" s="25" t="s">
        <v>39</v>
      </c>
    </row>
    <row r="369" spans="1:33" ht="12.75" customHeight="1">
      <c r="A369" s="2">
        <v>43461</v>
      </c>
      <c r="B369" s="3">
        <v>1.1590000550495461</v>
      </c>
      <c r="C369" s="19">
        <f t="shared" si="5"/>
        <v>1.139000054099597</v>
      </c>
      <c r="D369" s="3">
        <v>0.23300001106690615</v>
      </c>
      <c r="E369" s="3">
        <v>0.36100001714657992</v>
      </c>
      <c r="F369" s="3">
        <v>0.41500001971144229</v>
      </c>
      <c r="G369" s="3">
        <v>0.13000000617466867</v>
      </c>
      <c r="H369" s="3">
        <v>2.0000000949949026E-2</v>
      </c>
      <c r="I369" s="3"/>
      <c r="N369" s="10">
        <f t="shared" ref="N369:N432" si="6">0.5*1.225*2.405*K369^3/24</f>
        <v>0</v>
      </c>
      <c r="Q369" s="30">
        <f t="shared" ref="Q369:Q432" si="7">P369/100*80</f>
        <v>0</v>
      </c>
      <c r="R369" s="42">
        <f t="shared" ref="R369:R432" si="8">$Q369/$D369</f>
        <v>0</v>
      </c>
      <c r="S369" s="42">
        <f t="shared" ref="S369:S432" si="9">$Q369/$E369</f>
        <v>0</v>
      </c>
      <c r="T369" s="42">
        <f t="shared" ref="T369:T432" si="10">$Q369/$F369</f>
        <v>0</v>
      </c>
      <c r="U369" s="42">
        <f t="shared" ref="U369:U432" si="11">$Q369/$G369</f>
        <v>0</v>
      </c>
      <c r="V369" s="31" t="e">
        <f t="shared" ref="V369:V432" si="12">$D369/$Q369*100</f>
        <v>#DIV/0!</v>
      </c>
      <c r="W369" s="31" t="e">
        <f t="shared" ref="W369:W432" si="13">$E369/$Q369*100</f>
        <v>#DIV/0!</v>
      </c>
      <c r="X369" s="31" t="e">
        <f t="shared" ref="X369:X432" si="14">$F369/$Q369*100</f>
        <v>#DIV/0!</v>
      </c>
      <c r="Y369" s="31" t="e">
        <f t="shared" ref="Y369:Y432" si="15">$G369/$Q369*100</f>
        <v>#DIV/0!</v>
      </c>
      <c r="Z369" s="44">
        <f t="shared" ref="Z369:Z432" si="16">$P369/$D369*0.88</f>
        <v>0</v>
      </c>
      <c r="AA369" s="44">
        <f t="shared" ref="AA369:AA432" si="17">$P369/$E369*0.88</f>
        <v>0</v>
      </c>
      <c r="AB369" s="44">
        <f t="shared" ref="AB369:AB432" si="18">$P369/$F369*0.88</f>
        <v>0</v>
      </c>
      <c r="AC369" s="44">
        <f t="shared" ref="AC369:AC432" si="19">$P369/$G369*0.88</f>
        <v>0</v>
      </c>
      <c r="AD369" s="54" t="e">
        <f t="shared" ref="AD369:AD432" si="20">$D369/$P369*100</f>
        <v>#DIV/0!</v>
      </c>
      <c r="AE369" s="54" t="e">
        <f t="shared" ref="AE369:AE432" si="21">$E369/$P369*100</f>
        <v>#DIV/0!</v>
      </c>
      <c r="AF369" s="54" t="e">
        <f t="shared" ref="AF369:AF432" si="22">$F369/$P369*100</f>
        <v>#DIV/0!</v>
      </c>
      <c r="AG369" s="54" t="e">
        <f t="shared" ref="AG369:AG432" si="23">$G369/$P369*100</f>
        <v>#DIV/0!</v>
      </c>
    </row>
    <row r="370" spans="1:33" ht="12.75" customHeight="1">
      <c r="A370" s="2">
        <v>43462</v>
      </c>
      <c r="B370" s="3">
        <v>0.36600001738406718</v>
      </c>
      <c r="C370" s="19">
        <f t="shared" si="5"/>
        <v>0.3060000145342201</v>
      </c>
      <c r="D370" s="3">
        <v>3.2000001519918442E-2</v>
      </c>
      <c r="E370" s="3">
        <v>8.5000004037283361E-2</v>
      </c>
      <c r="F370" s="3">
        <v>0.18800000892952085</v>
      </c>
      <c r="G370" s="3">
        <v>1.0000000474974513E-3</v>
      </c>
      <c r="H370" s="3">
        <v>6.0000002849847078E-2</v>
      </c>
      <c r="I370" s="3"/>
      <c r="N370" s="10">
        <f t="shared" si="6"/>
        <v>0</v>
      </c>
      <c r="Q370" s="30">
        <f t="shared" si="7"/>
        <v>0</v>
      </c>
      <c r="R370" s="42">
        <f t="shared" si="8"/>
        <v>0</v>
      </c>
      <c r="S370" s="42">
        <f t="shared" si="9"/>
        <v>0</v>
      </c>
      <c r="T370" s="42">
        <f t="shared" si="10"/>
        <v>0</v>
      </c>
      <c r="U370" s="42">
        <f t="shared" si="11"/>
        <v>0</v>
      </c>
      <c r="V370" s="31" t="e">
        <f t="shared" si="12"/>
        <v>#DIV/0!</v>
      </c>
      <c r="W370" s="31" t="e">
        <f t="shared" si="13"/>
        <v>#DIV/0!</v>
      </c>
      <c r="X370" s="31" t="e">
        <f t="shared" si="14"/>
        <v>#DIV/0!</v>
      </c>
      <c r="Y370" s="31" t="e">
        <f t="shared" si="15"/>
        <v>#DIV/0!</v>
      </c>
      <c r="Z370" s="44">
        <f t="shared" si="16"/>
        <v>0</v>
      </c>
      <c r="AA370" s="44">
        <f t="shared" si="17"/>
        <v>0</v>
      </c>
      <c r="AB370" s="44">
        <f t="shared" si="18"/>
        <v>0</v>
      </c>
      <c r="AC370" s="44">
        <f t="shared" si="19"/>
        <v>0</v>
      </c>
      <c r="AD370" s="54" t="e">
        <f t="shared" si="20"/>
        <v>#DIV/0!</v>
      </c>
      <c r="AE370" s="54" t="e">
        <f t="shared" si="21"/>
        <v>#DIV/0!</v>
      </c>
      <c r="AF370" s="54" t="e">
        <f t="shared" si="22"/>
        <v>#DIV/0!</v>
      </c>
      <c r="AG370" s="54" t="e">
        <f t="shared" si="23"/>
        <v>#DIV/0!</v>
      </c>
    </row>
    <row r="371" spans="1:33" ht="12.75" customHeight="1">
      <c r="A371" s="2">
        <v>43463</v>
      </c>
      <c r="B371" s="3">
        <v>10.023000476066954</v>
      </c>
      <c r="C371" s="19">
        <f t="shared" si="5"/>
        <v>9.9370004719821736</v>
      </c>
      <c r="D371" s="3">
        <v>1.9830000941874459</v>
      </c>
      <c r="E371" s="3">
        <v>2.8600001358427107</v>
      </c>
      <c r="F371" s="3">
        <v>3.9140001859050244</v>
      </c>
      <c r="G371" s="3">
        <v>1.1800000560469925</v>
      </c>
      <c r="H371" s="3">
        <v>8.6000004084780812E-2</v>
      </c>
      <c r="I371" s="3"/>
      <c r="N371" s="10">
        <f t="shared" si="6"/>
        <v>0</v>
      </c>
      <c r="Q371" s="30">
        <f t="shared" si="7"/>
        <v>0</v>
      </c>
      <c r="R371" s="42">
        <f t="shared" si="8"/>
        <v>0</v>
      </c>
      <c r="S371" s="42">
        <f t="shared" si="9"/>
        <v>0</v>
      </c>
      <c r="T371" s="42">
        <f t="shared" si="10"/>
        <v>0</v>
      </c>
      <c r="U371" s="42">
        <f t="shared" si="11"/>
        <v>0</v>
      </c>
      <c r="V371" s="31" t="e">
        <f t="shared" si="12"/>
        <v>#DIV/0!</v>
      </c>
      <c r="W371" s="31" t="e">
        <f t="shared" si="13"/>
        <v>#DIV/0!</v>
      </c>
      <c r="X371" s="31" t="e">
        <f t="shared" si="14"/>
        <v>#DIV/0!</v>
      </c>
      <c r="Y371" s="31" t="e">
        <f t="shared" si="15"/>
        <v>#DIV/0!</v>
      </c>
      <c r="Z371" s="44">
        <f t="shared" si="16"/>
        <v>0</v>
      </c>
      <c r="AA371" s="44">
        <f t="shared" si="17"/>
        <v>0</v>
      </c>
      <c r="AB371" s="44">
        <f t="shared" si="18"/>
        <v>0</v>
      </c>
      <c r="AC371" s="44">
        <f t="shared" si="19"/>
        <v>0</v>
      </c>
      <c r="AD371" s="54" t="e">
        <f t="shared" si="20"/>
        <v>#DIV/0!</v>
      </c>
      <c r="AE371" s="54" t="e">
        <f t="shared" si="21"/>
        <v>#DIV/0!</v>
      </c>
      <c r="AF371" s="54" t="e">
        <f t="shared" si="22"/>
        <v>#DIV/0!</v>
      </c>
      <c r="AG371" s="54" t="e">
        <f t="shared" si="23"/>
        <v>#DIV/0!</v>
      </c>
    </row>
    <row r="372" spans="1:33" ht="12.75" customHeight="1">
      <c r="A372" s="2">
        <v>43464</v>
      </c>
      <c r="B372" s="3">
        <v>5.176000245846808</v>
      </c>
      <c r="C372" s="19">
        <f t="shared" si="5"/>
        <v>4.4480002112686634</v>
      </c>
      <c r="D372" s="3">
        <v>0.29000001377426088</v>
      </c>
      <c r="E372" s="3">
        <v>1.5730000747134909</v>
      </c>
      <c r="F372" s="3">
        <v>2.2540001070592552</v>
      </c>
      <c r="G372" s="3">
        <v>0.33100001572165638</v>
      </c>
      <c r="H372" s="3">
        <v>0.72800003457814455</v>
      </c>
      <c r="I372" s="3"/>
      <c r="N372" s="10">
        <f t="shared" si="6"/>
        <v>0</v>
      </c>
      <c r="Q372" s="30">
        <f t="shared" si="7"/>
        <v>0</v>
      </c>
      <c r="R372" s="42">
        <f t="shared" si="8"/>
        <v>0</v>
      </c>
      <c r="S372" s="42">
        <f t="shared" si="9"/>
        <v>0</v>
      </c>
      <c r="T372" s="42">
        <f t="shared" si="10"/>
        <v>0</v>
      </c>
      <c r="U372" s="42">
        <f t="shared" si="11"/>
        <v>0</v>
      </c>
      <c r="V372" s="31" t="e">
        <f t="shared" si="12"/>
        <v>#DIV/0!</v>
      </c>
      <c r="W372" s="31" t="e">
        <f t="shared" si="13"/>
        <v>#DIV/0!</v>
      </c>
      <c r="X372" s="31" t="e">
        <f t="shared" si="14"/>
        <v>#DIV/0!</v>
      </c>
      <c r="Y372" s="31" t="e">
        <f t="shared" si="15"/>
        <v>#DIV/0!</v>
      </c>
      <c r="Z372" s="44">
        <f t="shared" si="16"/>
        <v>0</v>
      </c>
      <c r="AA372" s="44">
        <f t="shared" si="17"/>
        <v>0</v>
      </c>
      <c r="AB372" s="44">
        <f t="shared" si="18"/>
        <v>0</v>
      </c>
      <c r="AC372" s="44">
        <f t="shared" si="19"/>
        <v>0</v>
      </c>
      <c r="AD372" s="54" t="e">
        <f t="shared" si="20"/>
        <v>#DIV/0!</v>
      </c>
      <c r="AE372" s="54" t="e">
        <f t="shared" si="21"/>
        <v>#DIV/0!</v>
      </c>
      <c r="AF372" s="54" t="e">
        <f t="shared" si="22"/>
        <v>#DIV/0!</v>
      </c>
      <c r="AG372" s="54" t="e">
        <f t="shared" si="23"/>
        <v>#DIV/0!</v>
      </c>
    </row>
    <row r="373" spans="1:33" ht="12.75" customHeight="1">
      <c r="A373" s="2">
        <v>43465</v>
      </c>
      <c r="B373" s="3">
        <v>1.4760000701062381</v>
      </c>
      <c r="C373" s="19">
        <f t="shared" si="5"/>
        <v>1.2270000582793728</v>
      </c>
      <c r="D373" s="3">
        <v>0.54600002593360841</v>
      </c>
      <c r="E373" s="3">
        <v>0.64300003054086119</v>
      </c>
      <c r="F373" s="3">
        <v>3.800000180490315E-2</v>
      </c>
      <c r="G373" s="3">
        <v>0</v>
      </c>
      <c r="H373" s="3">
        <v>0.24900001182686538</v>
      </c>
      <c r="I373" s="3"/>
      <c r="N373" s="10">
        <f t="shared" si="6"/>
        <v>0</v>
      </c>
      <c r="Q373" s="30">
        <f t="shared" si="7"/>
        <v>0</v>
      </c>
      <c r="R373" s="42">
        <f t="shared" si="8"/>
        <v>0</v>
      </c>
      <c r="S373" s="42">
        <f t="shared" si="9"/>
        <v>0</v>
      </c>
      <c r="T373" s="42">
        <f t="shared" si="10"/>
        <v>0</v>
      </c>
      <c r="U373" s="42" t="e">
        <f t="shared" si="11"/>
        <v>#DIV/0!</v>
      </c>
      <c r="V373" s="31" t="e">
        <f t="shared" si="12"/>
        <v>#DIV/0!</v>
      </c>
      <c r="W373" s="31" t="e">
        <f t="shared" si="13"/>
        <v>#DIV/0!</v>
      </c>
      <c r="X373" s="31" t="e">
        <f t="shared" si="14"/>
        <v>#DIV/0!</v>
      </c>
      <c r="Y373" s="31" t="e">
        <f t="shared" si="15"/>
        <v>#DIV/0!</v>
      </c>
      <c r="Z373" s="44">
        <f t="shared" si="16"/>
        <v>0</v>
      </c>
      <c r="AA373" s="44">
        <f t="shared" si="17"/>
        <v>0</v>
      </c>
      <c r="AB373" s="44">
        <f t="shared" si="18"/>
        <v>0</v>
      </c>
      <c r="AC373" s="44" t="e">
        <f t="shared" si="19"/>
        <v>#DIV/0!</v>
      </c>
      <c r="AD373" s="54" t="e">
        <f t="shared" si="20"/>
        <v>#DIV/0!</v>
      </c>
      <c r="AE373" s="54" t="e">
        <f t="shared" si="21"/>
        <v>#DIV/0!</v>
      </c>
      <c r="AF373" s="54" t="e">
        <f t="shared" si="22"/>
        <v>#DIV/0!</v>
      </c>
      <c r="AG373" s="54" t="e">
        <f t="shared" si="23"/>
        <v>#DIV/0!</v>
      </c>
    </row>
    <row r="374" spans="1:33" ht="12.75" customHeight="1">
      <c r="A374" s="2">
        <v>43466</v>
      </c>
      <c r="B374" s="3">
        <v>14.479000687715597</v>
      </c>
      <c r="C374" s="19">
        <f t="shared" si="5"/>
        <v>13.081000621314161</v>
      </c>
      <c r="D374" s="3">
        <v>7.7870003698626533</v>
      </c>
      <c r="E374" s="3">
        <v>5.2940002514515072</v>
      </c>
      <c r="F374" s="3">
        <v>0</v>
      </c>
      <c r="G374" s="3">
        <v>0</v>
      </c>
      <c r="H374" s="3">
        <v>1.3980000664014369</v>
      </c>
      <c r="I374" s="16">
        <f t="shared" ref="I374:I437" si="24">IF(J374&gt;=180,J374 -180,J374+180)</f>
        <v>113</v>
      </c>
      <c r="J374" s="25">
        <v>293</v>
      </c>
      <c r="K374" s="37">
        <v>8.4</v>
      </c>
      <c r="L374" s="59"/>
      <c r="M374" s="37"/>
      <c r="N374" s="10">
        <f t="shared" si="6"/>
        <v>36.3787515</v>
      </c>
      <c r="Q374" s="30">
        <f t="shared" si="7"/>
        <v>0</v>
      </c>
      <c r="R374" s="42">
        <f t="shared" si="8"/>
        <v>0</v>
      </c>
      <c r="S374" s="42">
        <f t="shared" si="9"/>
        <v>0</v>
      </c>
      <c r="T374" s="42" t="e">
        <f t="shared" si="10"/>
        <v>#DIV/0!</v>
      </c>
      <c r="U374" s="42" t="e">
        <f t="shared" si="11"/>
        <v>#DIV/0!</v>
      </c>
      <c r="V374" s="31" t="e">
        <f t="shared" si="12"/>
        <v>#DIV/0!</v>
      </c>
      <c r="W374" s="31" t="e">
        <f t="shared" si="13"/>
        <v>#DIV/0!</v>
      </c>
      <c r="X374" s="31" t="e">
        <f t="shared" si="14"/>
        <v>#DIV/0!</v>
      </c>
      <c r="Y374" s="31" t="e">
        <f t="shared" si="15"/>
        <v>#DIV/0!</v>
      </c>
      <c r="Z374" s="44">
        <f t="shared" si="16"/>
        <v>0</v>
      </c>
      <c r="AA374" s="44">
        <f t="shared" si="17"/>
        <v>0</v>
      </c>
      <c r="AB374" s="44" t="e">
        <f t="shared" si="18"/>
        <v>#DIV/0!</v>
      </c>
      <c r="AC374" s="44" t="e">
        <f t="shared" si="19"/>
        <v>#DIV/0!</v>
      </c>
      <c r="AD374" s="54" t="e">
        <f t="shared" si="20"/>
        <v>#DIV/0!</v>
      </c>
      <c r="AE374" s="54" t="e">
        <f t="shared" si="21"/>
        <v>#DIV/0!</v>
      </c>
      <c r="AF374" s="54" t="e">
        <f t="shared" si="22"/>
        <v>#DIV/0!</v>
      </c>
      <c r="AG374" s="54" t="e">
        <f t="shared" si="23"/>
        <v>#DIV/0!</v>
      </c>
    </row>
    <row r="375" spans="1:33" ht="12.75" customHeight="1">
      <c r="A375" s="2">
        <v>43467</v>
      </c>
      <c r="B375" s="3">
        <v>6.0720002884045243</v>
      </c>
      <c r="C375" s="19">
        <f t="shared" si="5"/>
        <v>2.9390001395950094</v>
      </c>
      <c r="D375" s="3">
        <v>0.94500004488509148</v>
      </c>
      <c r="E375" s="3">
        <v>1.9940000947099179</v>
      </c>
      <c r="F375" s="3">
        <v>0</v>
      </c>
      <c r="G375" s="3">
        <v>0</v>
      </c>
      <c r="H375" s="3">
        <v>3.1330001488095149</v>
      </c>
      <c r="I375" s="16">
        <f t="shared" si="24"/>
        <v>151</v>
      </c>
      <c r="J375" s="25">
        <v>331</v>
      </c>
      <c r="K375" s="36">
        <v>4.8</v>
      </c>
      <c r="L375" s="58"/>
      <c r="M375" s="36"/>
      <c r="N375" s="10">
        <f t="shared" si="6"/>
        <v>6.7878720000000001</v>
      </c>
      <c r="Q375" s="30">
        <f t="shared" si="7"/>
        <v>0</v>
      </c>
      <c r="R375" s="42">
        <f t="shared" si="8"/>
        <v>0</v>
      </c>
      <c r="S375" s="42">
        <f t="shared" si="9"/>
        <v>0</v>
      </c>
      <c r="T375" s="42" t="e">
        <f t="shared" si="10"/>
        <v>#DIV/0!</v>
      </c>
      <c r="U375" s="42" t="e">
        <f t="shared" si="11"/>
        <v>#DIV/0!</v>
      </c>
      <c r="V375" s="31" t="e">
        <f t="shared" si="12"/>
        <v>#DIV/0!</v>
      </c>
      <c r="W375" s="31" t="e">
        <f t="shared" si="13"/>
        <v>#DIV/0!</v>
      </c>
      <c r="X375" s="31" t="e">
        <f t="shared" si="14"/>
        <v>#DIV/0!</v>
      </c>
      <c r="Y375" s="31" t="e">
        <f t="shared" si="15"/>
        <v>#DIV/0!</v>
      </c>
      <c r="Z375" s="44">
        <f t="shared" si="16"/>
        <v>0</v>
      </c>
      <c r="AA375" s="44">
        <f t="shared" si="17"/>
        <v>0</v>
      </c>
      <c r="AB375" s="44" t="e">
        <f t="shared" si="18"/>
        <v>#DIV/0!</v>
      </c>
      <c r="AC375" s="44" t="e">
        <f t="shared" si="19"/>
        <v>#DIV/0!</v>
      </c>
      <c r="AD375" s="54" t="e">
        <f t="shared" si="20"/>
        <v>#DIV/0!</v>
      </c>
      <c r="AE375" s="54" t="e">
        <f t="shared" si="21"/>
        <v>#DIV/0!</v>
      </c>
      <c r="AF375" s="54" t="e">
        <f t="shared" si="22"/>
        <v>#DIV/0!</v>
      </c>
      <c r="AG375" s="54" t="e">
        <f t="shared" si="23"/>
        <v>#DIV/0!</v>
      </c>
    </row>
    <row r="376" spans="1:33" ht="12.75" customHeight="1">
      <c r="A376" s="2">
        <v>43468</v>
      </c>
      <c r="B376" s="3">
        <v>1.3410000636940822</v>
      </c>
      <c r="C376" s="19">
        <f t="shared" si="5"/>
        <v>1.7000000807456672E-2</v>
      </c>
      <c r="D376" s="3">
        <v>5.0000002374872565E-3</v>
      </c>
      <c r="E376" s="3">
        <v>1.2000000569969416E-2</v>
      </c>
      <c r="F376" s="3">
        <v>0</v>
      </c>
      <c r="G376" s="3">
        <v>0</v>
      </c>
      <c r="H376" s="3">
        <v>1.3240000628866255</v>
      </c>
      <c r="I376" s="16">
        <f t="shared" si="24"/>
        <v>133</v>
      </c>
      <c r="J376" s="25">
        <v>313</v>
      </c>
      <c r="K376" s="36">
        <v>1.4</v>
      </c>
      <c r="L376" s="58"/>
      <c r="M376" s="36"/>
      <c r="N376" s="10">
        <f t="shared" si="6"/>
        <v>0.16842014583333328</v>
      </c>
      <c r="Q376" s="30">
        <f t="shared" si="7"/>
        <v>0</v>
      </c>
      <c r="R376" s="42">
        <f t="shared" si="8"/>
        <v>0</v>
      </c>
      <c r="S376" s="42">
        <f t="shared" si="9"/>
        <v>0</v>
      </c>
      <c r="T376" s="42" t="e">
        <f t="shared" si="10"/>
        <v>#DIV/0!</v>
      </c>
      <c r="U376" s="42" t="e">
        <f t="shared" si="11"/>
        <v>#DIV/0!</v>
      </c>
      <c r="V376" s="31" t="e">
        <f t="shared" si="12"/>
        <v>#DIV/0!</v>
      </c>
      <c r="W376" s="31" t="e">
        <f t="shared" si="13"/>
        <v>#DIV/0!</v>
      </c>
      <c r="X376" s="31" t="e">
        <f t="shared" si="14"/>
        <v>#DIV/0!</v>
      </c>
      <c r="Y376" s="31" t="e">
        <f t="shared" si="15"/>
        <v>#DIV/0!</v>
      </c>
      <c r="Z376" s="44">
        <f t="shared" si="16"/>
        <v>0</v>
      </c>
      <c r="AA376" s="44">
        <f t="shared" si="17"/>
        <v>0</v>
      </c>
      <c r="AB376" s="44" t="e">
        <f t="shared" si="18"/>
        <v>#DIV/0!</v>
      </c>
      <c r="AC376" s="44" t="e">
        <f t="shared" si="19"/>
        <v>#DIV/0!</v>
      </c>
      <c r="AD376" s="54" t="e">
        <f t="shared" si="20"/>
        <v>#DIV/0!</v>
      </c>
      <c r="AE376" s="54" t="e">
        <f t="shared" si="21"/>
        <v>#DIV/0!</v>
      </c>
      <c r="AF376" s="54" t="e">
        <f t="shared" si="22"/>
        <v>#DIV/0!</v>
      </c>
      <c r="AG376" s="54" t="e">
        <f t="shared" si="23"/>
        <v>#DIV/0!</v>
      </c>
    </row>
    <row r="377" spans="1:33" ht="12.75" customHeight="1">
      <c r="A377" s="2">
        <v>43469</v>
      </c>
      <c r="B377" s="3">
        <v>4.1100001952145249</v>
      </c>
      <c r="C377" s="19">
        <f t="shared" si="5"/>
        <v>4.0810001938370988</v>
      </c>
      <c r="D377" s="3">
        <v>1.9830000941874459</v>
      </c>
      <c r="E377" s="3">
        <v>2.0980000996496528</v>
      </c>
      <c r="F377" s="3">
        <v>0</v>
      </c>
      <c r="G377" s="3">
        <v>0</v>
      </c>
      <c r="H377" s="3">
        <v>2.9000001377426088E-2</v>
      </c>
      <c r="I377" s="16">
        <f t="shared" si="24"/>
        <v>110</v>
      </c>
      <c r="J377" s="25">
        <v>290</v>
      </c>
      <c r="K377" s="36">
        <v>5.0999999999999996</v>
      </c>
      <c r="L377" s="58"/>
      <c r="M377" s="36"/>
      <c r="N377" s="10">
        <f t="shared" si="6"/>
        <v>8.1418005703124994</v>
      </c>
      <c r="Q377" s="30">
        <f t="shared" si="7"/>
        <v>0</v>
      </c>
      <c r="R377" s="42">
        <f t="shared" si="8"/>
        <v>0</v>
      </c>
      <c r="S377" s="42">
        <f t="shared" si="9"/>
        <v>0</v>
      </c>
      <c r="T377" s="42" t="e">
        <f t="shared" si="10"/>
        <v>#DIV/0!</v>
      </c>
      <c r="U377" s="42" t="e">
        <f t="shared" si="11"/>
        <v>#DIV/0!</v>
      </c>
      <c r="V377" s="31" t="e">
        <f t="shared" si="12"/>
        <v>#DIV/0!</v>
      </c>
      <c r="W377" s="31" t="e">
        <f t="shared" si="13"/>
        <v>#DIV/0!</v>
      </c>
      <c r="X377" s="31" t="e">
        <f t="shared" si="14"/>
        <v>#DIV/0!</v>
      </c>
      <c r="Y377" s="31" t="e">
        <f t="shared" si="15"/>
        <v>#DIV/0!</v>
      </c>
      <c r="Z377" s="44">
        <f t="shared" si="16"/>
        <v>0</v>
      </c>
      <c r="AA377" s="44">
        <f t="shared" si="17"/>
        <v>0</v>
      </c>
      <c r="AB377" s="44" t="e">
        <f t="shared" si="18"/>
        <v>#DIV/0!</v>
      </c>
      <c r="AC377" s="44" t="e">
        <f t="shared" si="19"/>
        <v>#DIV/0!</v>
      </c>
      <c r="AD377" s="54" t="e">
        <f t="shared" si="20"/>
        <v>#DIV/0!</v>
      </c>
      <c r="AE377" s="54" t="e">
        <f t="shared" si="21"/>
        <v>#DIV/0!</v>
      </c>
      <c r="AF377" s="54" t="e">
        <f t="shared" si="22"/>
        <v>#DIV/0!</v>
      </c>
      <c r="AG377" s="54" t="e">
        <f t="shared" si="23"/>
        <v>#DIV/0!</v>
      </c>
    </row>
    <row r="378" spans="1:33" ht="12.75" customHeight="1">
      <c r="A378" s="2">
        <v>43470</v>
      </c>
      <c r="B378" s="3">
        <v>9.0550004300894216</v>
      </c>
      <c r="C378" s="19">
        <f t="shared" si="5"/>
        <v>8.9830004266696051</v>
      </c>
      <c r="D378" s="3">
        <v>5.4390002583386377</v>
      </c>
      <c r="E378" s="3">
        <v>3.5440001683309674</v>
      </c>
      <c r="F378" s="3">
        <v>0</v>
      </c>
      <c r="G378" s="3">
        <v>0</v>
      </c>
      <c r="H378" s="3">
        <v>7.2000003419816494E-2</v>
      </c>
      <c r="I378" s="16">
        <f t="shared" si="24"/>
        <v>132</v>
      </c>
      <c r="J378" s="25">
        <v>312</v>
      </c>
      <c r="K378" s="36">
        <v>7.6</v>
      </c>
      <c r="L378" s="58"/>
      <c r="M378" s="36"/>
      <c r="N378" s="10">
        <f t="shared" si="6"/>
        <v>26.943295166666662</v>
      </c>
      <c r="Q378" s="30">
        <f t="shared" si="7"/>
        <v>0</v>
      </c>
      <c r="R378" s="42">
        <f t="shared" si="8"/>
        <v>0</v>
      </c>
      <c r="S378" s="42">
        <f t="shared" si="9"/>
        <v>0</v>
      </c>
      <c r="T378" s="42" t="e">
        <f t="shared" si="10"/>
        <v>#DIV/0!</v>
      </c>
      <c r="U378" s="42" t="e">
        <f t="shared" si="11"/>
        <v>#DIV/0!</v>
      </c>
      <c r="V378" s="31" t="e">
        <f t="shared" si="12"/>
        <v>#DIV/0!</v>
      </c>
      <c r="W378" s="31" t="e">
        <f t="shared" si="13"/>
        <v>#DIV/0!</v>
      </c>
      <c r="X378" s="31" t="e">
        <f t="shared" si="14"/>
        <v>#DIV/0!</v>
      </c>
      <c r="Y378" s="31" t="e">
        <f t="shared" si="15"/>
        <v>#DIV/0!</v>
      </c>
      <c r="Z378" s="44">
        <f t="shared" si="16"/>
        <v>0</v>
      </c>
      <c r="AA378" s="44">
        <f t="shared" si="17"/>
        <v>0</v>
      </c>
      <c r="AB378" s="44" t="e">
        <f t="shared" si="18"/>
        <v>#DIV/0!</v>
      </c>
      <c r="AC378" s="44" t="e">
        <f t="shared" si="19"/>
        <v>#DIV/0!</v>
      </c>
      <c r="AD378" s="54" t="e">
        <f t="shared" si="20"/>
        <v>#DIV/0!</v>
      </c>
      <c r="AE378" s="54" t="e">
        <f t="shared" si="21"/>
        <v>#DIV/0!</v>
      </c>
      <c r="AF378" s="54" t="e">
        <f t="shared" si="22"/>
        <v>#DIV/0!</v>
      </c>
      <c r="AG378" s="54" t="e">
        <f t="shared" si="23"/>
        <v>#DIV/0!</v>
      </c>
    </row>
    <row r="379" spans="1:33" ht="12.75" customHeight="1">
      <c r="A379" s="2">
        <v>43471</v>
      </c>
      <c r="B379" s="3">
        <v>1.5860000753309578</v>
      </c>
      <c r="C379" s="19">
        <f t="shared" si="5"/>
        <v>1.2670000601792708</v>
      </c>
      <c r="D379" s="3">
        <v>0.4950000235112384</v>
      </c>
      <c r="E379" s="3">
        <v>0.77200003666803241</v>
      </c>
      <c r="F379" s="3">
        <v>0</v>
      </c>
      <c r="G379" s="3">
        <v>0</v>
      </c>
      <c r="H379" s="3">
        <v>0.31900001515168697</v>
      </c>
      <c r="I379" s="16">
        <f t="shared" si="24"/>
        <v>131</v>
      </c>
      <c r="J379" s="25">
        <v>311</v>
      </c>
      <c r="K379" s="36">
        <v>4.2</v>
      </c>
      <c r="L379" s="58"/>
      <c r="M379" s="36"/>
      <c r="N379" s="10">
        <f t="shared" si="6"/>
        <v>4.5473439375</v>
      </c>
      <c r="Q379" s="30">
        <f t="shared" si="7"/>
        <v>0</v>
      </c>
      <c r="R379" s="42">
        <f t="shared" si="8"/>
        <v>0</v>
      </c>
      <c r="S379" s="42">
        <f t="shared" si="9"/>
        <v>0</v>
      </c>
      <c r="T379" s="42" t="e">
        <f t="shared" si="10"/>
        <v>#DIV/0!</v>
      </c>
      <c r="U379" s="42" t="e">
        <f t="shared" si="11"/>
        <v>#DIV/0!</v>
      </c>
      <c r="V379" s="31" t="e">
        <f t="shared" si="12"/>
        <v>#DIV/0!</v>
      </c>
      <c r="W379" s="31" t="e">
        <f t="shared" si="13"/>
        <v>#DIV/0!</v>
      </c>
      <c r="X379" s="31" t="e">
        <f t="shared" si="14"/>
        <v>#DIV/0!</v>
      </c>
      <c r="Y379" s="31" t="e">
        <f t="shared" si="15"/>
        <v>#DIV/0!</v>
      </c>
      <c r="Z379" s="44">
        <f t="shared" si="16"/>
        <v>0</v>
      </c>
      <c r="AA379" s="44">
        <f t="shared" si="17"/>
        <v>0</v>
      </c>
      <c r="AB379" s="44" t="e">
        <f t="shared" si="18"/>
        <v>#DIV/0!</v>
      </c>
      <c r="AC379" s="44" t="e">
        <f t="shared" si="19"/>
        <v>#DIV/0!</v>
      </c>
      <c r="AD379" s="54" t="e">
        <f t="shared" si="20"/>
        <v>#DIV/0!</v>
      </c>
      <c r="AE379" s="54" t="e">
        <f t="shared" si="21"/>
        <v>#DIV/0!</v>
      </c>
      <c r="AF379" s="54" t="e">
        <f t="shared" si="22"/>
        <v>#DIV/0!</v>
      </c>
      <c r="AG379" s="54" t="e">
        <f t="shared" si="23"/>
        <v>#DIV/0!</v>
      </c>
    </row>
    <row r="380" spans="1:33" ht="12.75" customHeight="1">
      <c r="A380" s="2">
        <v>43472</v>
      </c>
      <c r="B380" s="3">
        <v>4.0500001923646778</v>
      </c>
      <c r="C380" s="19">
        <f t="shared" si="5"/>
        <v>3.9460001874249429</v>
      </c>
      <c r="D380" s="3">
        <v>1.992000094614923</v>
      </c>
      <c r="E380" s="3">
        <v>1.9540000928100199</v>
      </c>
      <c r="F380" s="3">
        <v>0</v>
      </c>
      <c r="G380" s="3">
        <v>0</v>
      </c>
      <c r="H380" s="3">
        <v>0.10400000493973494</v>
      </c>
      <c r="I380" s="16">
        <f t="shared" si="24"/>
        <v>71</v>
      </c>
      <c r="J380" s="25">
        <v>251</v>
      </c>
      <c r="K380" s="36">
        <v>4.3</v>
      </c>
      <c r="L380" s="58"/>
      <c r="M380" s="36"/>
      <c r="N380" s="10">
        <f t="shared" si="6"/>
        <v>4.8799491744791661</v>
      </c>
      <c r="Q380" s="30">
        <f t="shared" si="7"/>
        <v>0</v>
      </c>
      <c r="R380" s="42">
        <f t="shared" si="8"/>
        <v>0</v>
      </c>
      <c r="S380" s="42">
        <f t="shared" si="9"/>
        <v>0</v>
      </c>
      <c r="T380" s="42" t="e">
        <f t="shared" si="10"/>
        <v>#DIV/0!</v>
      </c>
      <c r="U380" s="42" t="e">
        <f t="shared" si="11"/>
        <v>#DIV/0!</v>
      </c>
      <c r="V380" s="31" t="e">
        <f t="shared" si="12"/>
        <v>#DIV/0!</v>
      </c>
      <c r="W380" s="31" t="e">
        <f t="shared" si="13"/>
        <v>#DIV/0!</v>
      </c>
      <c r="X380" s="31" t="e">
        <f t="shared" si="14"/>
        <v>#DIV/0!</v>
      </c>
      <c r="Y380" s="31" t="e">
        <f t="shared" si="15"/>
        <v>#DIV/0!</v>
      </c>
      <c r="Z380" s="44">
        <f t="shared" si="16"/>
        <v>0</v>
      </c>
      <c r="AA380" s="44">
        <f t="shared" si="17"/>
        <v>0</v>
      </c>
      <c r="AB380" s="44" t="e">
        <f t="shared" si="18"/>
        <v>#DIV/0!</v>
      </c>
      <c r="AC380" s="44" t="e">
        <f t="shared" si="19"/>
        <v>#DIV/0!</v>
      </c>
      <c r="AD380" s="54" t="e">
        <f t="shared" si="20"/>
        <v>#DIV/0!</v>
      </c>
      <c r="AE380" s="54" t="e">
        <f t="shared" si="21"/>
        <v>#DIV/0!</v>
      </c>
      <c r="AF380" s="54" t="e">
        <f t="shared" si="22"/>
        <v>#DIV/0!</v>
      </c>
      <c r="AG380" s="54" t="e">
        <f t="shared" si="23"/>
        <v>#DIV/0!</v>
      </c>
    </row>
    <row r="381" spans="1:33" ht="12.75" customHeight="1">
      <c r="A381" s="2">
        <v>43473</v>
      </c>
      <c r="B381" s="3">
        <v>14.499000688665546</v>
      </c>
      <c r="C381" s="19">
        <f t="shared" si="5"/>
        <v>14.269000677741133</v>
      </c>
      <c r="D381" s="3">
        <v>8.8670004211599007</v>
      </c>
      <c r="E381" s="3">
        <v>5.402000256581232</v>
      </c>
      <c r="F381" s="3">
        <v>0</v>
      </c>
      <c r="G381" s="3">
        <v>0</v>
      </c>
      <c r="H381" s="3">
        <v>0.2300000109244138</v>
      </c>
      <c r="I381" s="16">
        <f t="shared" si="24"/>
        <v>121</v>
      </c>
      <c r="J381" s="25">
        <v>301</v>
      </c>
      <c r="K381" s="36">
        <v>9</v>
      </c>
      <c r="L381" s="58"/>
      <c r="M381" s="36"/>
      <c r="N381" s="10">
        <f t="shared" si="6"/>
        <v>44.744273437499999</v>
      </c>
      <c r="Q381" s="30">
        <f t="shared" si="7"/>
        <v>0</v>
      </c>
      <c r="R381" s="42">
        <f t="shared" si="8"/>
        <v>0</v>
      </c>
      <c r="S381" s="42">
        <f t="shared" si="9"/>
        <v>0</v>
      </c>
      <c r="T381" s="42" t="e">
        <f t="shared" si="10"/>
        <v>#DIV/0!</v>
      </c>
      <c r="U381" s="42" t="e">
        <f t="shared" si="11"/>
        <v>#DIV/0!</v>
      </c>
      <c r="V381" s="31" t="e">
        <f t="shared" si="12"/>
        <v>#DIV/0!</v>
      </c>
      <c r="W381" s="31" t="e">
        <f t="shared" si="13"/>
        <v>#DIV/0!</v>
      </c>
      <c r="X381" s="31" t="e">
        <f t="shared" si="14"/>
        <v>#DIV/0!</v>
      </c>
      <c r="Y381" s="31" t="e">
        <f t="shared" si="15"/>
        <v>#DIV/0!</v>
      </c>
      <c r="Z381" s="44">
        <f t="shared" si="16"/>
        <v>0</v>
      </c>
      <c r="AA381" s="44">
        <f t="shared" si="17"/>
        <v>0</v>
      </c>
      <c r="AB381" s="44" t="e">
        <f t="shared" si="18"/>
        <v>#DIV/0!</v>
      </c>
      <c r="AC381" s="44" t="e">
        <f t="shared" si="19"/>
        <v>#DIV/0!</v>
      </c>
      <c r="AD381" s="54" t="e">
        <f t="shared" si="20"/>
        <v>#DIV/0!</v>
      </c>
      <c r="AE381" s="54" t="e">
        <f t="shared" si="21"/>
        <v>#DIV/0!</v>
      </c>
      <c r="AF381" s="54" t="e">
        <f t="shared" si="22"/>
        <v>#DIV/0!</v>
      </c>
      <c r="AG381" s="54" t="e">
        <f t="shared" si="23"/>
        <v>#DIV/0!</v>
      </c>
    </row>
    <row r="382" spans="1:33" ht="12.75" customHeight="1">
      <c r="A382" s="2">
        <v>43474</v>
      </c>
      <c r="B382" s="3">
        <v>9.6450004581129178</v>
      </c>
      <c r="C382" s="19">
        <f t="shared" si="5"/>
        <v>7.0310003339545801</v>
      </c>
      <c r="D382" s="3">
        <v>4.0870001941220835</v>
      </c>
      <c r="E382" s="3">
        <v>2.7780001319479197</v>
      </c>
      <c r="F382" s="3">
        <v>0.16600000788457692</v>
      </c>
      <c r="G382" s="3">
        <v>0</v>
      </c>
      <c r="H382" s="3">
        <v>2.6140001241583377</v>
      </c>
      <c r="I382" s="16">
        <f t="shared" si="24"/>
        <v>180</v>
      </c>
      <c r="J382" s="25">
        <v>360</v>
      </c>
      <c r="K382" s="36">
        <v>5.7</v>
      </c>
      <c r="L382" s="58"/>
      <c r="M382" s="36"/>
      <c r="N382" s="10">
        <f t="shared" si="6"/>
        <v>11.366702648437501</v>
      </c>
      <c r="Q382" s="30">
        <f t="shared" si="7"/>
        <v>0</v>
      </c>
      <c r="R382" s="42">
        <f t="shared" si="8"/>
        <v>0</v>
      </c>
      <c r="S382" s="42">
        <f t="shared" si="9"/>
        <v>0</v>
      </c>
      <c r="T382" s="42">
        <f t="shared" si="10"/>
        <v>0</v>
      </c>
      <c r="U382" s="42" t="e">
        <f t="shared" si="11"/>
        <v>#DIV/0!</v>
      </c>
      <c r="V382" s="31" t="e">
        <f t="shared" si="12"/>
        <v>#DIV/0!</v>
      </c>
      <c r="W382" s="31" t="e">
        <f t="shared" si="13"/>
        <v>#DIV/0!</v>
      </c>
      <c r="X382" s="31" t="e">
        <f t="shared" si="14"/>
        <v>#DIV/0!</v>
      </c>
      <c r="Y382" s="31" t="e">
        <f t="shared" si="15"/>
        <v>#DIV/0!</v>
      </c>
      <c r="Z382" s="44">
        <f t="shared" si="16"/>
        <v>0</v>
      </c>
      <c r="AA382" s="44">
        <f t="shared" si="17"/>
        <v>0</v>
      </c>
      <c r="AB382" s="44">
        <f t="shared" si="18"/>
        <v>0</v>
      </c>
      <c r="AC382" s="44" t="e">
        <f t="shared" si="19"/>
        <v>#DIV/0!</v>
      </c>
      <c r="AD382" s="54" t="e">
        <f t="shared" si="20"/>
        <v>#DIV/0!</v>
      </c>
      <c r="AE382" s="54" t="e">
        <f t="shared" si="21"/>
        <v>#DIV/0!</v>
      </c>
      <c r="AF382" s="54" t="e">
        <f t="shared" si="22"/>
        <v>#DIV/0!</v>
      </c>
      <c r="AG382" s="54" t="e">
        <f t="shared" si="23"/>
        <v>#DIV/0!</v>
      </c>
    </row>
    <row r="383" spans="1:33" ht="12.75" customHeight="1">
      <c r="A383" s="2">
        <v>43475</v>
      </c>
      <c r="B383" s="3">
        <v>0.37700001790653914</v>
      </c>
      <c r="C383" s="19">
        <f t="shared" si="5"/>
        <v>0.20800000987946987</v>
      </c>
      <c r="D383" s="3">
        <v>2.4000001139938831E-2</v>
      </c>
      <c r="E383" s="3">
        <v>7.3000003467313945E-2</v>
      </c>
      <c r="F383" s="3">
        <v>0.11100000527221709</v>
      </c>
      <c r="G383" s="3">
        <v>0</v>
      </c>
      <c r="H383" s="3">
        <v>0.16900000802706927</v>
      </c>
      <c r="I383" s="16">
        <f t="shared" si="24"/>
        <v>90</v>
      </c>
      <c r="J383" s="25">
        <v>270</v>
      </c>
      <c r="K383" s="36">
        <v>1.1000000000000001</v>
      </c>
      <c r="L383" s="58"/>
      <c r="M383" s="36"/>
      <c r="N383" s="10">
        <f t="shared" si="6"/>
        <v>8.1693591145833355E-2</v>
      </c>
      <c r="Q383" s="30">
        <f t="shared" si="7"/>
        <v>0</v>
      </c>
      <c r="R383" s="42">
        <f t="shared" si="8"/>
        <v>0</v>
      </c>
      <c r="S383" s="42">
        <f t="shared" si="9"/>
        <v>0</v>
      </c>
      <c r="T383" s="42">
        <f t="shared" si="10"/>
        <v>0</v>
      </c>
      <c r="U383" s="42" t="e">
        <f t="shared" si="11"/>
        <v>#DIV/0!</v>
      </c>
      <c r="V383" s="31" t="e">
        <f t="shared" si="12"/>
        <v>#DIV/0!</v>
      </c>
      <c r="W383" s="31" t="e">
        <f t="shared" si="13"/>
        <v>#DIV/0!</v>
      </c>
      <c r="X383" s="31" t="e">
        <f t="shared" si="14"/>
        <v>#DIV/0!</v>
      </c>
      <c r="Y383" s="31" t="e">
        <f t="shared" si="15"/>
        <v>#DIV/0!</v>
      </c>
      <c r="Z383" s="44">
        <f t="shared" si="16"/>
        <v>0</v>
      </c>
      <c r="AA383" s="44">
        <f t="shared" si="17"/>
        <v>0</v>
      </c>
      <c r="AB383" s="44">
        <f t="shared" si="18"/>
        <v>0</v>
      </c>
      <c r="AC383" s="44" t="e">
        <f t="shared" si="19"/>
        <v>#DIV/0!</v>
      </c>
      <c r="AD383" s="54" t="e">
        <f t="shared" si="20"/>
        <v>#DIV/0!</v>
      </c>
      <c r="AE383" s="54" t="e">
        <f t="shared" si="21"/>
        <v>#DIV/0!</v>
      </c>
      <c r="AF383" s="54" t="e">
        <f t="shared" si="22"/>
        <v>#DIV/0!</v>
      </c>
      <c r="AG383" s="54" t="e">
        <f t="shared" si="23"/>
        <v>#DIV/0!</v>
      </c>
    </row>
    <row r="384" spans="1:33" ht="12.75" customHeight="1">
      <c r="A384" s="2">
        <v>43476</v>
      </c>
      <c r="B384" s="3">
        <v>6.7020003183279186</v>
      </c>
      <c r="C384" s="19">
        <f t="shared" si="5"/>
        <v>6.346000301418826</v>
      </c>
      <c r="D384" s="3">
        <v>1.9910000945674255</v>
      </c>
      <c r="E384" s="3">
        <v>2.0790000987472013</v>
      </c>
      <c r="F384" s="3">
        <v>2.2760001081041992</v>
      </c>
      <c r="G384" s="3">
        <v>0</v>
      </c>
      <c r="H384" s="3">
        <v>0.35600001690909266</v>
      </c>
      <c r="I384" s="16">
        <f t="shared" si="24"/>
        <v>113</v>
      </c>
      <c r="J384" s="25">
        <v>293</v>
      </c>
      <c r="K384" s="36">
        <v>5</v>
      </c>
      <c r="L384" s="58"/>
      <c r="M384" s="36"/>
      <c r="N384" s="10">
        <f t="shared" si="6"/>
        <v>7.672200520833333</v>
      </c>
      <c r="Q384" s="30">
        <f t="shared" si="7"/>
        <v>0</v>
      </c>
      <c r="R384" s="42">
        <f t="shared" si="8"/>
        <v>0</v>
      </c>
      <c r="S384" s="42">
        <f t="shared" si="9"/>
        <v>0</v>
      </c>
      <c r="T384" s="42">
        <f t="shared" si="10"/>
        <v>0</v>
      </c>
      <c r="U384" s="42" t="e">
        <f t="shared" si="11"/>
        <v>#DIV/0!</v>
      </c>
      <c r="V384" s="31" t="e">
        <f t="shared" si="12"/>
        <v>#DIV/0!</v>
      </c>
      <c r="W384" s="31" t="e">
        <f t="shared" si="13"/>
        <v>#DIV/0!</v>
      </c>
      <c r="X384" s="31" t="e">
        <f t="shared" si="14"/>
        <v>#DIV/0!</v>
      </c>
      <c r="Y384" s="31" t="e">
        <f t="shared" si="15"/>
        <v>#DIV/0!</v>
      </c>
      <c r="Z384" s="44">
        <f t="shared" si="16"/>
        <v>0</v>
      </c>
      <c r="AA384" s="44">
        <f t="shared" si="17"/>
        <v>0</v>
      </c>
      <c r="AB384" s="44">
        <f t="shared" si="18"/>
        <v>0</v>
      </c>
      <c r="AC384" s="44" t="e">
        <f t="shared" si="19"/>
        <v>#DIV/0!</v>
      </c>
      <c r="AD384" s="54" t="e">
        <f t="shared" si="20"/>
        <v>#DIV/0!</v>
      </c>
      <c r="AE384" s="54" t="e">
        <f t="shared" si="21"/>
        <v>#DIV/0!</v>
      </c>
      <c r="AF384" s="54" t="e">
        <f t="shared" si="22"/>
        <v>#DIV/0!</v>
      </c>
      <c r="AG384" s="54" t="e">
        <f t="shared" si="23"/>
        <v>#DIV/0!</v>
      </c>
    </row>
    <row r="385" spans="1:33" ht="12.75" customHeight="1">
      <c r="A385" s="2">
        <v>43477</v>
      </c>
      <c r="B385" s="3">
        <v>8.8650004210649058</v>
      </c>
      <c r="C385" s="19">
        <f t="shared" si="5"/>
        <v>8.6330004100454971</v>
      </c>
      <c r="D385" s="3">
        <v>2.5730001222109422</v>
      </c>
      <c r="E385" s="3">
        <v>2.7610001311404631</v>
      </c>
      <c r="F385" s="3">
        <v>3.2990001566940919</v>
      </c>
      <c r="G385" s="3">
        <v>0</v>
      </c>
      <c r="H385" s="3">
        <v>0.2320000110194087</v>
      </c>
      <c r="I385" s="16">
        <f t="shared" si="24"/>
        <v>93</v>
      </c>
      <c r="J385" s="25">
        <v>273</v>
      </c>
      <c r="K385" s="36">
        <v>5.8</v>
      </c>
      <c r="L385" s="58"/>
      <c r="M385" s="36"/>
      <c r="N385" s="10">
        <f t="shared" si="6"/>
        <v>11.975507104166667</v>
      </c>
      <c r="Q385" s="30">
        <f t="shared" si="7"/>
        <v>0</v>
      </c>
      <c r="R385" s="42">
        <f t="shared" si="8"/>
        <v>0</v>
      </c>
      <c r="S385" s="42">
        <f t="shared" si="9"/>
        <v>0</v>
      </c>
      <c r="T385" s="42">
        <f t="shared" si="10"/>
        <v>0</v>
      </c>
      <c r="U385" s="42" t="e">
        <f t="shared" si="11"/>
        <v>#DIV/0!</v>
      </c>
      <c r="V385" s="31" t="e">
        <f t="shared" si="12"/>
        <v>#DIV/0!</v>
      </c>
      <c r="W385" s="31" t="e">
        <f t="shared" si="13"/>
        <v>#DIV/0!</v>
      </c>
      <c r="X385" s="31" t="e">
        <f t="shared" si="14"/>
        <v>#DIV/0!</v>
      </c>
      <c r="Y385" s="31" t="e">
        <f t="shared" si="15"/>
        <v>#DIV/0!</v>
      </c>
      <c r="Z385" s="44">
        <f t="shared" si="16"/>
        <v>0</v>
      </c>
      <c r="AA385" s="44">
        <f t="shared" si="17"/>
        <v>0</v>
      </c>
      <c r="AB385" s="44">
        <f t="shared" si="18"/>
        <v>0</v>
      </c>
      <c r="AC385" s="44" t="e">
        <f t="shared" si="19"/>
        <v>#DIV/0!</v>
      </c>
      <c r="AD385" s="54" t="e">
        <f t="shared" si="20"/>
        <v>#DIV/0!</v>
      </c>
      <c r="AE385" s="54" t="e">
        <f t="shared" si="21"/>
        <v>#DIV/0!</v>
      </c>
      <c r="AF385" s="54" t="e">
        <f t="shared" si="22"/>
        <v>#DIV/0!</v>
      </c>
      <c r="AG385" s="54" t="e">
        <f t="shared" si="23"/>
        <v>#DIV/0!</v>
      </c>
    </row>
    <row r="386" spans="1:33" ht="12.75" customHeight="1">
      <c r="A386" s="2">
        <v>43478</v>
      </c>
      <c r="B386" s="3">
        <v>16.286000773543492</v>
      </c>
      <c r="C386" s="19">
        <f t="shared" si="5"/>
        <v>16.247000771691091</v>
      </c>
      <c r="D386" s="3">
        <v>5.5140002619009465</v>
      </c>
      <c r="E386" s="3">
        <v>4.1110001952620223</v>
      </c>
      <c r="F386" s="3">
        <v>6.6220003145281225</v>
      </c>
      <c r="G386" s="3">
        <v>0</v>
      </c>
      <c r="H386" s="3">
        <v>3.9000001852400601E-2</v>
      </c>
      <c r="I386" s="16">
        <f t="shared" si="24"/>
        <v>102</v>
      </c>
      <c r="J386" s="25">
        <v>282</v>
      </c>
      <c r="K386" s="36">
        <v>7.4</v>
      </c>
      <c r="L386" s="58"/>
      <c r="M386" s="36"/>
      <c r="N386" s="10">
        <f t="shared" si="6"/>
        <v>24.871678270833332</v>
      </c>
      <c r="Q386" s="30">
        <f t="shared" si="7"/>
        <v>0</v>
      </c>
      <c r="R386" s="42">
        <f t="shared" si="8"/>
        <v>0</v>
      </c>
      <c r="S386" s="42">
        <f t="shared" si="9"/>
        <v>0</v>
      </c>
      <c r="T386" s="42">
        <f t="shared" si="10"/>
        <v>0</v>
      </c>
      <c r="U386" s="42" t="e">
        <f t="shared" si="11"/>
        <v>#DIV/0!</v>
      </c>
      <c r="V386" s="31" t="e">
        <f t="shared" si="12"/>
        <v>#DIV/0!</v>
      </c>
      <c r="W386" s="31" t="e">
        <f t="shared" si="13"/>
        <v>#DIV/0!</v>
      </c>
      <c r="X386" s="31" t="e">
        <f t="shared" si="14"/>
        <v>#DIV/0!</v>
      </c>
      <c r="Y386" s="31" t="e">
        <f t="shared" si="15"/>
        <v>#DIV/0!</v>
      </c>
      <c r="Z386" s="44">
        <f t="shared" si="16"/>
        <v>0</v>
      </c>
      <c r="AA386" s="44">
        <f t="shared" si="17"/>
        <v>0</v>
      </c>
      <c r="AB386" s="44">
        <f t="shared" si="18"/>
        <v>0</v>
      </c>
      <c r="AC386" s="44" t="e">
        <f t="shared" si="19"/>
        <v>#DIV/0!</v>
      </c>
      <c r="AD386" s="54" t="e">
        <f t="shared" si="20"/>
        <v>#DIV/0!</v>
      </c>
      <c r="AE386" s="54" t="e">
        <f t="shared" si="21"/>
        <v>#DIV/0!</v>
      </c>
      <c r="AF386" s="54" t="e">
        <f t="shared" si="22"/>
        <v>#DIV/0!</v>
      </c>
      <c r="AG386" s="54" t="e">
        <f t="shared" si="23"/>
        <v>#DIV/0!</v>
      </c>
    </row>
    <row r="387" spans="1:33" ht="12.75" customHeight="1">
      <c r="A387" s="2">
        <v>43479</v>
      </c>
      <c r="B387" s="3">
        <v>14.897000707569532</v>
      </c>
      <c r="C387" s="19">
        <f t="shared" si="5"/>
        <v>14.190000673988834</v>
      </c>
      <c r="D387" s="3">
        <v>4.9350002343999222</v>
      </c>
      <c r="E387" s="3">
        <v>3.6710001743631437</v>
      </c>
      <c r="F387" s="3">
        <v>5.5840002652257681</v>
      </c>
      <c r="G387" s="3">
        <v>0</v>
      </c>
      <c r="H387" s="3">
        <v>0.70700003358069807</v>
      </c>
      <c r="I387" s="16">
        <f t="shared" si="24"/>
        <v>132</v>
      </c>
      <c r="J387" s="25">
        <v>312</v>
      </c>
      <c r="K387" s="36">
        <v>7.3</v>
      </c>
      <c r="L387" s="58"/>
      <c r="M387" s="36"/>
      <c r="N387" s="10">
        <f t="shared" si="6"/>
        <v>23.876931440104169</v>
      </c>
      <c r="Q387" s="30">
        <f t="shared" si="7"/>
        <v>0</v>
      </c>
      <c r="R387" s="42">
        <f t="shared" si="8"/>
        <v>0</v>
      </c>
      <c r="S387" s="42">
        <f t="shared" si="9"/>
        <v>0</v>
      </c>
      <c r="T387" s="42">
        <f t="shared" si="10"/>
        <v>0</v>
      </c>
      <c r="U387" s="42" t="e">
        <f t="shared" si="11"/>
        <v>#DIV/0!</v>
      </c>
      <c r="V387" s="31" t="e">
        <f t="shared" si="12"/>
        <v>#DIV/0!</v>
      </c>
      <c r="W387" s="31" t="e">
        <f t="shared" si="13"/>
        <v>#DIV/0!</v>
      </c>
      <c r="X387" s="31" t="e">
        <f t="shared" si="14"/>
        <v>#DIV/0!</v>
      </c>
      <c r="Y387" s="31" t="e">
        <f t="shared" si="15"/>
        <v>#DIV/0!</v>
      </c>
      <c r="Z387" s="44">
        <f t="shared" si="16"/>
        <v>0</v>
      </c>
      <c r="AA387" s="44">
        <f t="shared" si="17"/>
        <v>0</v>
      </c>
      <c r="AB387" s="44">
        <f t="shared" si="18"/>
        <v>0</v>
      </c>
      <c r="AC387" s="44" t="e">
        <f t="shared" si="19"/>
        <v>#DIV/0!</v>
      </c>
      <c r="AD387" s="54" t="e">
        <f t="shared" si="20"/>
        <v>#DIV/0!</v>
      </c>
      <c r="AE387" s="54" t="e">
        <f t="shared" si="21"/>
        <v>#DIV/0!</v>
      </c>
      <c r="AF387" s="54" t="e">
        <f t="shared" si="22"/>
        <v>#DIV/0!</v>
      </c>
      <c r="AG387" s="54" t="e">
        <f t="shared" si="23"/>
        <v>#DIV/0!</v>
      </c>
    </row>
    <row r="388" spans="1:33" ht="12.75" customHeight="1">
      <c r="A388" s="2">
        <v>43480</v>
      </c>
      <c r="B388" s="3">
        <v>10.392000493593514</v>
      </c>
      <c r="C388" s="19">
        <f t="shared" si="5"/>
        <v>10.349000491551124</v>
      </c>
      <c r="D388" s="3">
        <v>3.2830001559341326</v>
      </c>
      <c r="E388" s="3">
        <v>3.399000161443837</v>
      </c>
      <c r="F388" s="3">
        <v>3.6670001741731539</v>
      </c>
      <c r="G388" s="3">
        <v>0</v>
      </c>
      <c r="H388" s="3">
        <v>4.3000002042390406E-2</v>
      </c>
      <c r="I388" s="16">
        <f t="shared" si="24"/>
        <v>78</v>
      </c>
      <c r="J388" s="25">
        <v>258</v>
      </c>
      <c r="K388" s="36">
        <v>6.3</v>
      </c>
      <c r="L388" s="58"/>
      <c r="M388" s="36"/>
      <c r="N388" s="10">
        <f t="shared" si="6"/>
        <v>15.347285789062497</v>
      </c>
      <c r="Q388" s="30">
        <f t="shared" si="7"/>
        <v>0</v>
      </c>
      <c r="R388" s="42">
        <f t="shared" si="8"/>
        <v>0</v>
      </c>
      <c r="S388" s="42">
        <f t="shared" si="9"/>
        <v>0</v>
      </c>
      <c r="T388" s="42">
        <f t="shared" si="10"/>
        <v>0</v>
      </c>
      <c r="U388" s="42" t="e">
        <f t="shared" si="11"/>
        <v>#DIV/0!</v>
      </c>
      <c r="V388" s="31" t="e">
        <f t="shared" si="12"/>
        <v>#DIV/0!</v>
      </c>
      <c r="W388" s="31" t="e">
        <f t="shared" si="13"/>
        <v>#DIV/0!</v>
      </c>
      <c r="X388" s="31" t="e">
        <f t="shared" si="14"/>
        <v>#DIV/0!</v>
      </c>
      <c r="Y388" s="31" t="e">
        <f t="shared" si="15"/>
        <v>#DIV/0!</v>
      </c>
      <c r="Z388" s="44">
        <f t="shared" si="16"/>
        <v>0</v>
      </c>
      <c r="AA388" s="44">
        <f t="shared" si="17"/>
        <v>0</v>
      </c>
      <c r="AB388" s="44">
        <f t="shared" si="18"/>
        <v>0</v>
      </c>
      <c r="AC388" s="44" t="e">
        <f t="shared" si="19"/>
        <v>#DIV/0!</v>
      </c>
      <c r="AD388" s="54" t="e">
        <f t="shared" si="20"/>
        <v>#DIV/0!</v>
      </c>
      <c r="AE388" s="54" t="e">
        <f t="shared" si="21"/>
        <v>#DIV/0!</v>
      </c>
      <c r="AF388" s="54" t="e">
        <f t="shared" si="22"/>
        <v>#DIV/0!</v>
      </c>
      <c r="AG388" s="54" t="e">
        <f t="shared" si="23"/>
        <v>#DIV/0!</v>
      </c>
    </row>
    <row r="389" spans="1:33" ht="12.75" customHeight="1">
      <c r="A389" s="2">
        <v>43481</v>
      </c>
      <c r="B389" s="3">
        <v>12.173000578186475</v>
      </c>
      <c r="C389" s="19">
        <f t="shared" si="5"/>
        <v>12.114000575384125</v>
      </c>
      <c r="D389" s="3">
        <v>4.0470001922221854</v>
      </c>
      <c r="E389" s="3">
        <v>3.9590001880424097</v>
      </c>
      <c r="F389" s="3">
        <v>4.10800019511953</v>
      </c>
      <c r="G389" s="3">
        <v>0</v>
      </c>
      <c r="H389" s="3">
        <v>5.9000002802349627E-2</v>
      </c>
      <c r="I389" s="16">
        <f t="shared" si="24"/>
        <v>46</v>
      </c>
      <c r="J389" s="25">
        <v>226</v>
      </c>
      <c r="K389" s="36">
        <v>6.2</v>
      </c>
      <c r="L389" s="58"/>
      <c r="M389" s="36"/>
      <c r="N389" s="10">
        <f t="shared" si="6"/>
        <v>14.628001645833335</v>
      </c>
      <c r="Q389" s="30">
        <f t="shared" si="7"/>
        <v>0</v>
      </c>
      <c r="R389" s="42">
        <f t="shared" si="8"/>
        <v>0</v>
      </c>
      <c r="S389" s="42">
        <f t="shared" si="9"/>
        <v>0</v>
      </c>
      <c r="T389" s="42">
        <f t="shared" si="10"/>
        <v>0</v>
      </c>
      <c r="U389" s="42" t="e">
        <f t="shared" si="11"/>
        <v>#DIV/0!</v>
      </c>
      <c r="V389" s="31" t="e">
        <f t="shared" si="12"/>
        <v>#DIV/0!</v>
      </c>
      <c r="W389" s="31" t="e">
        <f t="shared" si="13"/>
        <v>#DIV/0!</v>
      </c>
      <c r="X389" s="31" t="e">
        <f t="shared" si="14"/>
        <v>#DIV/0!</v>
      </c>
      <c r="Y389" s="31" t="e">
        <f t="shared" si="15"/>
        <v>#DIV/0!</v>
      </c>
      <c r="Z389" s="44">
        <f t="shared" si="16"/>
        <v>0</v>
      </c>
      <c r="AA389" s="44">
        <f t="shared" si="17"/>
        <v>0</v>
      </c>
      <c r="AB389" s="44">
        <f t="shared" si="18"/>
        <v>0</v>
      </c>
      <c r="AC389" s="44" t="e">
        <f t="shared" si="19"/>
        <v>#DIV/0!</v>
      </c>
      <c r="AD389" s="54" t="e">
        <f t="shared" si="20"/>
        <v>#DIV/0!</v>
      </c>
      <c r="AE389" s="54" t="e">
        <f t="shared" si="21"/>
        <v>#DIV/0!</v>
      </c>
      <c r="AF389" s="54" t="e">
        <f t="shared" si="22"/>
        <v>#DIV/0!</v>
      </c>
      <c r="AG389" s="54" t="e">
        <f t="shared" si="23"/>
        <v>#DIV/0!</v>
      </c>
    </row>
    <row r="390" spans="1:33" ht="12.75" customHeight="1">
      <c r="A390" s="2">
        <v>43482</v>
      </c>
      <c r="B390" s="3">
        <v>5.4680002597160637</v>
      </c>
      <c r="C390" s="19">
        <f t="shared" si="5"/>
        <v>5.052000239957124</v>
      </c>
      <c r="D390" s="3">
        <v>1.5610000741435215</v>
      </c>
      <c r="E390" s="3">
        <v>1.7190000816481188</v>
      </c>
      <c r="F390" s="3">
        <v>1.7720000841654837</v>
      </c>
      <c r="G390" s="3">
        <v>0</v>
      </c>
      <c r="H390" s="3">
        <v>0.41600001975893974</v>
      </c>
      <c r="I390" s="16">
        <f t="shared" si="24"/>
        <v>79</v>
      </c>
      <c r="J390" s="25">
        <v>259</v>
      </c>
      <c r="K390" s="36">
        <v>3.6</v>
      </c>
      <c r="L390" s="58"/>
      <c r="M390" s="36"/>
      <c r="N390" s="10">
        <f t="shared" si="6"/>
        <v>2.8636335000000002</v>
      </c>
      <c r="Q390" s="30">
        <f t="shared" si="7"/>
        <v>0</v>
      </c>
      <c r="R390" s="42">
        <f t="shared" si="8"/>
        <v>0</v>
      </c>
      <c r="S390" s="42">
        <f t="shared" si="9"/>
        <v>0</v>
      </c>
      <c r="T390" s="42">
        <f t="shared" si="10"/>
        <v>0</v>
      </c>
      <c r="U390" s="42" t="e">
        <f t="shared" si="11"/>
        <v>#DIV/0!</v>
      </c>
      <c r="V390" s="31" t="e">
        <f t="shared" si="12"/>
        <v>#DIV/0!</v>
      </c>
      <c r="W390" s="31" t="e">
        <f t="shared" si="13"/>
        <v>#DIV/0!</v>
      </c>
      <c r="X390" s="31" t="e">
        <f t="shared" si="14"/>
        <v>#DIV/0!</v>
      </c>
      <c r="Y390" s="31" t="e">
        <f t="shared" si="15"/>
        <v>#DIV/0!</v>
      </c>
      <c r="Z390" s="44">
        <f t="shared" si="16"/>
        <v>0</v>
      </c>
      <c r="AA390" s="44">
        <f t="shared" si="17"/>
        <v>0</v>
      </c>
      <c r="AB390" s="44">
        <f t="shared" si="18"/>
        <v>0</v>
      </c>
      <c r="AC390" s="44" t="e">
        <f t="shared" si="19"/>
        <v>#DIV/0!</v>
      </c>
      <c r="AD390" s="54" t="e">
        <f t="shared" si="20"/>
        <v>#DIV/0!</v>
      </c>
      <c r="AE390" s="54" t="e">
        <f t="shared" si="21"/>
        <v>#DIV/0!</v>
      </c>
      <c r="AF390" s="54" t="e">
        <f t="shared" si="22"/>
        <v>#DIV/0!</v>
      </c>
      <c r="AG390" s="54" t="e">
        <f t="shared" si="23"/>
        <v>#DIV/0!</v>
      </c>
    </row>
    <row r="391" spans="1:33" ht="12.75" customHeight="1">
      <c r="A391" s="2">
        <v>43483</v>
      </c>
      <c r="B391" s="3">
        <v>1.7390000825980678</v>
      </c>
      <c r="C391" s="19">
        <f t="shared" si="5"/>
        <v>0.16400000778958201</v>
      </c>
      <c r="D391" s="3">
        <v>1.9000000902451575E-2</v>
      </c>
      <c r="E391" s="3">
        <v>4.9000002327375114E-2</v>
      </c>
      <c r="F391" s="3">
        <v>9.6000004559755325E-2</v>
      </c>
      <c r="G391" s="3">
        <v>0</v>
      </c>
      <c r="H391" s="3">
        <v>1.5750000748084858</v>
      </c>
      <c r="I391" s="16">
        <f t="shared" si="24"/>
        <v>66</v>
      </c>
      <c r="J391" s="25">
        <v>246</v>
      </c>
      <c r="K391" s="36">
        <v>1.7</v>
      </c>
      <c r="L391" s="58"/>
      <c r="M391" s="36"/>
      <c r="N391" s="10">
        <f t="shared" si="6"/>
        <v>0.30154816927083328</v>
      </c>
      <c r="Q391" s="30">
        <f t="shared" si="7"/>
        <v>0</v>
      </c>
      <c r="R391" s="42">
        <f t="shared" si="8"/>
        <v>0</v>
      </c>
      <c r="S391" s="42">
        <f t="shared" si="9"/>
        <v>0</v>
      </c>
      <c r="T391" s="42">
        <f t="shared" si="10"/>
        <v>0</v>
      </c>
      <c r="U391" s="42" t="e">
        <f t="shared" si="11"/>
        <v>#DIV/0!</v>
      </c>
      <c r="V391" s="31" t="e">
        <f t="shared" si="12"/>
        <v>#DIV/0!</v>
      </c>
      <c r="W391" s="31" t="e">
        <f t="shared" si="13"/>
        <v>#DIV/0!</v>
      </c>
      <c r="X391" s="31" t="e">
        <f t="shared" si="14"/>
        <v>#DIV/0!</v>
      </c>
      <c r="Y391" s="31" t="e">
        <f t="shared" si="15"/>
        <v>#DIV/0!</v>
      </c>
      <c r="Z391" s="44">
        <f t="shared" si="16"/>
        <v>0</v>
      </c>
      <c r="AA391" s="44">
        <f t="shared" si="17"/>
        <v>0</v>
      </c>
      <c r="AB391" s="44">
        <f t="shared" si="18"/>
        <v>0</v>
      </c>
      <c r="AC391" s="44" t="e">
        <f t="shared" si="19"/>
        <v>#DIV/0!</v>
      </c>
      <c r="AD391" s="54" t="e">
        <f t="shared" si="20"/>
        <v>#DIV/0!</v>
      </c>
      <c r="AE391" s="54" t="e">
        <f t="shared" si="21"/>
        <v>#DIV/0!</v>
      </c>
      <c r="AF391" s="54" t="e">
        <f t="shared" si="22"/>
        <v>#DIV/0!</v>
      </c>
      <c r="AG391" s="54" t="e">
        <f t="shared" si="23"/>
        <v>#DIV/0!</v>
      </c>
    </row>
    <row r="392" spans="1:33" ht="12.75" customHeight="1">
      <c r="A392" s="2">
        <v>43484</v>
      </c>
      <c r="B392" s="3">
        <v>3.4820001653861254</v>
      </c>
      <c r="C392" s="19">
        <f t="shared" si="5"/>
        <v>3.0000001424923539E-3</v>
      </c>
      <c r="D392" s="3">
        <v>0</v>
      </c>
      <c r="E392" s="3">
        <v>0</v>
      </c>
      <c r="F392" s="3">
        <v>3.0000001424923539E-3</v>
      </c>
      <c r="G392" s="3">
        <v>0</v>
      </c>
      <c r="H392" s="3">
        <v>3.4790001652436331</v>
      </c>
      <c r="I392" s="16">
        <f t="shared" si="24"/>
        <v>341</v>
      </c>
      <c r="J392" s="25">
        <v>161</v>
      </c>
      <c r="K392" s="36">
        <v>1</v>
      </c>
      <c r="L392" s="58"/>
      <c r="M392" s="36"/>
      <c r="N392" s="10">
        <f t="shared" si="6"/>
        <v>6.1377604166666662E-2</v>
      </c>
      <c r="Q392" s="30">
        <f t="shared" si="7"/>
        <v>0</v>
      </c>
      <c r="R392" s="42" t="e">
        <f t="shared" si="8"/>
        <v>#DIV/0!</v>
      </c>
      <c r="S392" s="42" t="e">
        <f t="shared" si="9"/>
        <v>#DIV/0!</v>
      </c>
      <c r="T392" s="42">
        <f t="shared" si="10"/>
        <v>0</v>
      </c>
      <c r="U392" s="42" t="e">
        <f t="shared" si="11"/>
        <v>#DIV/0!</v>
      </c>
      <c r="V392" s="31" t="e">
        <f t="shared" si="12"/>
        <v>#DIV/0!</v>
      </c>
      <c r="W392" s="31" t="e">
        <f t="shared" si="13"/>
        <v>#DIV/0!</v>
      </c>
      <c r="X392" s="31" t="e">
        <f t="shared" si="14"/>
        <v>#DIV/0!</v>
      </c>
      <c r="Y392" s="31" t="e">
        <f t="shared" si="15"/>
        <v>#DIV/0!</v>
      </c>
      <c r="Z392" s="44" t="e">
        <f t="shared" si="16"/>
        <v>#DIV/0!</v>
      </c>
      <c r="AA392" s="44" t="e">
        <f t="shared" si="17"/>
        <v>#DIV/0!</v>
      </c>
      <c r="AB392" s="44">
        <f t="shared" si="18"/>
        <v>0</v>
      </c>
      <c r="AC392" s="44" t="e">
        <f t="shared" si="19"/>
        <v>#DIV/0!</v>
      </c>
      <c r="AD392" s="54" t="e">
        <f t="shared" si="20"/>
        <v>#DIV/0!</v>
      </c>
      <c r="AE392" s="54" t="e">
        <f t="shared" si="21"/>
        <v>#DIV/0!</v>
      </c>
      <c r="AF392" s="54" t="e">
        <f t="shared" si="22"/>
        <v>#DIV/0!</v>
      </c>
      <c r="AG392" s="54" t="e">
        <f t="shared" si="23"/>
        <v>#DIV/0!</v>
      </c>
    </row>
    <row r="393" spans="1:33" ht="12.75" customHeight="1">
      <c r="A393" s="2">
        <v>43485</v>
      </c>
      <c r="B393" s="3">
        <v>1.0190000483999029</v>
      </c>
      <c r="C393" s="19">
        <f t="shared" ref="C393:C456" si="25">SUM(D393:G393)</f>
        <v>0</v>
      </c>
      <c r="D393" s="3">
        <v>0</v>
      </c>
      <c r="E393" s="3">
        <v>0</v>
      </c>
      <c r="F393" s="3">
        <v>0</v>
      </c>
      <c r="G393" s="3">
        <v>0</v>
      </c>
      <c r="H393" s="3">
        <v>1.0190000483999029</v>
      </c>
      <c r="I393" s="16">
        <f t="shared" si="24"/>
        <v>262</v>
      </c>
      <c r="J393" s="21">
        <v>82</v>
      </c>
      <c r="K393" s="22">
        <v>0.4</v>
      </c>
      <c r="N393" s="10">
        <f t="shared" si="6"/>
        <v>3.9281666666666675E-3</v>
      </c>
      <c r="Q393" s="30">
        <f t="shared" si="7"/>
        <v>0</v>
      </c>
      <c r="R393" s="42" t="e">
        <f t="shared" si="8"/>
        <v>#DIV/0!</v>
      </c>
      <c r="S393" s="42" t="e">
        <f t="shared" si="9"/>
        <v>#DIV/0!</v>
      </c>
      <c r="T393" s="42" t="e">
        <f t="shared" si="10"/>
        <v>#DIV/0!</v>
      </c>
      <c r="U393" s="42" t="e">
        <f t="shared" si="11"/>
        <v>#DIV/0!</v>
      </c>
      <c r="V393" s="31" t="e">
        <f t="shared" si="12"/>
        <v>#DIV/0!</v>
      </c>
      <c r="W393" s="31" t="e">
        <f t="shared" si="13"/>
        <v>#DIV/0!</v>
      </c>
      <c r="X393" s="31" t="e">
        <f t="shared" si="14"/>
        <v>#DIV/0!</v>
      </c>
      <c r="Y393" s="31" t="e">
        <f t="shared" si="15"/>
        <v>#DIV/0!</v>
      </c>
      <c r="Z393" s="44" t="e">
        <f t="shared" si="16"/>
        <v>#DIV/0!</v>
      </c>
      <c r="AA393" s="44" t="e">
        <f t="shared" si="17"/>
        <v>#DIV/0!</v>
      </c>
      <c r="AB393" s="44" t="e">
        <f t="shared" si="18"/>
        <v>#DIV/0!</v>
      </c>
      <c r="AC393" s="44" t="e">
        <f t="shared" si="19"/>
        <v>#DIV/0!</v>
      </c>
      <c r="AD393" s="54" t="e">
        <f t="shared" si="20"/>
        <v>#DIV/0!</v>
      </c>
      <c r="AE393" s="54" t="e">
        <f t="shared" si="21"/>
        <v>#DIV/0!</v>
      </c>
      <c r="AF393" s="54" t="e">
        <f t="shared" si="22"/>
        <v>#DIV/0!</v>
      </c>
      <c r="AG393" s="54" t="e">
        <f t="shared" si="23"/>
        <v>#DIV/0!</v>
      </c>
    </row>
    <row r="394" spans="1:33" ht="12.75" customHeight="1">
      <c r="A394" s="2">
        <v>43486</v>
      </c>
      <c r="B394" s="3">
        <v>1.5320000727660954</v>
      </c>
      <c r="C394" s="19">
        <f t="shared" si="25"/>
        <v>0.1910000090720132</v>
      </c>
      <c r="D394" s="3">
        <v>1.500000071246177E-2</v>
      </c>
      <c r="E394" s="3">
        <v>6.0000002849847078E-2</v>
      </c>
      <c r="F394" s="3">
        <v>0.11600000550970435</v>
      </c>
      <c r="G394" s="3">
        <v>0</v>
      </c>
      <c r="H394" s="3">
        <v>1.3410000636940822</v>
      </c>
      <c r="I394" s="16">
        <f t="shared" si="24"/>
        <v>71</v>
      </c>
      <c r="J394" s="21">
        <v>251</v>
      </c>
      <c r="K394" s="22">
        <v>1.3</v>
      </c>
      <c r="N394" s="10">
        <f t="shared" si="6"/>
        <v>0.13484659635416671</v>
      </c>
      <c r="Q394" s="30">
        <f t="shared" si="7"/>
        <v>0</v>
      </c>
      <c r="R394" s="42">
        <f t="shared" si="8"/>
        <v>0</v>
      </c>
      <c r="S394" s="42">
        <f t="shared" si="9"/>
        <v>0</v>
      </c>
      <c r="T394" s="42">
        <f t="shared" si="10"/>
        <v>0</v>
      </c>
      <c r="U394" s="42" t="e">
        <f t="shared" si="11"/>
        <v>#DIV/0!</v>
      </c>
      <c r="V394" s="31" t="e">
        <f t="shared" si="12"/>
        <v>#DIV/0!</v>
      </c>
      <c r="W394" s="31" t="e">
        <f t="shared" si="13"/>
        <v>#DIV/0!</v>
      </c>
      <c r="X394" s="31" t="e">
        <f t="shared" si="14"/>
        <v>#DIV/0!</v>
      </c>
      <c r="Y394" s="31" t="e">
        <f t="shared" si="15"/>
        <v>#DIV/0!</v>
      </c>
      <c r="Z394" s="44">
        <f t="shared" si="16"/>
        <v>0</v>
      </c>
      <c r="AA394" s="44">
        <f t="shared" si="17"/>
        <v>0</v>
      </c>
      <c r="AB394" s="44">
        <f t="shared" si="18"/>
        <v>0</v>
      </c>
      <c r="AC394" s="44" t="e">
        <f t="shared" si="19"/>
        <v>#DIV/0!</v>
      </c>
      <c r="AD394" s="54" t="e">
        <f t="shared" si="20"/>
        <v>#DIV/0!</v>
      </c>
      <c r="AE394" s="54" t="e">
        <f t="shared" si="21"/>
        <v>#DIV/0!</v>
      </c>
      <c r="AF394" s="54" t="e">
        <f t="shared" si="22"/>
        <v>#DIV/0!</v>
      </c>
      <c r="AG394" s="54" t="e">
        <f t="shared" si="23"/>
        <v>#DIV/0!</v>
      </c>
    </row>
    <row r="395" spans="1:33" ht="12.75" customHeight="1">
      <c r="A395" s="2">
        <v>43487</v>
      </c>
      <c r="B395" s="3">
        <v>3.4860001655761153</v>
      </c>
      <c r="C395" s="19">
        <f t="shared" si="25"/>
        <v>2.0410000969422981</v>
      </c>
      <c r="D395" s="3">
        <v>0.56900002702604979</v>
      </c>
      <c r="E395" s="3">
        <v>0.74900003557559103</v>
      </c>
      <c r="F395" s="3">
        <v>0.72300003434065729</v>
      </c>
      <c r="G395" s="3">
        <v>0</v>
      </c>
      <c r="H395" s="3">
        <v>1.4450000686338171</v>
      </c>
      <c r="I395" s="16">
        <f t="shared" si="24"/>
        <v>335</v>
      </c>
      <c r="J395" s="21">
        <v>155</v>
      </c>
      <c r="K395" s="22">
        <v>3.3</v>
      </c>
      <c r="N395" s="10">
        <f t="shared" si="6"/>
        <v>2.2057269609374996</v>
      </c>
      <c r="Q395" s="30">
        <f t="shared" si="7"/>
        <v>0</v>
      </c>
      <c r="R395" s="42">
        <f t="shared" si="8"/>
        <v>0</v>
      </c>
      <c r="S395" s="42">
        <f t="shared" si="9"/>
        <v>0</v>
      </c>
      <c r="T395" s="42">
        <f t="shared" si="10"/>
        <v>0</v>
      </c>
      <c r="U395" s="42" t="e">
        <f t="shared" si="11"/>
        <v>#DIV/0!</v>
      </c>
      <c r="V395" s="31" t="e">
        <f t="shared" si="12"/>
        <v>#DIV/0!</v>
      </c>
      <c r="W395" s="31" t="e">
        <f t="shared" si="13"/>
        <v>#DIV/0!</v>
      </c>
      <c r="X395" s="31" t="e">
        <f t="shared" si="14"/>
        <v>#DIV/0!</v>
      </c>
      <c r="Y395" s="31" t="e">
        <f t="shared" si="15"/>
        <v>#DIV/0!</v>
      </c>
      <c r="Z395" s="44">
        <f t="shared" si="16"/>
        <v>0</v>
      </c>
      <c r="AA395" s="44">
        <f t="shared" si="17"/>
        <v>0</v>
      </c>
      <c r="AB395" s="44">
        <f t="shared" si="18"/>
        <v>0</v>
      </c>
      <c r="AC395" s="44" t="e">
        <f t="shared" si="19"/>
        <v>#DIV/0!</v>
      </c>
      <c r="AD395" s="54" t="e">
        <f t="shared" si="20"/>
        <v>#DIV/0!</v>
      </c>
      <c r="AE395" s="54" t="e">
        <f t="shared" si="21"/>
        <v>#DIV/0!</v>
      </c>
      <c r="AF395" s="54" t="e">
        <f t="shared" si="22"/>
        <v>#DIV/0!</v>
      </c>
      <c r="AG395" s="54" t="e">
        <f t="shared" si="23"/>
        <v>#DIV/0!</v>
      </c>
    </row>
    <row r="396" spans="1:33" ht="12.75" customHeight="1">
      <c r="A396" s="2">
        <v>43488</v>
      </c>
      <c r="B396" s="3">
        <v>1.7400000826455653</v>
      </c>
      <c r="C396" s="19">
        <f t="shared" si="25"/>
        <v>0.21300001011695713</v>
      </c>
      <c r="D396" s="3">
        <v>2.2000001044943929E-2</v>
      </c>
      <c r="E396" s="3">
        <v>7.1000003372319043E-2</v>
      </c>
      <c r="F396" s="3">
        <v>0.12000000569969416</v>
      </c>
      <c r="G396" s="3">
        <v>0</v>
      </c>
      <c r="H396" s="3">
        <v>1.5270000725286081</v>
      </c>
      <c r="I396" s="16">
        <f t="shared" si="24"/>
        <v>301</v>
      </c>
      <c r="J396" s="21">
        <v>121</v>
      </c>
      <c r="K396" s="22">
        <v>2.1</v>
      </c>
      <c r="N396" s="10">
        <f t="shared" si="6"/>
        <v>0.5684179921875</v>
      </c>
      <c r="Q396" s="30">
        <f t="shared" si="7"/>
        <v>0</v>
      </c>
      <c r="R396" s="42">
        <f t="shared" si="8"/>
        <v>0</v>
      </c>
      <c r="S396" s="42">
        <f t="shared" si="9"/>
        <v>0</v>
      </c>
      <c r="T396" s="42">
        <f t="shared" si="10"/>
        <v>0</v>
      </c>
      <c r="U396" s="42" t="e">
        <f t="shared" si="11"/>
        <v>#DIV/0!</v>
      </c>
      <c r="V396" s="31" t="e">
        <f t="shared" si="12"/>
        <v>#DIV/0!</v>
      </c>
      <c r="W396" s="31" t="e">
        <f t="shared" si="13"/>
        <v>#DIV/0!</v>
      </c>
      <c r="X396" s="31" t="e">
        <f t="shared" si="14"/>
        <v>#DIV/0!</v>
      </c>
      <c r="Y396" s="31" t="e">
        <f t="shared" si="15"/>
        <v>#DIV/0!</v>
      </c>
      <c r="Z396" s="44">
        <f t="shared" si="16"/>
        <v>0</v>
      </c>
      <c r="AA396" s="44">
        <f t="shared" si="17"/>
        <v>0</v>
      </c>
      <c r="AB396" s="44">
        <f t="shared" si="18"/>
        <v>0</v>
      </c>
      <c r="AC396" s="44" t="e">
        <f t="shared" si="19"/>
        <v>#DIV/0!</v>
      </c>
      <c r="AD396" s="54" t="e">
        <f t="shared" si="20"/>
        <v>#DIV/0!</v>
      </c>
      <c r="AE396" s="54" t="e">
        <f t="shared" si="21"/>
        <v>#DIV/0!</v>
      </c>
      <c r="AF396" s="54" t="e">
        <f t="shared" si="22"/>
        <v>#DIV/0!</v>
      </c>
      <c r="AG396" s="54" t="e">
        <f t="shared" si="23"/>
        <v>#DIV/0!</v>
      </c>
    </row>
    <row r="397" spans="1:33" ht="12.75" customHeight="1">
      <c r="A397" s="2">
        <v>43489</v>
      </c>
      <c r="B397" s="3">
        <v>0.54900002607610077</v>
      </c>
      <c r="C397" s="19">
        <f t="shared" si="25"/>
        <v>0.29500001401174814</v>
      </c>
      <c r="D397" s="3">
        <v>5.7000002707354724E-2</v>
      </c>
      <c r="E397" s="3">
        <v>0.10700000508222729</v>
      </c>
      <c r="F397" s="3">
        <v>0.13100000622216612</v>
      </c>
      <c r="G397" s="3">
        <v>0</v>
      </c>
      <c r="H397" s="3">
        <v>0.25400001206435263</v>
      </c>
      <c r="I397" s="16">
        <f t="shared" si="24"/>
        <v>346</v>
      </c>
      <c r="J397" s="21">
        <v>166</v>
      </c>
      <c r="K397" s="22">
        <v>1.3</v>
      </c>
      <c r="N397" s="10">
        <f t="shared" si="6"/>
        <v>0.13484659635416671</v>
      </c>
      <c r="Q397" s="30">
        <f t="shared" si="7"/>
        <v>0</v>
      </c>
      <c r="R397" s="42">
        <f t="shared" si="8"/>
        <v>0</v>
      </c>
      <c r="S397" s="42">
        <f t="shared" si="9"/>
        <v>0</v>
      </c>
      <c r="T397" s="42">
        <f t="shared" si="10"/>
        <v>0</v>
      </c>
      <c r="U397" s="42" t="e">
        <f t="shared" si="11"/>
        <v>#DIV/0!</v>
      </c>
      <c r="V397" s="31" t="e">
        <f t="shared" si="12"/>
        <v>#DIV/0!</v>
      </c>
      <c r="W397" s="31" t="e">
        <f t="shared" si="13"/>
        <v>#DIV/0!</v>
      </c>
      <c r="X397" s="31" t="e">
        <f t="shared" si="14"/>
        <v>#DIV/0!</v>
      </c>
      <c r="Y397" s="31" t="e">
        <f t="shared" si="15"/>
        <v>#DIV/0!</v>
      </c>
      <c r="Z397" s="44">
        <f t="shared" si="16"/>
        <v>0</v>
      </c>
      <c r="AA397" s="44">
        <f t="shared" si="17"/>
        <v>0</v>
      </c>
      <c r="AB397" s="44">
        <f t="shared" si="18"/>
        <v>0</v>
      </c>
      <c r="AC397" s="44" t="e">
        <f t="shared" si="19"/>
        <v>#DIV/0!</v>
      </c>
      <c r="AD397" s="54" t="e">
        <f t="shared" si="20"/>
        <v>#DIV/0!</v>
      </c>
      <c r="AE397" s="54" t="e">
        <f t="shared" si="21"/>
        <v>#DIV/0!</v>
      </c>
      <c r="AF397" s="54" t="e">
        <f t="shared" si="22"/>
        <v>#DIV/0!</v>
      </c>
      <c r="AG397" s="54" t="e">
        <f t="shared" si="23"/>
        <v>#DIV/0!</v>
      </c>
    </row>
    <row r="398" spans="1:33" ht="12.75" customHeight="1">
      <c r="A398" s="2">
        <v>43490</v>
      </c>
      <c r="B398" s="3">
        <v>1.7360000824555755</v>
      </c>
      <c r="C398" s="19">
        <f t="shared" si="25"/>
        <v>1.1870000563794747</v>
      </c>
      <c r="D398" s="3">
        <v>0.28700001363176852</v>
      </c>
      <c r="E398" s="3">
        <v>0.47800002270378172</v>
      </c>
      <c r="F398" s="3">
        <v>0.42200002004392445</v>
      </c>
      <c r="G398" s="3">
        <v>0</v>
      </c>
      <c r="H398" s="3">
        <v>0.54900002607610077</v>
      </c>
      <c r="I398" s="16">
        <f t="shared" si="24"/>
        <v>15</v>
      </c>
      <c r="J398" s="21">
        <v>195</v>
      </c>
      <c r="K398" s="22">
        <v>2.2999999999999998</v>
      </c>
      <c r="N398" s="10">
        <f t="shared" si="6"/>
        <v>0.74678130989583302</v>
      </c>
      <c r="Q398" s="30">
        <f t="shared" si="7"/>
        <v>0</v>
      </c>
      <c r="R398" s="42">
        <f t="shared" si="8"/>
        <v>0</v>
      </c>
      <c r="S398" s="42">
        <f t="shared" si="9"/>
        <v>0</v>
      </c>
      <c r="T398" s="42">
        <f t="shared" si="10"/>
        <v>0</v>
      </c>
      <c r="U398" s="42" t="e">
        <f t="shared" si="11"/>
        <v>#DIV/0!</v>
      </c>
      <c r="V398" s="31" t="e">
        <f t="shared" si="12"/>
        <v>#DIV/0!</v>
      </c>
      <c r="W398" s="31" t="e">
        <f t="shared" si="13"/>
        <v>#DIV/0!</v>
      </c>
      <c r="X398" s="31" t="e">
        <f t="shared" si="14"/>
        <v>#DIV/0!</v>
      </c>
      <c r="Y398" s="31" t="e">
        <f t="shared" si="15"/>
        <v>#DIV/0!</v>
      </c>
      <c r="Z398" s="44">
        <f t="shared" si="16"/>
        <v>0</v>
      </c>
      <c r="AA398" s="44">
        <f t="shared" si="17"/>
        <v>0</v>
      </c>
      <c r="AB398" s="44">
        <f t="shared" si="18"/>
        <v>0</v>
      </c>
      <c r="AC398" s="44" t="e">
        <f t="shared" si="19"/>
        <v>#DIV/0!</v>
      </c>
      <c r="AD398" s="54" t="e">
        <f t="shared" si="20"/>
        <v>#DIV/0!</v>
      </c>
      <c r="AE398" s="54" t="e">
        <f t="shared" si="21"/>
        <v>#DIV/0!</v>
      </c>
      <c r="AF398" s="54" t="e">
        <f t="shared" si="22"/>
        <v>#DIV/0!</v>
      </c>
      <c r="AG398" s="54" t="e">
        <f t="shared" si="23"/>
        <v>#DIV/0!</v>
      </c>
    </row>
    <row r="399" spans="1:33" ht="12.75" customHeight="1">
      <c r="A399" s="2">
        <v>43491</v>
      </c>
      <c r="B399" s="3">
        <v>1.4020000665914267</v>
      </c>
      <c r="C399" s="19">
        <f t="shared" si="25"/>
        <v>1.2880000611767173</v>
      </c>
      <c r="D399" s="3">
        <v>0.3450000163866207</v>
      </c>
      <c r="E399" s="3">
        <v>0.46500002208631486</v>
      </c>
      <c r="F399" s="3">
        <v>0.47800002270378172</v>
      </c>
      <c r="G399" s="3">
        <v>0</v>
      </c>
      <c r="H399" s="3">
        <v>0.11400000541470945</v>
      </c>
      <c r="I399" s="16">
        <f t="shared" si="24"/>
        <v>49</v>
      </c>
      <c r="J399" s="21">
        <v>229</v>
      </c>
      <c r="K399" s="22">
        <v>2.5</v>
      </c>
      <c r="N399" s="10">
        <f t="shared" si="6"/>
        <v>0.95902506510416663</v>
      </c>
      <c r="Q399" s="30">
        <f t="shared" si="7"/>
        <v>0</v>
      </c>
      <c r="R399" s="42">
        <f t="shared" si="8"/>
        <v>0</v>
      </c>
      <c r="S399" s="42">
        <f t="shared" si="9"/>
        <v>0</v>
      </c>
      <c r="T399" s="42">
        <f t="shared" si="10"/>
        <v>0</v>
      </c>
      <c r="U399" s="42" t="e">
        <f t="shared" si="11"/>
        <v>#DIV/0!</v>
      </c>
      <c r="V399" s="31" t="e">
        <f t="shared" si="12"/>
        <v>#DIV/0!</v>
      </c>
      <c r="W399" s="31" t="e">
        <f t="shared" si="13"/>
        <v>#DIV/0!</v>
      </c>
      <c r="X399" s="31" t="e">
        <f t="shared" si="14"/>
        <v>#DIV/0!</v>
      </c>
      <c r="Y399" s="31" t="e">
        <f t="shared" si="15"/>
        <v>#DIV/0!</v>
      </c>
      <c r="Z399" s="44">
        <f t="shared" si="16"/>
        <v>0</v>
      </c>
      <c r="AA399" s="44">
        <f t="shared" si="17"/>
        <v>0</v>
      </c>
      <c r="AB399" s="44">
        <f t="shared" si="18"/>
        <v>0</v>
      </c>
      <c r="AC399" s="44" t="e">
        <f t="shared" si="19"/>
        <v>#DIV/0!</v>
      </c>
      <c r="AD399" s="54" t="e">
        <f t="shared" si="20"/>
        <v>#DIV/0!</v>
      </c>
      <c r="AE399" s="54" t="e">
        <f t="shared" si="21"/>
        <v>#DIV/0!</v>
      </c>
      <c r="AF399" s="54" t="e">
        <f t="shared" si="22"/>
        <v>#DIV/0!</v>
      </c>
      <c r="AG399" s="54" t="e">
        <f t="shared" si="23"/>
        <v>#DIV/0!</v>
      </c>
    </row>
    <row r="400" spans="1:33" ht="12.75" customHeight="1">
      <c r="A400" s="2">
        <v>43492</v>
      </c>
      <c r="B400" s="3">
        <v>2.1410001016920432</v>
      </c>
      <c r="C400" s="19">
        <f t="shared" si="25"/>
        <v>1.9170000910526142</v>
      </c>
      <c r="D400" s="3">
        <v>0.5400000256486237</v>
      </c>
      <c r="E400" s="3">
        <v>0.66600003163330257</v>
      </c>
      <c r="F400" s="3">
        <v>0.71100003377068788</v>
      </c>
      <c r="G400" s="3">
        <v>0</v>
      </c>
      <c r="H400" s="3">
        <v>0.22400001063942909</v>
      </c>
      <c r="I400" s="16">
        <f t="shared" si="24"/>
        <v>19</v>
      </c>
      <c r="J400" s="21">
        <v>199</v>
      </c>
      <c r="K400" s="22">
        <v>3.3</v>
      </c>
      <c r="N400" s="10">
        <f t="shared" si="6"/>
        <v>2.2057269609374996</v>
      </c>
      <c r="Q400" s="30">
        <f t="shared" si="7"/>
        <v>0</v>
      </c>
      <c r="R400" s="42">
        <f t="shared" si="8"/>
        <v>0</v>
      </c>
      <c r="S400" s="42">
        <f t="shared" si="9"/>
        <v>0</v>
      </c>
      <c r="T400" s="42">
        <f t="shared" si="10"/>
        <v>0</v>
      </c>
      <c r="U400" s="42" t="e">
        <f t="shared" si="11"/>
        <v>#DIV/0!</v>
      </c>
      <c r="V400" s="31" t="e">
        <f t="shared" si="12"/>
        <v>#DIV/0!</v>
      </c>
      <c r="W400" s="31" t="e">
        <f t="shared" si="13"/>
        <v>#DIV/0!</v>
      </c>
      <c r="X400" s="31" t="e">
        <f t="shared" si="14"/>
        <v>#DIV/0!</v>
      </c>
      <c r="Y400" s="31" t="e">
        <f t="shared" si="15"/>
        <v>#DIV/0!</v>
      </c>
      <c r="Z400" s="44">
        <f t="shared" si="16"/>
        <v>0</v>
      </c>
      <c r="AA400" s="44">
        <f t="shared" si="17"/>
        <v>0</v>
      </c>
      <c r="AB400" s="44">
        <f t="shared" si="18"/>
        <v>0</v>
      </c>
      <c r="AC400" s="44" t="e">
        <f t="shared" si="19"/>
        <v>#DIV/0!</v>
      </c>
      <c r="AD400" s="54" t="e">
        <f t="shared" si="20"/>
        <v>#DIV/0!</v>
      </c>
      <c r="AE400" s="54" t="e">
        <f t="shared" si="21"/>
        <v>#DIV/0!</v>
      </c>
      <c r="AF400" s="54" t="e">
        <f t="shared" si="22"/>
        <v>#DIV/0!</v>
      </c>
      <c r="AG400" s="54" t="e">
        <f t="shared" si="23"/>
        <v>#DIV/0!</v>
      </c>
    </row>
    <row r="401" spans="1:37" ht="12.75" customHeight="1">
      <c r="A401" s="2">
        <v>43493</v>
      </c>
      <c r="B401" s="3">
        <v>3.3420001587364823</v>
      </c>
      <c r="C401" s="19">
        <f t="shared" si="25"/>
        <v>3.0810001463396475</v>
      </c>
      <c r="D401" s="3">
        <v>0.99200004711747169</v>
      </c>
      <c r="E401" s="3">
        <v>0.96000004559755325</v>
      </c>
      <c r="F401" s="3">
        <v>1.1290000536246225</v>
      </c>
      <c r="G401" s="3">
        <v>0</v>
      </c>
      <c r="H401" s="3">
        <v>0.26100001239683479</v>
      </c>
      <c r="I401" s="16">
        <f t="shared" si="24"/>
        <v>133</v>
      </c>
      <c r="J401" s="21">
        <v>313</v>
      </c>
      <c r="K401" s="22">
        <v>1.7</v>
      </c>
      <c r="N401" s="10">
        <f t="shared" si="6"/>
        <v>0.30154816927083328</v>
      </c>
      <c r="Q401" s="30">
        <f t="shared" si="7"/>
        <v>0</v>
      </c>
      <c r="R401" s="42">
        <f t="shared" si="8"/>
        <v>0</v>
      </c>
      <c r="S401" s="42">
        <f t="shared" si="9"/>
        <v>0</v>
      </c>
      <c r="T401" s="42">
        <f t="shared" si="10"/>
        <v>0</v>
      </c>
      <c r="U401" s="42" t="e">
        <f t="shared" si="11"/>
        <v>#DIV/0!</v>
      </c>
      <c r="V401" s="31" t="e">
        <f t="shared" si="12"/>
        <v>#DIV/0!</v>
      </c>
      <c r="W401" s="31" t="e">
        <f t="shared" si="13"/>
        <v>#DIV/0!</v>
      </c>
      <c r="X401" s="31" t="e">
        <f t="shared" si="14"/>
        <v>#DIV/0!</v>
      </c>
      <c r="Y401" s="31" t="e">
        <f t="shared" si="15"/>
        <v>#DIV/0!</v>
      </c>
      <c r="Z401" s="44">
        <f t="shared" si="16"/>
        <v>0</v>
      </c>
      <c r="AA401" s="44">
        <f t="shared" si="17"/>
        <v>0</v>
      </c>
      <c r="AB401" s="44">
        <f t="shared" si="18"/>
        <v>0</v>
      </c>
      <c r="AC401" s="44" t="e">
        <f t="shared" si="19"/>
        <v>#DIV/0!</v>
      </c>
      <c r="AD401" s="54" t="e">
        <f t="shared" si="20"/>
        <v>#DIV/0!</v>
      </c>
      <c r="AE401" s="54" t="e">
        <f t="shared" si="21"/>
        <v>#DIV/0!</v>
      </c>
      <c r="AF401" s="54" t="e">
        <f t="shared" si="22"/>
        <v>#DIV/0!</v>
      </c>
      <c r="AG401" s="54" t="e">
        <f t="shared" si="23"/>
        <v>#DIV/0!</v>
      </c>
    </row>
    <row r="402" spans="1:37" ht="12.75" customHeight="1">
      <c r="A402" s="2">
        <v>43494</v>
      </c>
      <c r="B402" s="3">
        <v>3.5820001701358706</v>
      </c>
      <c r="C402" s="19">
        <f t="shared" si="25"/>
        <v>1.0550000501098111</v>
      </c>
      <c r="D402" s="3">
        <v>0.27300001296680421</v>
      </c>
      <c r="E402" s="3">
        <v>0.35900001705158502</v>
      </c>
      <c r="F402" s="3">
        <v>0.4230000200914219</v>
      </c>
      <c r="G402" s="3">
        <v>0</v>
      </c>
      <c r="H402" s="3">
        <v>2.5270001200260594</v>
      </c>
      <c r="I402" s="16">
        <f t="shared" si="24"/>
        <v>33</v>
      </c>
      <c r="J402" s="21">
        <v>213</v>
      </c>
      <c r="K402" s="22">
        <v>2.5</v>
      </c>
      <c r="N402" s="10">
        <f t="shared" si="6"/>
        <v>0.95902506510416663</v>
      </c>
      <c r="Q402" s="30">
        <f t="shared" si="7"/>
        <v>0</v>
      </c>
      <c r="R402" s="42">
        <f t="shared" si="8"/>
        <v>0</v>
      </c>
      <c r="S402" s="42">
        <f t="shared" si="9"/>
        <v>0</v>
      </c>
      <c r="T402" s="42">
        <f t="shared" si="10"/>
        <v>0</v>
      </c>
      <c r="U402" s="42" t="e">
        <f t="shared" si="11"/>
        <v>#DIV/0!</v>
      </c>
      <c r="V402" s="31" t="e">
        <f t="shared" si="12"/>
        <v>#DIV/0!</v>
      </c>
      <c r="W402" s="31" t="e">
        <f t="shared" si="13"/>
        <v>#DIV/0!</v>
      </c>
      <c r="X402" s="31" t="e">
        <f t="shared" si="14"/>
        <v>#DIV/0!</v>
      </c>
      <c r="Y402" s="31" t="e">
        <f t="shared" si="15"/>
        <v>#DIV/0!</v>
      </c>
      <c r="Z402" s="44">
        <f t="shared" si="16"/>
        <v>0</v>
      </c>
      <c r="AA402" s="44">
        <f t="shared" si="17"/>
        <v>0</v>
      </c>
      <c r="AB402" s="44">
        <f t="shared" si="18"/>
        <v>0</v>
      </c>
      <c r="AC402" s="44" t="e">
        <f t="shared" si="19"/>
        <v>#DIV/0!</v>
      </c>
      <c r="AD402" s="54" t="e">
        <f t="shared" si="20"/>
        <v>#DIV/0!</v>
      </c>
      <c r="AE402" s="54" t="e">
        <f t="shared" si="21"/>
        <v>#DIV/0!</v>
      </c>
      <c r="AF402" s="54" t="e">
        <f t="shared" si="22"/>
        <v>#DIV/0!</v>
      </c>
      <c r="AG402" s="54" t="e">
        <f t="shared" si="23"/>
        <v>#DIV/0!</v>
      </c>
    </row>
    <row r="403" spans="1:37" ht="12.75" customHeight="1">
      <c r="A403" s="2">
        <v>43495</v>
      </c>
      <c r="B403" s="3">
        <v>3.8490001828176901</v>
      </c>
      <c r="C403" s="19">
        <f t="shared" si="25"/>
        <v>2.4850001180311665</v>
      </c>
      <c r="D403" s="3">
        <v>0.72200003429315984</v>
      </c>
      <c r="E403" s="3">
        <v>0.92800004407763481</v>
      </c>
      <c r="F403" s="3">
        <v>0.83500003966037184</v>
      </c>
      <c r="G403" s="3">
        <v>0</v>
      </c>
      <c r="H403" s="3">
        <v>1.3640000647865236</v>
      </c>
      <c r="I403" s="16">
        <f t="shared" si="24"/>
        <v>300</v>
      </c>
      <c r="J403" s="21">
        <v>120</v>
      </c>
      <c r="K403" s="22">
        <v>3.8</v>
      </c>
      <c r="N403" s="10">
        <f t="shared" si="6"/>
        <v>3.3679118958333327</v>
      </c>
      <c r="Q403" s="30">
        <f t="shared" si="7"/>
        <v>0</v>
      </c>
      <c r="R403" s="42">
        <f t="shared" si="8"/>
        <v>0</v>
      </c>
      <c r="S403" s="42">
        <f t="shared" si="9"/>
        <v>0</v>
      </c>
      <c r="T403" s="42">
        <f t="shared" si="10"/>
        <v>0</v>
      </c>
      <c r="U403" s="42" t="e">
        <f t="shared" si="11"/>
        <v>#DIV/0!</v>
      </c>
      <c r="V403" s="31" t="e">
        <f t="shared" si="12"/>
        <v>#DIV/0!</v>
      </c>
      <c r="W403" s="31" t="e">
        <f t="shared" si="13"/>
        <v>#DIV/0!</v>
      </c>
      <c r="X403" s="31" t="e">
        <f t="shared" si="14"/>
        <v>#DIV/0!</v>
      </c>
      <c r="Y403" s="31" t="e">
        <f t="shared" si="15"/>
        <v>#DIV/0!</v>
      </c>
      <c r="Z403" s="44">
        <f t="shared" si="16"/>
        <v>0</v>
      </c>
      <c r="AA403" s="44">
        <f t="shared" si="17"/>
        <v>0</v>
      </c>
      <c r="AB403" s="44">
        <f t="shared" si="18"/>
        <v>0</v>
      </c>
      <c r="AC403" s="44" t="e">
        <f t="shared" si="19"/>
        <v>#DIV/0!</v>
      </c>
      <c r="AD403" s="54" t="e">
        <f t="shared" si="20"/>
        <v>#DIV/0!</v>
      </c>
      <c r="AE403" s="54" t="e">
        <f t="shared" si="21"/>
        <v>#DIV/0!</v>
      </c>
      <c r="AF403" s="54" t="e">
        <f t="shared" si="22"/>
        <v>#DIV/0!</v>
      </c>
      <c r="AG403" s="54" t="e">
        <f t="shared" si="23"/>
        <v>#DIV/0!</v>
      </c>
    </row>
    <row r="404" spans="1:37" ht="12.75" customHeight="1">
      <c r="A404" s="2">
        <v>43496</v>
      </c>
      <c r="B404" s="3">
        <v>1.0350000491598621</v>
      </c>
      <c r="C404" s="19">
        <f t="shared" si="25"/>
        <v>0.64700003073085099</v>
      </c>
      <c r="D404" s="3">
        <v>0.16200000769458711</v>
      </c>
      <c r="E404" s="3">
        <v>0.22700001078192145</v>
      </c>
      <c r="F404" s="3">
        <v>0.25800001225434244</v>
      </c>
      <c r="G404" s="3">
        <v>0</v>
      </c>
      <c r="H404" s="3">
        <v>0.38800001842901111</v>
      </c>
      <c r="I404" s="16">
        <f t="shared" si="24"/>
        <v>331</v>
      </c>
      <c r="J404" s="21">
        <v>151</v>
      </c>
      <c r="K404" s="22">
        <v>2</v>
      </c>
      <c r="N404" s="10">
        <f t="shared" si="6"/>
        <v>0.4910208333333333</v>
      </c>
      <c r="Q404" s="30">
        <f t="shared" si="7"/>
        <v>0</v>
      </c>
      <c r="R404" s="42">
        <f t="shared" si="8"/>
        <v>0</v>
      </c>
      <c r="S404" s="42">
        <f t="shared" si="9"/>
        <v>0</v>
      </c>
      <c r="T404" s="42">
        <f t="shared" si="10"/>
        <v>0</v>
      </c>
      <c r="U404" s="42" t="e">
        <f t="shared" si="11"/>
        <v>#DIV/0!</v>
      </c>
      <c r="V404" s="31" t="e">
        <f t="shared" si="12"/>
        <v>#DIV/0!</v>
      </c>
      <c r="W404" s="31" t="e">
        <f t="shared" si="13"/>
        <v>#DIV/0!</v>
      </c>
      <c r="X404" s="31" t="e">
        <f t="shared" si="14"/>
        <v>#DIV/0!</v>
      </c>
      <c r="Y404" s="31" t="e">
        <f t="shared" si="15"/>
        <v>#DIV/0!</v>
      </c>
      <c r="Z404" s="44">
        <f t="shared" si="16"/>
        <v>0</v>
      </c>
      <c r="AA404" s="44">
        <f t="shared" si="17"/>
        <v>0</v>
      </c>
      <c r="AB404" s="44">
        <f t="shared" si="18"/>
        <v>0</v>
      </c>
      <c r="AC404" s="44" t="e">
        <f t="shared" si="19"/>
        <v>#DIV/0!</v>
      </c>
      <c r="AD404" s="54" t="e">
        <f t="shared" si="20"/>
        <v>#DIV/0!</v>
      </c>
      <c r="AE404" s="54" t="e">
        <f t="shared" si="21"/>
        <v>#DIV/0!</v>
      </c>
      <c r="AF404" s="54" t="e">
        <f t="shared" si="22"/>
        <v>#DIV/0!</v>
      </c>
      <c r="AG404" s="54" t="e">
        <f t="shared" si="23"/>
        <v>#DIV/0!</v>
      </c>
    </row>
    <row r="405" spans="1:37" ht="12.75" customHeight="1">
      <c r="A405" s="2">
        <v>43497</v>
      </c>
      <c r="B405" s="3">
        <v>3.3140001574065536</v>
      </c>
      <c r="C405" s="19">
        <f t="shared" si="25"/>
        <v>3.1410001491894946</v>
      </c>
      <c r="D405" s="3">
        <v>1.0420000494923443</v>
      </c>
      <c r="E405" s="3">
        <v>1.139000054099597</v>
      </c>
      <c r="F405" s="3">
        <v>0.96000004559755325</v>
      </c>
      <c r="G405" s="3">
        <v>0</v>
      </c>
      <c r="H405" s="3">
        <v>0.17300000821705908</v>
      </c>
      <c r="I405" s="16">
        <f t="shared" si="24"/>
        <v>274</v>
      </c>
      <c r="J405" s="21">
        <v>94</v>
      </c>
      <c r="K405" s="22">
        <v>3.9</v>
      </c>
      <c r="N405" s="10">
        <f t="shared" si="6"/>
        <v>3.6408581015624999</v>
      </c>
      <c r="Q405" s="30">
        <f t="shared" si="7"/>
        <v>0</v>
      </c>
      <c r="R405" s="42">
        <f t="shared" si="8"/>
        <v>0</v>
      </c>
      <c r="S405" s="42">
        <f t="shared" si="9"/>
        <v>0</v>
      </c>
      <c r="T405" s="42">
        <f t="shared" si="10"/>
        <v>0</v>
      </c>
      <c r="U405" s="42" t="e">
        <f t="shared" si="11"/>
        <v>#DIV/0!</v>
      </c>
      <c r="V405" s="31" t="e">
        <f t="shared" si="12"/>
        <v>#DIV/0!</v>
      </c>
      <c r="W405" s="31" t="e">
        <f t="shared" si="13"/>
        <v>#DIV/0!</v>
      </c>
      <c r="X405" s="31" t="e">
        <f t="shared" si="14"/>
        <v>#DIV/0!</v>
      </c>
      <c r="Y405" s="31" t="e">
        <f t="shared" si="15"/>
        <v>#DIV/0!</v>
      </c>
      <c r="Z405" s="44">
        <f t="shared" si="16"/>
        <v>0</v>
      </c>
      <c r="AA405" s="44">
        <f t="shared" si="17"/>
        <v>0</v>
      </c>
      <c r="AB405" s="44">
        <f t="shared" si="18"/>
        <v>0</v>
      </c>
      <c r="AC405" s="44" t="e">
        <f t="shared" si="19"/>
        <v>#DIV/0!</v>
      </c>
      <c r="AD405" s="54" t="e">
        <f t="shared" si="20"/>
        <v>#DIV/0!</v>
      </c>
      <c r="AE405" s="54" t="e">
        <f t="shared" si="21"/>
        <v>#DIV/0!</v>
      </c>
      <c r="AF405" s="54" t="e">
        <f t="shared" si="22"/>
        <v>#DIV/0!</v>
      </c>
      <c r="AG405" s="54" t="e">
        <f t="shared" si="23"/>
        <v>#DIV/0!</v>
      </c>
    </row>
    <row r="406" spans="1:37" ht="12.75" customHeight="1">
      <c r="A406" s="2">
        <v>43498</v>
      </c>
      <c r="B406" s="3">
        <v>0.30700001458171755</v>
      </c>
      <c r="C406" s="19">
        <f t="shared" si="25"/>
        <v>3.4000001614913344E-2</v>
      </c>
      <c r="D406" s="3">
        <v>7.0000003324821591E-3</v>
      </c>
      <c r="E406" s="3">
        <v>9.0000004274770617E-3</v>
      </c>
      <c r="F406" s="3">
        <v>1.8000000854954123E-2</v>
      </c>
      <c r="G406" s="3">
        <v>0</v>
      </c>
      <c r="H406" s="3">
        <v>0.27300001296680421</v>
      </c>
      <c r="I406" s="16">
        <f t="shared" si="24"/>
        <v>205</v>
      </c>
      <c r="J406" s="21">
        <v>25</v>
      </c>
      <c r="K406" s="22">
        <v>1</v>
      </c>
      <c r="N406" s="10">
        <f t="shared" si="6"/>
        <v>6.1377604166666662E-2</v>
      </c>
      <c r="Q406" s="30">
        <f t="shared" si="7"/>
        <v>0</v>
      </c>
      <c r="R406" s="42">
        <f t="shared" si="8"/>
        <v>0</v>
      </c>
      <c r="S406" s="42">
        <f t="shared" si="9"/>
        <v>0</v>
      </c>
      <c r="T406" s="42">
        <f t="shared" si="10"/>
        <v>0</v>
      </c>
      <c r="U406" s="42" t="e">
        <f t="shared" si="11"/>
        <v>#DIV/0!</v>
      </c>
      <c r="V406" s="31" t="e">
        <f t="shared" si="12"/>
        <v>#DIV/0!</v>
      </c>
      <c r="W406" s="31" t="e">
        <f t="shared" si="13"/>
        <v>#DIV/0!</v>
      </c>
      <c r="X406" s="31" t="e">
        <f t="shared" si="14"/>
        <v>#DIV/0!</v>
      </c>
      <c r="Y406" s="31" t="e">
        <f t="shared" si="15"/>
        <v>#DIV/0!</v>
      </c>
      <c r="Z406" s="44">
        <f t="shared" si="16"/>
        <v>0</v>
      </c>
      <c r="AA406" s="44">
        <f t="shared" si="17"/>
        <v>0</v>
      </c>
      <c r="AB406" s="44">
        <f t="shared" si="18"/>
        <v>0</v>
      </c>
      <c r="AC406" s="44" t="e">
        <f t="shared" si="19"/>
        <v>#DIV/0!</v>
      </c>
      <c r="AD406" s="54" t="e">
        <f t="shared" si="20"/>
        <v>#DIV/0!</v>
      </c>
      <c r="AE406" s="54" t="e">
        <f t="shared" si="21"/>
        <v>#DIV/0!</v>
      </c>
      <c r="AF406" s="54" t="e">
        <f t="shared" si="22"/>
        <v>#DIV/0!</v>
      </c>
      <c r="AG406" s="54" t="e">
        <f t="shared" si="23"/>
        <v>#DIV/0!</v>
      </c>
    </row>
    <row r="407" spans="1:37" ht="12.75" customHeight="1">
      <c r="A407" s="2">
        <v>43499</v>
      </c>
      <c r="B407" s="3">
        <v>5.2790002507390454</v>
      </c>
      <c r="C407" s="19">
        <f t="shared" si="25"/>
        <v>1.192000056616962</v>
      </c>
      <c r="D407" s="3">
        <v>0.3450000163866207</v>
      </c>
      <c r="E407" s="3">
        <v>0.3840000182390213</v>
      </c>
      <c r="F407" s="3">
        <v>0.46300002199131995</v>
      </c>
      <c r="G407" s="3">
        <v>0</v>
      </c>
      <c r="H407" s="3">
        <v>4.0870001941220835</v>
      </c>
      <c r="I407" s="16">
        <f t="shared" si="24"/>
        <v>115</v>
      </c>
      <c r="J407" s="21">
        <v>295</v>
      </c>
      <c r="K407" s="22">
        <v>2.6</v>
      </c>
      <c r="N407" s="10">
        <f t="shared" si="6"/>
        <v>1.0787727708333337</v>
      </c>
      <c r="Q407" s="30">
        <f t="shared" si="7"/>
        <v>0</v>
      </c>
      <c r="R407" s="42">
        <f t="shared" si="8"/>
        <v>0</v>
      </c>
      <c r="S407" s="42">
        <f t="shared" si="9"/>
        <v>0</v>
      </c>
      <c r="T407" s="42">
        <f t="shared" si="10"/>
        <v>0</v>
      </c>
      <c r="U407" s="42" t="e">
        <f t="shared" si="11"/>
        <v>#DIV/0!</v>
      </c>
      <c r="V407" s="31" t="e">
        <f t="shared" si="12"/>
        <v>#DIV/0!</v>
      </c>
      <c r="W407" s="31" t="e">
        <f t="shared" si="13"/>
        <v>#DIV/0!</v>
      </c>
      <c r="X407" s="31" t="e">
        <f t="shared" si="14"/>
        <v>#DIV/0!</v>
      </c>
      <c r="Y407" s="31" t="e">
        <f t="shared" si="15"/>
        <v>#DIV/0!</v>
      </c>
      <c r="Z407" s="44">
        <f t="shared" si="16"/>
        <v>0</v>
      </c>
      <c r="AA407" s="44">
        <f t="shared" si="17"/>
        <v>0</v>
      </c>
      <c r="AB407" s="44">
        <f t="shared" si="18"/>
        <v>0</v>
      </c>
      <c r="AC407" s="44" t="e">
        <f t="shared" si="19"/>
        <v>#DIV/0!</v>
      </c>
      <c r="AD407" s="54" t="e">
        <f t="shared" si="20"/>
        <v>#DIV/0!</v>
      </c>
      <c r="AE407" s="54" t="e">
        <f t="shared" si="21"/>
        <v>#DIV/0!</v>
      </c>
      <c r="AF407" s="54" t="e">
        <f t="shared" si="22"/>
        <v>#DIV/0!</v>
      </c>
      <c r="AG407" s="54" t="e">
        <f t="shared" si="23"/>
        <v>#DIV/0!</v>
      </c>
    </row>
    <row r="408" spans="1:37" ht="12.75" customHeight="1">
      <c r="A408" s="2">
        <v>43500</v>
      </c>
      <c r="B408" s="3">
        <v>12.01000057044439</v>
      </c>
      <c r="C408" s="19">
        <f t="shared" si="25"/>
        <v>11.481000545318238</v>
      </c>
      <c r="D408" s="3">
        <v>4.0530001925071701</v>
      </c>
      <c r="E408" s="3">
        <v>3.7290001771179959</v>
      </c>
      <c r="F408" s="3">
        <v>3.6990001756930724</v>
      </c>
      <c r="G408" s="3">
        <v>0</v>
      </c>
      <c r="H408" s="3">
        <v>0.52900002512615174</v>
      </c>
      <c r="I408" s="16">
        <f t="shared" si="24"/>
        <v>24</v>
      </c>
      <c r="J408" s="21">
        <v>204</v>
      </c>
      <c r="K408" s="22">
        <v>5.8</v>
      </c>
      <c r="N408" s="10">
        <f t="shared" si="6"/>
        <v>11.975507104166667</v>
      </c>
      <c r="Q408" s="30">
        <f t="shared" si="7"/>
        <v>0</v>
      </c>
      <c r="R408" s="42">
        <f t="shared" si="8"/>
        <v>0</v>
      </c>
      <c r="S408" s="42">
        <f t="shared" si="9"/>
        <v>0</v>
      </c>
      <c r="T408" s="42">
        <f t="shared" si="10"/>
        <v>0</v>
      </c>
      <c r="U408" s="42" t="e">
        <f t="shared" si="11"/>
        <v>#DIV/0!</v>
      </c>
      <c r="V408" s="31" t="e">
        <f t="shared" si="12"/>
        <v>#DIV/0!</v>
      </c>
      <c r="W408" s="31" t="e">
        <f t="shared" si="13"/>
        <v>#DIV/0!</v>
      </c>
      <c r="X408" s="31" t="e">
        <f t="shared" si="14"/>
        <v>#DIV/0!</v>
      </c>
      <c r="Y408" s="31" t="e">
        <f t="shared" si="15"/>
        <v>#DIV/0!</v>
      </c>
      <c r="Z408" s="44">
        <f t="shared" si="16"/>
        <v>0</v>
      </c>
      <c r="AA408" s="44">
        <f t="shared" si="17"/>
        <v>0</v>
      </c>
      <c r="AB408" s="44">
        <f t="shared" si="18"/>
        <v>0</v>
      </c>
      <c r="AC408" s="44" t="e">
        <f t="shared" si="19"/>
        <v>#DIV/0!</v>
      </c>
      <c r="AD408" s="54" t="e">
        <f t="shared" si="20"/>
        <v>#DIV/0!</v>
      </c>
      <c r="AE408" s="54" t="e">
        <f t="shared" si="21"/>
        <v>#DIV/0!</v>
      </c>
      <c r="AF408" s="54" t="e">
        <f t="shared" si="22"/>
        <v>#DIV/0!</v>
      </c>
      <c r="AG408" s="54" t="e">
        <f t="shared" si="23"/>
        <v>#DIV/0!</v>
      </c>
    </row>
    <row r="409" spans="1:37" ht="12.75" customHeight="1">
      <c r="A409" s="2">
        <v>43501</v>
      </c>
      <c r="B409" s="3">
        <v>3.0460001446772367</v>
      </c>
      <c r="C409" s="19">
        <f t="shared" si="25"/>
        <v>2.4860001180786639</v>
      </c>
      <c r="D409" s="3">
        <v>0.70800003362819552</v>
      </c>
      <c r="E409" s="3">
        <v>0.85800004075281322</v>
      </c>
      <c r="F409" s="3">
        <v>0.90700004308018833</v>
      </c>
      <c r="G409" s="3">
        <v>1.3000000617466867E-2</v>
      </c>
      <c r="H409" s="3">
        <v>0.56000002659857273</v>
      </c>
      <c r="I409" s="16">
        <f t="shared" si="24"/>
        <v>51</v>
      </c>
      <c r="J409" s="21">
        <v>231</v>
      </c>
      <c r="K409" s="22">
        <v>3.7</v>
      </c>
      <c r="N409" s="10">
        <f t="shared" si="6"/>
        <v>3.1089597838541665</v>
      </c>
      <c r="Q409" s="30">
        <f t="shared" si="7"/>
        <v>0</v>
      </c>
      <c r="R409" s="42">
        <f t="shared" si="8"/>
        <v>0</v>
      </c>
      <c r="S409" s="42">
        <f t="shared" si="9"/>
        <v>0</v>
      </c>
      <c r="T409" s="42">
        <f t="shared" si="10"/>
        <v>0</v>
      </c>
      <c r="U409" s="42">
        <f t="shared" si="11"/>
        <v>0</v>
      </c>
      <c r="V409" s="31" t="e">
        <f t="shared" si="12"/>
        <v>#DIV/0!</v>
      </c>
      <c r="W409" s="31" t="e">
        <f t="shared" si="13"/>
        <v>#DIV/0!</v>
      </c>
      <c r="X409" s="31" t="e">
        <f t="shared" si="14"/>
        <v>#DIV/0!</v>
      </c>
      <c r="Y409" s="31" t="e">
        <f t="shared" si="15"/>
        <v>#DIV/0!</v>
      </c>
      <c r="Z409" s="44">
        <f t="shared" si="16"/>
        <v>0</v>
      </c>
      <c r="AA409" s="44">
        <f t="shared" si="17"/>
        <v>0</v>
      </c>
      <c r="AB409" s="44">
        <f t="shared" si="18"/>
        <v>0</v>
      </c>
      <c r="AC409" s="44">
        <f t="shared" si="19"/>
        <v>0</v>
      </c>
      <c r="AD409" s="54" t="e">
        <f t="shared" si="20"/>
        <v>#DIV/0!</v>
      </c>
      <c r="AE409" s="54" t="e">
        <f t="shared" si="21"/>
        <v>#DIV/0!</v>
      </c>
      <c r="AF409" s="54" t="e">
        <f t="shared" si="22"/>
        <v>#DIV/0!</v>
      </c>
      <c r="AG409" s="54" t="e">
        <f t="shared" si="23"/>
        <v>#DIV/0!</v>
      </c>
    </row>
    <row r="410" spans="1:37" ht="12.75" customHeight="1">
      <c r="A410" s="2">
        <v>43502</v>
      </c>
      <c r="B410" s="3">
        <v>3.9570001879474148</v>
      </c>
      <c r="C410" s="19">
        <f t="shared" si="25"/>
        <v>3.7830001796828583</v>
      </c>
      <c r="D410" s="3">
        <v>1.1790000559994951</v>
      </c>
      <c r="E410" s="3">
        <v>1.2870000611292198</v>
      </c>
      <c r="F410" s="3">
        <v>1.2250000581843778</v>
      </c>
      <c r="G410" s="3">
        <v>9.200000436976552E-2</v>
      </c>
      <c r="H410" s="3">
        <v>0.17400000826455653</v>
      </c>
      <c r="I410" s="16">
        <f t="shared" si="24"/>
        <v>19</v>
      </c>
      <c r="J410" s="21">
        <v>199</v>
      </c>
      <c r="K410" s="22">
        <v>4</v>
      </c>
      <c r="N410" s="10">
        <f t="shared" si="6"/>
        <v>3.9281666666666664</v>
      </c>
      <c r="Q410" s="30">
        <f t="shared" si="7"/>
        <v>0</v>
      </c>
      <c r="R410" s="42">
        <f t="shared" si="8"/>
        <v>0</v>
      </c>
      <c r="S410" s="42">
        <f t="shared" si="9"/>
        <v>0</v>
      </c>
      <c r="T410" s="42">
        <f t="shared" si="10"/>
        <v>0</v>
      </c>
      <c r="U410" s="42">
        <f t="shared" si="11"/>
        <v>0</v>
      </c>
      <c r="V410" s="31" t="e">
        <f t="shared" si="12"/>
        <v>#DIV/0!</v>
      </c>
      <c r="W410" s="31" t="e">
        <f t="shared" si="13"/>
        <v>#DIV/0!</v>
      </c>
      <c r="X410" s="31" t="e">
        <f t="shared" si="14"/>
        <v>#DIV/0!</v>
      </c>
      <c r="Y410" s="31" t="e">
        <f t="shared" si="15"/>
        <v>#DIV/0!</v>
      </c>
      <c r="Z410" s="44">
        <f t="shared" si="16"/>
        <v>0</v>
      </c>
      <c r="AA410" s="44">
        <f t="shared" si="17"/>
        <v>0</v>
      </c>
      <c r="AB410" s="44">
        <f t="shared" si="18"/>
        <v>0</v>
      </c>
      <c r="AC410" s="44">
        <f t="shared" si="19"/>
        <v>0</v>
      </c>
      <c r="AD410" s="54" t="e">
        <f t="shared" si="20"/>
        <v>#DIV/0!</v>
      </c>
      <c r="AE410" s="54" t="e">
        <f t="shared" si="21"/>
        <v>#DIV/0!</v>
      </c>
      <c r="AF410" s="54" t="e">
        <f t="shared" si="22"/>
        <v>#DIV/0!</v>
      </c>
      <c r="AG410" s="54" t="e">
        <f t="shared" si="23"/>
        <v>#DIV/0!</v>
      </c>
    </row>
    <row r="411" spans="1:37" ht="12.75" customHeight="1">
      <c r="A411" s="2">
        <v>43503</v>
      </c>
      <c r="B411" s="3">
        <v>15.340000728610903</v>
      </c>
      <c r="C411" s="19">
        <f t="shared" si="25"/>
        <v>14.087000669096597</v>
      </c>
      <c r="D411" s="3">
        <v>4.4540002115536481</v>
      </c>
      <c r="E411" s="3">
        <v>3.6360001727007329</v>
      </c>
      <c r="F411" s="3">
        <v>4.5110002142610028</v>
      </c>
      <c r="G411" s="3">
        <v>1.4860000705812126</v>
      </c>
      <c r="H411" s="3">
        <v>1.2530000595143065</v>
      </c>
      <c r="I411" s="16">
        <f t="shared" si="24"/>
        <v>31</v>
      </c>
      <c r="J411" s="21">
        <v>211</v>
      </c>
      <c r="K411" s="22">
        <v>5.5</v>
      </c>
      <c r="N411" s="10">
        <f t="shared" si="6"/>
        <v>10.211698893229167</v>
      </c>
      <c r="Q411" s="30">
        <f t="shared" si="7"/>
        <v>0</v>
      </c>
      <c r="R411" s="42">
        <f t="shared" si="8"/>
        <v>0</v>
      </c>
      <c r="S411" s="42">
        <f t="shared" si="9"/>
        <v>0</v>
      </c>
      <c r="T411" s="42">
        <f t="shared" si="10"/>
        <v>0</v>
      </c>
      <c r="U411" s="42">
        <f t="shared" si="11"/>
        <v>0</v>
      </c>
      <c r="V411" s="31" t="e">
        <f t="shared" si="12"/>
        <v>#DIV/0!</v>
      </c>
      <c r="W411" s="31" t="e">
        <f t="shared" si="13"/>
        <v>#DIV/0!</v>
      </c>
      <c r="X411" s="31" t="e">
        <f t="shared" si="14"/>
        <v>#DIV/0!</v>
      </c>
      <c r="Y411" s="31" t="e">
        <f t="shared" si="15"/>
        <v>#DIV/0!</v>
      </c>
      <c r="Z411" s="44">
        <f t="shared" si="16"/>
        <v>0</v>
      </c>
      <c r="AA411" s="44">
        <f t="shared" si="17"/>
        <v>0</v>
      </c>
      <c r="AB411" s="44">
        <f t="shared" si="18"/>
        <v>0</v>
      </c>
      <c r="AC411" s="44">
        <f t="shared" si="19"/>
        <v>0</v>
      </c>
      <c r="AD411" s="54" t="e">
        <f t="shared" si="20"/>
        <v>#DIV/0!</v>
      </c>
      <c r="AE411" s="54" t="e">
        <f t="shared" si="21"/>
        <v>#DIV/0!</v>
      </c>
      <c r="AF411" s="54" t="e">
        <f t="shared" si="22"/>
        <v>#DIV/0!</v>
      </c>
      <c r="AG411" s="54" t="e">
        <f t="shared" si="23"/>
        <v>#DIV/0!</v>
      </c>
    </row>
    <row r="412" spans="1:37" ht="12.75" customHeight="1">
      <c r="A412" s="2">
        <v>43504</v>
      </c>
      <c r="B412" s="3">
        <v>14.162000672658905</v>
      </c>
      <c r="C412" s="19">
        <f t="shared" si="25"/>
        <v>13.974000663729385</v>
      </c>
      <c r="D412" s="3">
        <v>4.6470002207206562</v>
      </c>
      <c r="E412" s="3">
        <v>4.1160001954995096</v>
      </c>
      <c r="F412" s="3">
        <v>4.3720002076588571</v>
      </c>
      <c r="G412" s="3">
        <v>0.83900003985036165</v>
      </c>
      <c r="H412" s="3">
        <v>0.18800000892952085</v>
      </c>
      <c r="I412" s="16">
        <f t="shared" si="24"/>
        <v>23</v>
      </c>
      <c r="J412" s="21">
        <v>203</v>
      </c>
      <c r="K412" s="22">
        <v>6.2</v>
      </c>
      <c r="N412" s="10">
        <f t="shared" si="6"/>
        <v>14.628001645833335</v>
      </c>
      <c r="Q412" s="30">
        <f t="shared" si="7"/>
        <v>0</v>
      </c>
      <c r="R412" s="42">
        <f t="shared" si="8"/>
        <v>0</v>
      </c>
      <c r="S412" s="42">
        <f t="shared" si="9"/>
        <v>0</v>
      </c>
      <c r="T412" s="42">
        <f t="shared" si="10"/>
        <v>0</v>
      </c>
      <c r="U412" s="42">
        <f t="shared" si="11"/>
        <v>0</v>
      </c>
      <c r="V412" s="31" t="e">
        <f t="shared" si="12"/>
        <v>#DIV/0!</v>
      </c>
      <c r="W412" s="31" t="e">
        <f t="shared" si="13"/>
        <v>#DIV/0!</v>
      </c>
      <c r="X412" s="31" t="e">
        <f t="shared" si="14"/>
        <v>#DIV/0!</v>
      </c>
      <c r="Y412" s="31" t="e">
        <f t="shared" si="15"/>
        <v>#DIV/0!</v>
      </c>
      <c r="Z412" s="44">
        <f t="shared" si="16"/>
        <v>0</v>
      </c>
      <c r="AA412" s="44">
        <f t="shared" si="17"/>
        <v>0</v>
      </c>
      <c r="AB412" s="44">
        <f t="shared" si="18"/>
        <v>0</v>
      </c>
      <c r="AC412" s="44">
        <f t="shared" si="19"/>
        <v>0</v>
      </c>
      <c r="AD412" s="54" t="e">
        <f t="shared" si="20"/>
        <v>#DIV/0!</v>
      </c>
      <c r="AE412" s="54" t="e">
        <f t="shared" si="21"/>
        <v>#DIV/0!</v>
      </c>
      <c r="AF412" s="54" t="e">
        <f t="shared" si="22"/>
        <v>#DIV/0!</v>
      </c>
      <c r="AG412" s="54" t="e">
        <f t="shared" si="23"/>
        <v>#DIV/0!</v>
      </c>
    </row>
    <row r="413" spans="1:37" ht="12.75" customHeight="1">
      <c r="A413" s="2">
        <v>43505</v>
      </c>
      <c r="B413" s="3">
        <v>24.911001183209009</v>
      </c>
      <c r="C413" s="19">
        <f t="shared" si="25"/>
        <v>24.299001154140569</v>
      </c>
      <c r="D413" s="3">
        <v>8.1870003888616338</v>
      </c>
      <c r="E413" s="3">
        <v>6.1840002937242389</v>
      </c>
      <c r="F413" s="3">
        <v>8.0450003821169958</v>
      </c>
      <c r="G413" s="3">
        <v>1.8830000894377008</v>
      </c>
      <c r="H413" s="3">
        <v>0.6120000290684402</v>
      </c>
      <c r="I413" s="16">
        <f t="shared" si="24"/>
        <v>46</v>
      </c>
      <c r="J413" s="21">
        <v>226</v>
      </c>
      <c r="K413" s="22">
        <v>8.1</v>
      </c>
      <c r="N413" s="10">
        <f t="shared" si="6"/>
        <v>32.618575335937493</v>
      </c>
      <c r="Q413" s="30">
        <f t="shared" si="7"/>
        <v>0</v>
      </c>
      <c r="R413" s="42">
        <f t="shared" si="8"/>
        <v>0</v>
      </c>
      <c r="S413" s="42">
        <f t="shared" si="9"/>
        <v>0</v>
      </c>
      <c r="T413" s="42">
        <f t="shared" si="10"/>
        <v>0</v>
      </c>
      <c r="U413" s="42">
        <f t="shared" si="11"/>
        <v>0</v>
      </c>
      <c r="V413" s="31" t="e">
        <f t="shared" si="12"/>
        <v>#DIV/0!</v>
      </c>
      <c r="W413" s="31" t="e">
        <f t="shared" si="13"/>
        <v>#DIV/0!</v>
      </c>
      <c r="X413" s="31" t="e">
        <f t="shared" si="14"/>
        <v>#DIV/0!</v>
      </c>
      <c r="Y413" s="31" t="e">
        <f t="shared" si="15"/>
        <v>#DIV/0!</v>
      </c>
      <c r="Z413" s="44">
        <f t="shared" si="16"/>
        <v>0</v>
      </c>
      <c r="AA413" s="44">
        <f t="shared" si="17"/>
        <v>0</v>
      </c>
      <c r="AB413" s="44">
        <f t="shared" si="18"/>
        <v>0</v>
      </c>
      <c r="AC413" s="44">
        <f t="shared" si="19"/>
        <v>0</v>
      </c>
      <c r="AD413" s="54" t="e">
        <f t="shared" si="20"/>
        <v>#DIV/0!</v>
      </c>
      <c r="AE413" s="54" t="e">
        <f t="shared" si="21"/>
        <v>#DIV/0!</v>
      </c>
      <c r="AF413" s="54" t="e">
        <f t="shared" si="22"/>
        <v>#DIV/0!</v>
      </c>
      <c r="AG413" s="54" t="e">
        <f t="shared" si="23"/>
        <v>#DIV/0!</v>
      </c>
    </row>
    <row r="414" spans="1:37" s="21" customFormat="1" ht="12.75" customHeight="1">
      <c r="A414" s="17">
        <v>43506</v>
      </c>
      <c r="B414" s="19">
        <v>6.787000322365202</v>
      </c>
      <c r="C414" s="19">
        <f t="shared" si="25"/>
        <v>6.5830003126757219</v>
      </c>
      <c r="D414" s="19">
        <v>2.0620000979397446</v>
      </c>
      <c r="E414" s="19">
        <v>1.95000009262003</v>
      </c>
      <c r="F414" s="19">
        <v>2.1090001001721248</v>
      </c>
      <c r="G414" s="19">
        <v>0.4620000219438225</v>
      </c>
      <c r="H414" s="19">
        <v>0.20400000968948007</v>
      </c>
      <c r="I414" s="20">
        <f t="shared" si="24"/>
        <v>68</v>
      </c>
      <c r="J414" s="25">
        <v>248</v>
      </c>
      <c r="K414" s="36">
        <v>1.8</v>
      </c>
      <c r="L414" s="58"/>
      <c r="M414" s="36"/>
      <c r="N414" s="37">
        <f t="shared" si="6"/>
        <v>0.35795418750000002</v>
      </c>
      <c r="O414" s="22"/>
      <c r="P414" s="30"/>
      <c r="Q414" s="30">
        <f t="shared" si="7"/>
        <v>0</v>
      </c>
      <c r="R414" s="22">
        <f t="shared" si="8"/>
        <v>0</v>
      </c>
      <c r="S414" s="22">
        <f t="shared" si="9"/>
        <v>0</v>
      </c>
      <c r="T414" s="22">
        <f t="shared" si="10"/>
        <v>0</v>
      </c>
      <c r="U414" s="22">
        <f t="shared" si="11"/>
        <v>0</v>
      </c>
      <c r="V414" s="31" t="e">
        <f t="shared" si="12"/>
        <v>#DIV/0!</v>
      </c>
      <c r="W414" s="31" t="e">
        <f t="shared" si="13"/>
        <v>#DIV/0!</v>
      </c>
      <c r="X414" s="31" t="e">
        <f t="shared" si="14"/>
        <v>#DIV/0!</v>
      </c>
      <c r="Y414" s="31" t="e">
        <f t="shared" si="15"/>
        <v>#DIV/0!</v>
      </c>
      <c r="Z414" s="24">
        <f t="shared" si="16"/>
        <v>0</v>
      </c>
      <c r="AA414" s="24">
        <f t="shared" si="17"/>
        <v>0</v>
      </c>
      <c r="AB414" s="24">
        <f t="shared" si="18"/>
        <v>0</v>
      </c>
      <c r="AC414" s="24">
        <f t="shared" si="19"/>
        <v>0</v>
      </c>
      <c r="AD414" s="54" t="e">
        <f t="shared" si="20"/>
        <v>#DIV/0!</v>
      </c>
      <c r="AE414" s="54" t="e">
        <f t="shared" si="21"/>
        <v>#DIV/0!</v>
      </c>
      <c r="AF414" s="54" t="e">
        <f t="shared" si="22"/>
        <v>#DIV/0!</v>
      </c>
      <c r="AG414" s="54" t="e">
        <f t="shared" si="23"/>
        <v>#DIV/0!</v>
      </c>
      <c r="AH414" s="25" t="s">
        <v>39</v>
      </c>
      <c r="AK414" s="25" t="s">
        <v>39</v>
      </c>
    </row>
    <row r="415" spans="1:37" ht="12.75" customHeight="1">
      <c r="A415" s="2">
        <v>43507</v>
      </c>
      <c r="B415" s="3">
        <v>19.487000925582834</v>
      </c>
      <c r="C415" s="19">
        <f t="shared" si="25"/>
        <v>15.847000752692111</v>
      </c>
      <c r="D415" s="3">
        <v>5.0570002401946113</v>
      </c>
      <c r="E415" s="3">
        <v>3.6190001718932763</v>
      </c>
      <c r="F415" s="3">
        <v>5.0470002397196367</v>
      </c>
      <c r="G415" s="3">
        <v>2.1240001008845866</v>
      </c>
      <c r="H415" s="3">
        <v>3.6400001728907228</v>
      </c>
      <c r="I415" s="16">
        <f t="shared" si="24"/>
        <v>122</v>
      </c>
      <c r="J415" s="38">
        <v>302</v>
      </c>
      <c r="K415" s="39">
        <v>6.8</v>
      </c>
      <c r="L415" s="60"/>
      <c r="M415" s="39"/>
      <c r="N415" s="10">
        <f t="shared" si="6"/>
        <v>19.29908283333333</v>
      </c>
      <c r="Q415" s="30">
        <f t="shared" si="7"/>
        <v>0</v>
      </c>
      <c r="R415" s="42">
        <f t="shared" si="8"/>
        <v>0</v>
      </c>
      <c r="S415" s="42">
        <f t="shared" si="9"/>
        <v>0</v>
      </c>
      <c r="T415" s="42">
        <f t="shared" si="10"/>
        <v>0</v>
      </c>
      <c r="U415" s="42">
        <f t="shared" si="11"/>
        <v>0</v>
      </c>
      <c r="V415" s="31" t="e">
        <f t="shared" si="12"/>
        <v>#DIV/0!</v>
      </c>
      <c r="W415" s="31" t="e">
        <f t="shared" si="13"/>
        <v>#DIV/0!</v>
      </c>
      <c r="X415" s="31" t="e">
        <f t="shared" si="14"/>
        <v>#DIV/0!</v>
      </c>
      <c r="Y415" s="31" t="e">
        <f t="shared" si="15"/>
        <v>#DIV/0!</v>
      </c>
      <c r="Z415" s="44">
        <f t="shared" si="16"/>
        <v>0</v>
      </c>
      <c r="AA415" s="44">
        <f t="shared" si="17"/>
        <v>0</v>
      </c>
      <c r="AB415" s="44">
        <f t="shared" si="18"/>
        <v>0</v>
      </c>
      <c r="AC415" s="44">
        <f t="shared" si="19"/>
        <v>0</v>
      </c>
      <c r="AD415" s="54" t="e">
        <f t="shared" si="20"/>
        <v>#DIV/0!</v>
      </c>
      <c r="AE415" s="54" t="e">
        <f t="shared" si="21"/>
        <v>#DIV/0!</v>
      </c>
      <c r="AF415" s="54" t="e">
        <f t="shared" si="22"/>
        <v>#DIV/0!</v>
      </c>
      <c r="AG415" s="54" t="e">
        <f t="shared" si="23"/>
        <v>#DIV/0!</v>
      </c>
    </row>
    <row r="416" spans="1:37" ht="12.75" customHeight="1">
      <c r="A416" s="2">
        <v>43508</v>
      </c>
      <c r="B416" s="3">
        <v>5.1270002435194328</v>
      </c>
      <c r="C416" s="19">
        <f t="shared" si="25"/>
        <v>3.0370001442497596</v>
      </c>
      <c r="D416" s="3">
        <v>0.92300004384014755</v>
      </c>
      <c r="E416" s="3">
        <v>0.89800004265271127</v>
      </c>
      <c r="F416" s="3">
        <v>0.94400004483759403</v>
      </c>
      <c r="G416" s="3">
        <v>0.27200001291930676</v>
      </c>
      <c r="H416" s="3">
        <v>2.0900000992696732</v>
      </c>
      <c r="I416" s="16">
        <f t="shared" si="24"/>
        <v>82</v>
      </c>
      <c r="J416" s="21">
        <v>262</v>
      </c>
      <c r="K416" s="22">
        <v>3.8</v>
      </c>
      <c r="N416" s="10">
        <f t="shared" si="6"/>
        <v>3.3679118958333327</v>
      </c>
      <c r="Q416" s="30">
        <f t="shared" si="7"/>
        <v>0</v>
      </c>
      <c r="R416" s="42">
        <f t="shared" si="8"/>
        <v>0</v>
      </c>
      <c r="S416" s="42">
        <f t="shared" si="9"/>
        <v>0</v>
      </c>
      <c r="T416" s="42">
        <f t="shared" si="10"/>
        <v>0</v>
      </c>
      <c r="U416" s="42">
        <f t="shared" si="11"/>
        <v>0</v>
      </c>
      <c r="V416" s="31" t="e">
        <f t="shared" si="12"/>
        <v>#DIV/0!</v>
      </c>
      <c r="W416" s="31" t="e">
        <f t="shared" si="13"/>
        <v>#DIV/0!</v>
      </c>
      <c r="X416" s="31" t="e">
        <f t="shared" si="14"/>
        <v>#DIV/0!</v>
      </c>
      <c r="Y416" s="31" t="e">
        <f t="shared" si="15"/>
        <v>#DIV/0!</v>
      </c>
      <c r="Z416" s="44">
        <f t="shared" si="16"/>
        <v>0</v>
      </c>
      <c r="AA416" s="44">
        <f t="shared" si="17"/>
        <v>0</v>
      </c>
      <c r="AB416" s="44">
        <f t="shared" si="18"/>
        <v>0</v>
      </c>
      <c r="AC416" s="44">
        <f t="shared" si="19"/>
        <v>0</v>
      </c>
      <c r="AD416" s="54" t="e">
        <f t="shared" si="20"/>
        <v>#DIV/0!</v>
      </c>
      <c r="AE416" s="54" t="e">
        <f t="shared" si="21"/>
        <v>#DIV/0!</v>
      </c>
      <c r="AF416" s="54" t="e">
        <f t="shared" si="22"/>
        <v>#DIV/0!</v>
      </c>
      <c r="AG416" s="54" t="e">
        <f t="shared" si="23"/>
        <v>#DIV/0!</v>
      </c>
    </row>
    <row r="417" spans="1:37" ht="12.75" customHeight="1">
      <c r="A417" s="2">
        <v>43509</v>
      </c>
      <c r="B417" s="3">
        <v>3.3950001612538472</v>
      </c>
      <c r="C417" s="19">
        <f t="shared" si="25"/>
        <v>3.1160001480020583</v>
      </c>
      <c r="D417" s="3">
        <v>0.955000045360066</v>
      </c>
      <c r="E417" s="3">
        <v>0.89200004236772656</v>
      </c>
      <c r="F417" s="3">
        <v>0.9570000454550609</v>
      </c>
      <c r="G417" s="3">
        <v>0.31200001481920481</v>
      </c>
      <c r="H417" s="3">
        <v>0.27900001325178891</v>
      </c>
      <c r="I417" s="16">
        <f t="shared" si="24"/>
        <v>57</v>
      </c>
      <c r="J417" s="21">
        <v>237</v>
      </c>
      <c r="K417" s="22">
        <v>3.9</v>
      </c>
      <c r="N417" s="10">
        <f t="shared" si="6"/>
        <v>3.6408581015624999</v>
      </c>
      <c r="Q417" s="30">
        <f t="shared" si="7"/>
        <v>0</v>
      </c>
      <c r="R417" s="42">
        <f t="shared" si="8"/>
        <v>0</v>
      </c>
      <c r="S417" s="42">
        <f t="shared" si="9"/>
        <v>0</v>
      </c>
      <c r="T417" s="42">
        <f t="shared" si="10"/>
        <v>0</v>
      </c>
      <c r="U417" s="42">
        <f t="shared" si="11"/>
        <v>0</v>
      </c>
      <c r="V417" s="31" t="e">
        <f t="shared" si="12"/>
        <v>#DIV/0!</v>
      </c>
      <c r="W417" s="31" t="e">
        <f t="shared" si="13"/>
        <v>#DIV/0!</v>
      </c>
      <c r="X417" s="31" t="e">
        <f t="shared" si="14"/>
        <v>#DIV/0!</v>
      </c>
      <c r="Y417" s="31" t="e">
        <f t="shared" si="15"/>
        <v>#DIV/0!</v>
      </c>
      <c r="Z417" s="44">
        <f t="shared" si="16"/>
        <v>0</v>
      </c>
      <c r="AA417" s="44">
        <f t="shared" si="17"/>
        <v>0</v>
      </c>
      <c r="AB417" s="44">
        <f t="shared" si="18"/>
        <v>0</v>
      </c>
      <c r="AC417" s="44">
        <f t="shared" si="19"/>
        <v>0</v>
      </c>
      <c r="AD417" s="54" t="e">
        <f t="shared" si="20"/>
        <v>#DIV/0!</v>
      </c>
      <c r="AE417" s="54" t="e">
        <f t="shared" si="21"/>
        <v>#DIV/0!</v>
      </c>
      <c r="AF417" s="54" t="e">
        <f t="shared" si="22"/>
        <v>#DIV/0!</v>
      </c>
      <c r="AG417" s="54" t="e">
        <f t="shared" si="23"/>
        <v>#DIV/0!</v>
      </c>
    </row>
    <row r="418" spans="1:37" ht="12.75" customHeight="1">
      <c r="A418" s="2">
        <v>43510</v>
      </c>
      <c r="B418" s="3">
        <v>5.4200002574361861</v>
      </c>
      <c r="C418" s="19">
        <f t="shared" si="25"/>
        <v>0.56500002683605999</v>
      </c>
      <c r="D418" s="3">
        <v>0.15500000736210495</v>
      </c>
      <c r="E418" s="3">
        <v>0.16300000774208456</v>
      </c>
      <c r="F418" s="3">
        <v>0.20200000959448516</v>
      </c>
      <c r="G418" s="3">
        <v>4.5000002137385309E-2</v>
      </c>
      <c r="H418" s="3">
        <v>4.8550002306001261</v>
      </c>
      <c r="I418" s="16">
        <f t="shared" si="24"/>
        <v>30</v>
      </c>
      <c r="J418" s="21">
        <v>210</v>
      </c>
      <c r="K418" s="22">
        <v>2.2999999999999998</v>
      </c>
      <c r="N418" s="10">
        <f t="shared" si="6"/>
        <v>0.74678130989583302</v>
      </c>
      <c r="Q418" s="30">
        <f t="shared" si="7"/>
        <v>0</v>
      </c>
      <c r="R418" s="42">
        <f t="shared" si="8"/>
        <v>0</v>
      </c>
      <c r="S418" s="42">
        <f t="shared" si="9"/>
        <v>0</v>
      </c>
      <c r="T418" s="42">
        <f t="shared" si="10"/>
        <v>0</v>
      </c>
      <c r="U418" s="42">
        <f t="shared" si="11"/>
        <v>0</v>
      </c>
      <c r="V418" s="31" t="e">
        <f t="shared" si="12"/>
        <v>#DIV/0!</v>
      </c>
      <c r="W418" s="31" t="e">
        <f t="shared" si="13"/>
        <v>#DIV/0!</v>
      </c>
      <c r="X418" s="31" t="e">
        <f t="shared" si="14"/>
        <v>#DIV/0!</v>
      </c>
      <c r="Y418" s="31" t="e">
        <f t="shared" si="15"/>
        <v>#DIV/0!</v>
      </c>
      <c r="Z418" s="44">
        <f t="shared" si="16"/>
        <v>0</v>
      </c>
      <c r="AA418" s="44">
        <f t="shared" si="17"/>
        <v>0</v>
      </c>
      <c r="AB418" s="44">
        <f t="shared" si="18"/>
        <v>0</v>
      </c>
      <c r="AC418" s="44">
        <f t="shared" si="19"/>
        <v>0</v>
      </c>
      <c r="AD418" s="54" t="e">
        <f t="shared" si="20"/>
        <v>#DIV/0!</v>
      </c>
      <c r="AE418" s="54" t="e">
        <f t="shared" si="21"/>
        <v>#DIV/0!</v>
      </c>
      <c r="AF418" s="54" t="e">
        <f t="shared" si="22"/>
        <v>#DIV/0!</v>
      </c>
      <c r="AG418" s="54" t="e">
        <f t="shared" si="23"/>
        <v>#DIV/0!</v>
      </c>
    </row>
    <row r="419" spans="1:37" ht="12.75" customHeight="1">
      <c r="A419" s="2">
        <v>43511</v>
      </c>
      <c r="B419" s="3">
        <v>5.3130002523539588</v>
      </c>
      <c r="C419" s="19">
        <f t="shared" si="25"/>
        <v>0.10100000479724258</v>
      </c>
      <c r="D419" s="3">
        <v>1.4000000664964318E-2</v>
      </c>
      <c r="E419" s="3">
        <v>1.6000000759959221E-2</v>
      </c>
      <c r="F419" s="3">
        <v>6.100000289734453E-2</v>
      </c>
      <c r="G419" s="3">
        <v>1.0000000474974513E-2</v>
      </c>
      <c r="H419" s="3">
        <v>5.2120002475567162</v>
      </c>
      <c r="I419" s="16">
        <f t="shared" si="24"/>
        <v>347</v>
      </c>
      <c r="J419" s="21">
        <v>167</v>
      </c>
      <c r="K419" s="22">
        <v>1.8</v>
      </c>
      <c r="N419" s="10">
        <f t="shared" si="6"/>
        <v>0.35795418750000002</v>
      </c>
      <c r="Q419" s="30">
        <f t="shared" si="7"/>
        <v>0</v>
      </c>
      <c r="R419" s="42">
        <f t="shared" si="8"/>
        <v>0</v>
      </c>
      <c r="S419" s="42">
        <f t="shared" si="9"/>
        <v>0</v>
      </c>
      <c r="T419" s="42">
        <f t="shared" si="10"/>
        <v>0</v>
      </c>
      <c r="U419" s="42">
        <f t="shared" si="11"/>
        <v>0</v>
      </c>
      <c r="V419" s="31" t="e">
        <f t="shared" si="12"/>
        <v>#DIV/0!</v>
      </c>
      <c r="W419" s="31" t="e">
        <f t="shared" si="13"/>
        <v>#DIV/0!</v>
      </c>
      <c r="X419" s="31" t="e">
        <f t="shared" si="14"/>
        <v>#DIV/0!</v>
      </c>
      <c r="Y419" s="31" t="e">
        <f t="shared" si="15"/>
        <v>#DIV/0!</v>
      </c>
      <c r="Z419" s="44">
        <f t="shared" si="16"/>
        <v>0</v>
      </c>
      <c r="AA419" s="44">
        <f t="shared" si="17"/>
        <v>0</v>
      </c>
      <c r="AB419" s="44">
        <f t="shared" si="18"/>
        <v>0</v>
      </c>
      <c r="AC419" s="44">
        <f t="shared" si="19"/>
        <v>0</v>
      </c>
      <c r="AD419" s="54" t="e">
        <f t="shared" si="20"/>
        <v>#DIV/0!</v>
      </c>
      <c r="AE419" s="54" t="e">
        <f t="shared" si="21"/>
        <v>#DIV/0!</v>
      </c>
      <c r="AF419" s="54" t="e">
        <f t="shared" si="22"/>
        <v>#DIV/0!</v>
      </c>
      <c r="AG419" s="54" t="e">
        <f t="shared" si="23"/>
        <v>#DIV/0!</v>
      </c>
    </row>
    <row r="420" spans="1:37" ht="12.75" customHeight="1">
      <c r="A420" s="2">
        <v>43512</v>
      </c>
      <c r="B420" s="3">
        <v>5.431000257958658</v>
      </c>
      <c r="C420" s="19">
        <f t="shared" si="25"/>
        <v>1.1880000564269722</v>
      </c>
      <c r="D420" s="3">
        <v>0.36100001714657992</v>
      </c>
      <c r="E420" s="3">
        <v>0.3410000161966309</v>
      </c>
      <c r="F420" s="3">
        <v>0.38700001838151366</v>
      </c>
      <c r="G420" s="3">
        <v>9.9000004702247679E-2</v>
      </c>
      <c r="H420" s="3">
        <v>4.2430002015316859</v>
      </c>
      <c r="I420" s="16">
        <f t="shared" si="24"/>
        <v>31</v>
      </c>
      <c r="J420" s="21">
        <v>211</v>
      </c>
      <c r="K420" s="22">
        <v>2.8</v>
      </c>
      <c r="N420" s="10">
        <f t="shared" si="6"/>
        <v>1.3473611666666663</v>
      </c>
      <c r="Q420" s="30">
        <f t="shared" si="7"/>
        <v>0</v>
      </c>
      <c r="R420" s="42">
        <f t="shared" si="8"/>
        <v>0</v>
      </c>
      <c r="S420" s="42">
        <f t="shared" si="9"/>
        <v>0</v>
      </c>
      <c r="T420" s="42">
        <f t="shared" si="10"/>
        <v>0</v>
      </c>
      <c r="U420" s="42">
        <f t="shared" si="11"/>
        <v>0</v>
      </c>
      <c r="V420" s="31" t="e">
        <f t="shared" si="12"/>
        <v>#DIV/0!</v>
      </c>
      <c r="W420" s="31" t="e">
        <f t="shared" si="13"/>
        <v>#DIV/0!</v>
      </c>
      <c r="X420" s="31" t="e">
        <f t="shared" si="14"/>
        <v>#DIV/0!</v>
      </c>
      <c r="Y420" s="31" t="e">
        <f t="shared" si="15"/>
        <v>#DIV/0!</v>
      </c>
      <c r="Z420" s="44">
        <f t="shared" si="16"/>
        <v>0</v>
      </c>
      <c r="AA420" s="44">
        <f t="shared" si="17"/>
        <v>0</v>
      </c>
      <c r="AB420" s="44">
        <f t="shared" si="18"/>
        <v>0</v>
      </c>
      <c r="AC420" s="44">
        <f t="shared" si="19"/>
        <v>0</v>
      </c>
      <c r="AD420" s="54" t="e">
        <f t="shared" si="20"/>
        <v>#DIV/0!</v>
      </c>
      <c r="AE420" s="54" t="e">
        <f t="shared" si="21"/>
        <v>#DIV/0!</v>
      </c>
      <c r="AF420" s="54" t="e">
        <f t="shared" si="22"/>
        <v>#DIV/0!</v>
      </c>
      <c r="AG420" s="54" t="e">
        <f t="shared" si="23"/>
        <v>#DIV/0!</v>
      </c>
    </row>
    <row r="421" spans="1:37" ht="12.75" customHeight="1">
      <c r="A421" s="2">
        <v>43513</v>
      </c>
      <c r="B421" s="3">
        <v>4.3070002045715228</v>
      </c>
      <c r="C421" s="19">
        <f t="shared" si="25"/>
        <v>0.16400000778958201</v>
      </c>
      <c r="D421" s="3">
        <v>3.6000001709908247E-2</v>
      </c>
      <c r="E421" s="3">
        <v>3.7000001757405698E-2</v>
      </c>
      <c r="F421" s="3">
        <v>7.9000003752298653E-2</v>
      </c>
      <c r="G421" s="3">
        <v>1.2000000569969416E-2</v>
      </c>
      <c r="H421" s="3">
        <v>4.1430001967819408</v>
      </c>
      <c r="I421" s="16">
        <f t="shared" si="24"/>
        <v>345</v>
      </c>
      <c r="J421" s="21">
        <v>165</v>
      </c>
      <c r="K421" s="22">
        <v>2.1</v>
      </c>
      <c r="N421" s="10">
        <f t="shared" si="6"/>
        <v>0.5684179921875</v>
      </c>
      <c r="Q421" s="30">
        <f t="shared" si="7"/>
        <v>0</v>
      </c>
      <c r="R421" s="42">
        <f t="shared" si="8"/>
        <v>0</v>
      </c>
      <c r="S421" s="42">
        <f t="shared" si="9"/>
        <v>0</v>
      </c>
      <c r="T421" s="42">
        <f t="shared" si="10"/>
        <v>0</v>
      </c>
      <c r="U421" s="42">
        <f t="shared" si="11"/>
        <v>0</v>
      </c>
      <c r="V421" s="31" t="e">
        <f t="shared" si="12"/>
        <v>#DIV/0!</v>
      </c>
      <c r="W421" s="31" t="e">
        <f t="shared" si="13"/>
        <v>#DIV/0!</v>
      </c>
      <c r="X421" s="31" t="e">
        <f t="shared" si="14"/>
        <v>#DIV/0!</v>
      </c>
      <c r="Y421" s="31" t="e">
        <f t="shared" si="15"/>
        <v>#DIV/0!</v>
      </c>
      <c r="Z421" s="44">
        <f t="shared" si="16"/>
        <v>0</v>
      </c>
      <c r="AA421" s="44">
        <f t="shared" si="17"/>
        <v>0</v>
      </c>
      <c r="AB421" s="44">
        <f t="shared" si="18"/>
        <v>0</v>
      </c>
      <c r="AC421" s="44">
        <f t="shared" si="19"/>
        <v>0</v>
      </c>
      <c r="AD421" s="54" t="e">
        <f t="shared" si="20"/>
        <v>#DIV/0!</v>
      </c>
      <c r="AE421" s="54" t="e">
        <f t="shared" si="21"/>
        <v>#DIV/0!</v>
      </c>
      <c r="AF421" s="54" t="e">
        <f t="shared" si="22"/>
        <v>#DIV/0!</v>
      </c>
      <c r="AG421" s="54" t="e">
        <f t="shared" si="23"/>
        <v>#DIV/0!</v>
      </c>
    </row>
    <row r="422" spans="1:37" ht="12.75" customHeight="1">
      <c r="A422" s="2">
        <v>43514</v>
      </c>
      <c r="B422" s="3">
        <v>4.9660002358723432</v>
      </c>
      <c r="C422" s="19">
        <f t="shared" si="25"/>
        <v>0.421000019996427</v>
      </c>
      <c r="D422" s="3">
        <v>0.12800000607967377</v>
      </c>
      <c r="E422" s="3">
        <v>0.11800000560469925</v>
      </c>
      <c r="F422" s="3">
        <v>0.14000000664964318</v>
      </c>
      <c r="G422" s="3">
        <v>3.5000001662410796E-2</v>
      </c>
      <c r="H422" s="3">
        <v>4.5450002158759162</v>
      </c>
      <c r="I422" s="16">
        <f t="shared" si="24"/>
        <v>20</v>
      </c>
      <c r="J422" s="21">
        <v>200</v>
      </c>
      <c r="K422" s="22">
        <v>2</v>
      </c>
      <c r="N422" s="10">
        <f t="shared" si="6"/>
        <v>0.4910208333333333</v>
      </c>
      <c r="Q422" s="30">
        <f t="shared" si="7"/>
        <v>0</v>
      </c>
      <c r="R422" s="42">
        <f t="shared" si="8"/>
        <v>0</v>
      </c>
      <c r="S422" s="42">
        <f t="shared" si="9"/>
        <v>0</v>
      </c>
      <c r="T422" s="42">
        <f t="shared" si="10"/>
        <v>0</v>
      </c>
      <c r="U422" s="42">
        <f t="shared" si="11"/>
        <v>0</v>
      </c>
      <c r="V422" s="31" t="e">
        <f t="shared" si="12"/>
        <v>#DIV/0!</v>
      </c>
      <c r="W422" s="31" t="e">
        <f t="shared" si="13"/>
        <v>#DIV/0!</v>
      </c>
      <c r="X422" s="31" t="e">
        <f t="shared" si="14"/>
        <v>#DIV/0!</v>
      </c>
      <c r="Y422" s="31" t="e">
        <f t="shared" si="15"/>
        <v>#DIV/0!</v>
      </c>
      <c r="Z422" s="44">
        <f t="shared" si="16"/>
        <v>0</v>
      </c>
      <c r="AA422" s="44">
        <f t="shared" si="17"/>
        <v>0</v>
      </c>
      <c r="AB422" s="44">
        <f t="shared" si="18"/>
        <v>0</v>
      </c>
      <c r="AC422" s="44">
        <f t="shared" si="19"/>
        <v>0</v>
      </c>
      <c r="AD422" s="54" t="e">
        <f t="shared" si="20"/>
        <v>#DIV/0!</v>
      </c>
      <c r="AE422" s="54" t="e">
        <f t="shared" si="21"/>
        <v>#DIV/0!</v>
      </c>
      <c r="AF422" s="54" t="e">
        <f t="shared" si="22"/>
        <v>#DIV/0!</v>
      </c>
      <c r="AG422" s="54" t="e">
        <f t="shared" si="23"/>
        <v>#DIV/0!</v>
      </c>
    </row>
    <row r="423" spans="1:37" s="21" customFormat="1" ht="12.75" customHeight="1">
      <c r="A423" s="17">
        <v>43515</v>
      </c>
      <c r="B423" s="19">
        <v>5.185000246274285</v>
      </c>
      <c r="C423" s="19">
        <f t="shared" si="25"/>
        <v>4.7990002279402688</v>
      </c>
      <c r="D423" s="19">
        <v>1.4840000704862177</v>
      </c>
      <c r="E423" s="19">
        <v>1.3680000649765134</v>
      </c>
      <c r="F423" s="19">
        <v>1.3750000653089955</v>
      </c>
      <c r="G423" s="19">
        <v>0.57200002716854215</v>
      </c>
      <c r="H423" s="19">
        <v>0.3860000183340162</v>
      </c>
      <c r="I423" s="20">
        <f t="shared" si="24"/>
        <v>67</v>
      </c>
      <c r="J423" s="21">
        <v>247</v>
      </c>
      <c r="K423" s="22">
        <v>4.3</v>
      </c>
      <c r="L423" s="30"/>
      <c r="M423" s="22"/>
      <c r="N423" s="37">
        <f t="shared" si="6"/>
        <v>4.8799491744791661</v>
      </c>
      <c r="O423" s="22"/>
      <c r="P423" s="30"/>
      <c r="Q423" s="30">
        <f t="shared" si="7"/>
        <v>0</v>
      </c>
      <c r="R423" s="22">
        <f t="shared" si="8"/>
        <v>0</v>
      </c>
      <c r="S423" s="22">
        <f t="shared" si="9"/>
        <v>0</v>
      </c>
      <c r="T423" s="22">
        <f t="shared" si="10"/>
        <v>0</v>
      </c>
      <c r="U423" s="22">
        <f t="shared" si="11"/>
        <v>0</v>
      </c>
      <c r="V423" s="31" t="e">
        <f t="shared" si="12"/>
        <v>#DIV/0!</v>
      </c>
      <c r="W423" s="31" t="e">
        <f t="shared" si="13"/>
        <v>#DIV/0!</v>
      </c>
      <c r="X423" s="31" t="e">
        <f t="shared" si="14"/>
        <v>#DIV/0!</v>
      </c>
      <c r="Y423" s="31" t="e">
        <f t="shared" si="15"/>
        <v>#DIV/0!</v>
      </c>
      <c r="Z423" s="24">
        <f t="shared" si="16"/>
        <v>0</v>
      </c>
      <c r="AA423" s="24">
        <f t="shared" si="17"/>
        <v>0</v>
      </c>
      <c r="AB423" s="24">
        <f t="shared" si="18"/>
        <v>0</v>
      </c>
      <c r="AC423" s="24">
        <f t="shared" si="19"/>
        <v>0</v>
      </c>
      <c r="AD423" s="54" t="e">
        <f t="shared" si="20"/>
        <v>#DIV/0!</v>
      </c>
      <c r="AE423" s="54" t="e">
        <f t="shared" si="21"/>
        <v>#DIV/0!</v>
      </c>
      <c r="AF423" s="54" t="e">
        <f t="shared" si="22"/>
        <v>#DIV/0!</v>
      </c>
      <c r="AG423" s="54" t="e">
        <f t="shared" si="23"/>
        <v>#DIV/0!</v>
      </c>
      <c r="AK423" s="25" t="s">
        <v>39</v>
      </c>
    </row>
    <row r="424" spans="1:37" ht="12.75" customHeight="1">
      <c r="A424" s="2">
        <v>43516</v>
      </c>
      <c r="B424" s="3">
        <v>3.3310001582140103</v>
      </c>
      <c r="C424" s="19">
        <f t="shared" si="25"/>
        <v>2.5310001202160493</v>
      </c>
      <c r="D424" s="3">
        <v>0.80000003799796104</v>
      </c>
      <c r="E424" s="3">
        <v>0.76000003609806299</v>
      </c>
      <c r="F424" s="3">
        <v>0.7640000362880528</v>
      </c>
      <c r="G424" s="3">
        <v>0.20700000983197242</v>
      </c>
      <c r="H424" s="3">
        <v>0.80000003799796104</v>
      </c>
      <c r="I424" s="16">
        <f t="shared" si="24"/>
        <v>49</v>
      </c>
      <c r="J424" s="21">
        <v>229</v>
      </c>
      <c r="K424" s="22">
        <v>3.8</v>
      </c>
      <c r="N424" s="10">
        <f t="shared" si="6"/>
        <v>3.3679118958333327</v>
      </c>
      <c r="Q424" s="30">
        <f t="shared" si="7"/>
        <v>0</v>
      </c>
      <c r="R424" s="42">
        <f t="shared" si="8"/>
        <v>0</v>
      </c>
      <c r="S424" s="42">
        <f t="shared" si="9"/>
        <v>0</v>
      </c>
      <c r="T424" s="42">
        <f t="shared" si="10"/>
        <v>0</v>
      </c>
      <c r="U424" s="42">
        <f t="shared" si="11"/>
        <v>0</v>
      </c>
      <c r="V424" s="31" t="e">
        <f t="shared" si="12"/>
        <v>#DIV/0!</v>
      </c>
      <c r="W424" s="31" t="e">
        <f t="shared" si="13"/>
        <v>#DIV/0!</v>
      </c>
      <c r="X424" s="31" t="e">
        <f t="shared" si="14"/>
        <v>#DIV/0!</v>
      </c>
      <c r="Y424" s="31" t="e">
        <f t="shared" si="15"/>
        <v>#DIV/0!</v>
      </c>
      <c r="Z424" s="44">
        <f t="shared" si="16"/>
        <v>0</v>
      </c>
      <c r="AA424" s="44">
        <f t="shared" si="17"/>
        <v>0</v>
      </c>
      <c r="AB424" s="44">
        <f t="shared" si="18"/>
        <v>0</v>
      </c>
      <c r="AC424" s="44">
        <f t="shared" si="19"/>
        <v>0</v>
      </c>
      <c r="AD424" s="54" t="e">
        <f t="shared" si="20"/>
        <v>#DIV/0!</v>
      </c>
      <c r="AE424" s="54" t="e">
        <f t="shared" si="21"/>
        <v>#DIV/0!</v>
      </c>
      <c r="AF424" s="54" t="e">
        <f t="shared" si="22"/>
        <v>#DIV/0!</v>
      </c>
      <c r="AG424" s="54" t="e">
        <f t="shared" si="23"/>
        <v>#DIV/0!</v>
      </c>
    </row>
    <row r="425" spans="1:37" ht="12.75" customHeight="1">
      <c r="A425" s="2">
        <v>43517</v>
      </c>
      <c r="B425" s="3">
        <v>3.2640001550316811</v>
      </c>
      <c r="C425" s="19">
        <f t="shared" si="25"/>
        <v>2.4450001161312684</v>
      </c>
      <c r="D425" s="3">
        <v>0.73400003486312926</v>
      </c>
      <c r="E425" s="3">
        <v>0.69900003320071846</v>
      </c>
      <c r="F425" s="3">
        <v>0.74100003519561142</v>
      </c>
      <c r="G425" s="3">
        <v>0.2710000128718093</v>
      </c>
      <c r="H425" s="3">
        <v>0.81900003890041262</v>
      </c>
      <c r="I425" s="16">
        <f t="shared" si="24"/>
        <v>70</v>
      </c>
      <c r="J425" s="21">
        <v>250</v>
      </c>
      <c r="K425" s="22">
        <v>3.7</v>
      </c>
      <c r="N425" s="10">
        <f t="shared" si="6"/>
        <v>3.1089597838541665</v>
      </c>
      <c r="Q425" s="30">
        <f t="shared" si="7"/>
        <v>0</v>
      </c>
      <c r="R425" s="42">
        <f t="shared" si="8"/>
        <v>0</v>
      </c>
      <c r="S425" s="42">
        <f t="shared" si="9"/>
        <v>0</v>
      </c>
      <c r="T425" s="42">
        <f t="shared" si="10"/>
        <v>0</v>
      </c>
      <c r="U425" s="42">
        <f t="shared" si="11"/>
        <v>0</v>
      </c>
      <c r="V425" s="31" t="e">
        <f t="shared" si="12"/>
        <v>#DIV/0!</v>
      </c>
      <c r="W425" s="31" t="e">
        <f t="shared" si="13"/>
        <v>#DIV/0!</v>
      </c>
      <c r="X425" s="31" t="e">
        <f t="shared" si="14"/>
        <v>#DIV/0!</v>
      </c>
      <c r="Y425" s="31" t="e">
        <f t="shared" si="15"/>
        <v>#DIV/0!</v>
      </c>
      <c r="Z425" s="44">
        <f t="shared" si="16"/>
        <v>0</v>
      </c>
      <c r="AA425" s="44">
        <f t="shared" si="17"/>
        <v>0</v>
      </c>
      <c r="AB425" s="44">
        <f t="shared" si="18"/>
        <v>0</v>
      </c>
      <c r="AC425" s="44">
        <f t="shared" si="19"/>
        <v>0</v>
      </c>
      <c r="AD425" s="54" t="e">
        <f t="shared" si="20"/>
        <v>#DIV/0!</v>
      </c>
      <c r="AE425" s="54" t="e">
        <f t="shared" si="21"/>
        <v>#DIV/0!</v>
      </c>
      <c r="AF425" s="54" t="e">
        <f t="shared" si="22"/>
        <v>#DIV/0!</v>
      </c>
      <c r="AG425" s="54" t="e">
        <f t="shared" si="23"/>
        <v>#DIV/0!</v>
      </c>
    </row>
    <row r="426" spans="1:37" ht="12.75" customHeight="1">
      <c r="A426" s="2">
        <v>43518</v>
      </c>
      <c r="B426" s="3">
        <v>1.7620000836905092</v>
      </c>
      <c r="C426" s="19">
        <f t="shared" si="25"/>
        <v>0.98800004692748189</v>
      </c>
      <c r="D426" s="3">
        <v>0.28500001353677362</v>
      </c>
      <c r="E426" s="3">
        <v>0.30500001448672265</v>
      </c>
      <c r="F426" s="3">
        <v>0.28000001329928637</v>
      </c>
      <c r="G426" s="3">
        <v>0.11800000560469925</v>
      </c>
      <c r="H426" s="3">
        <v>0.77400003676302731</v>
      </c>
      <c r="I426" s="16">
        <f t="shared" si="24"/>
        <v>272</v>
      </c>
      <c r="J426" s="21">
        <v>92</v>
      </c>
      <c r="K426" s="22">
        <v>1.8</v>
      </c>
      <c r="N426" s="10">
        <f t="shared" si="6"/>
        <v>0.35795418750000002</v>
      </c>
      <c r="Q426" s="30">
        <f t="shared" si="7"/>
        <v>0</v>
      </c>
      <c r="R426" s="42">
        <f t="shared" si="8"/>
        <v>0</v>
      </c>
      <c r="S426" s="42">
        <f t="shared" si="9"/>
        <v>0</v>
      </c>
      <c r="T426" s="42">
        <f t="shared" si="10"/>
        <v>0</v>
      </c>
      <c r="U426" s="42">
        <f t="shared" si="11"/>
        <v>0</v>
      </c>
      <c r="V426" s="31" t="e">
        <f t="shared" si="12"/>
        <v>#DIV/0!</v>
      </c>
      <c r="W426" s="31" t="e">
        <f t="shared" si="13"/>
        <v>#DIV/0!</v>
      </c>
      <c r="X426" s="31" t="e">
        <f t="shared" si="14"/>
        <v>#DIV/0!</v>
      </c>
      <c r="Y426" s="31" t="e">
        <f t="shared" si="15"/>
        <v>#DIV/0!</v>
      </c>
      <c r="Z426" s="44">
        <f t="shared" si="16"/>
        <v>0</v>
      </c>
      <c r="AA426" s="44">
        <f t="shared" si="17"/>
        <v>0</v>
      </c>
      <c r="AB426" s="44">
        <f t="shared" si="18"/>
        <v>0</v>
      </c>
      <c r="AC426" s="44">
        <f t="shared" si="19"/>
        <v>0</v>
      </c>
      <c r="AD426" s="54" t="e">
        <f t="shared" si="20"/>
        <v>#DIV/0!</v>
      </c>
      <c r="AE426" s="54" t="e">
        <f t="shared" si="21"/>
        <v>#DIV/0!</v>
      </c>
      <c r="AF426" s="54" t="e">
        <f t="shared" si="22"/>
        <v>#DIV/0!</v>
      </c>
      <c r="AG426" s="54" t="e">
        <f t="shared" si="23"/>
        <v>#DIV/0!</v>
      </c>
    </row>
    <row r="427" spans="1:37" ht="12.75" customHeight="1">
      <c r="A427" s="2">
        <v>43519</v>
      </c>
      <c r="B427" s="3">
        <v>6.1260002909693867</v>
      </c>
      <c r="C427" s="19">
        <f t="shared" si="25"/>
        <v>1.3830000656889752</v>
      </c>
      <c r="D427" s="3">
        <v>0.38100001809652895</v>
      </c>
      <c r="E427" s="3">
        <v>0.43500002066139132</v>
      </c>
      <c r="F427" s="3">
        <v>0.44200002099387348</v>
      </c>
      <c r="G427" s="3">
        <v>0.12500000593718141</v>
      </c>
      <c r="H427" s="3">
        <v>4.7430002252804115</v>
      </c>
      <c r="I427" s="16">
        <f t="shared" si="24"/>
        <v>322</v>
      </c>
      <c r="J427" s="21">
        <v>142</v>
      </c>
      <c r="K427" s="22">
        <v>3.1</v>
      </c>
      <c r="N427" s="10">
        <f t="shared" si="6"/>
        <v>1.8285002057291668</v>
      </c>
      <c r="Q427" s="30">
        <f t="shared" si="7"/>
        <v>0</v>
      </c>
      <c r="R427" s="42">
        <f t="shared" si="8"/>
        <v>0</v>
      </c>
      <c r="S427" s="42">
        <f t="shared" si="9"/>
        <v>0</v>
      </c>
      <c r="T427" s="42">
        <f t="shared" si="10"/>
        <v>0</v>
      </c>
      <c r="U427" s="42">
        <f t="shared" si="11"/>
        <v>0</v>
      </c>
      <c r="V427" s="31" t="e">
        <f t="shared" si="12"/>
        <v>#DIV/0!</v>
      </c>
      <c r="W427" s="31" t="e">
        <f t="shared" si="13"/>
        <v>#DIV/0!</v>
      </c>
      <c r="X427" s="31" t="e">
        <f t="shared" si="14"/>
        <v>#DIV/0!</v>
      </c>
      <c r="Y427" s="31" t="e">
        <f t="shared" si="15"/>
        <v>#DIV/0!</v>
      </c>
      <c r="Z427" s="44">
        <f t="shared" si="16"/>
        <v>0</v>
      </c>
      <c r="AA427" s="44">
        <f t="shared" si="17"/>
        <v>0</v>
      </c>
      <c r="AB427" s="44">
        <f t="shared" si="18"/>
        <v>0</v>
      </c>
      <c r="AC427" s="44">
        <f t="shared" si="19"/>
        <v>0</v>
      </c>
      <c r="AD427" s="54" t="e">
        <f t="shared" si="20"/>
        <v>#DIV/0!</v>
      </c>
      <c r="AE427" s="54" t="e">
        <f t="shared" si="21"/>
        <v>#DIV/0!</v>
      </c>
      <c r="AF427" s="54" t="e">
        <f t="shared" si="22"/>
        <v>#DIV/0!</v>
      </c>
      <c r="AG427" s="54" t="e">
        <f t="shared" si="23"/>
        <v>#DIV/0!</v>
      </c>
    </row>
    <row r="428" spans="1:37" ht="12.75" customHeight="1">
      <c r="A428" s="2">
        <v>43520</v>
      </c>
      <c r="B428" s="3">
        <v>5.3640002547763288</v>
      </c>
      <c r="C428" s="19">
        <f t="shared" si="25"/>
        <v>5.8000002754852176E-2</v>
      </c>
      <c r="D428" s="3">
        <v>6.0000002849847078E-3</v>
      </c>
      <c r="E428" s="3">
        <v>1.500000071246177E-2</v>
      </c>
      <c r="F428" s="3">
        <v>2.9000001377426088E-2</v>
      </c>
      <c r="G428" s="3">
        <v>8.0000003799796104E-3</v>
      </c>
      <c r="H428" s="3">
        <v>5.3060002520214766</v>
      </c>
      <c r="I428" s="16">
        <f t="shared" si="24"/>
        <v>16</v>
      </c>
      <c r="J428" s="21">
        <v>196</v>
      </c>
      <c r="K428" s="22">
        <v>0.9</v>
      </c>
      <c r="N428" s="10">
        <f t="shared" si="6"/>
        <v>4.4744273437500003E-2</v>
      </c>
      <c r="Q428" s="30">
        <f t="shared" si="7"/>
        <v>0</v>
      </c>
      <c r="R428" s="42">
        <f t="shared" si="8"/>
        <v>0</v>
      </c>
      <c r="S428" s="42">
        <f t="shared" si="9"/>
        <v>0</v>
      </c>
      <c r="T428" s="42">
        <f t="shared" si="10"/>
        <v>0</v>
      </c>
      <c r="U428" s="42">
        <f t="shared" si="11"/>
        <v>0</v>
      </c>
      <c r="V428" s="31" t="e">
        <f t="shared" si="12"/>
        <v>#DIV/0!</v>
      </c>
      <c r="W428" s="31" t="e">
        <f t="shared" si="13"/>
        <v>#DIV/0!</v>
      </c>
      <c r="X428" s="31" t="e">
        <f t="shared" si="14"/>
        <v>#DIV/0!</v>
      </c>
      <c r="Y428" s="31" t="e">
        <f t="shared" si="15"/>
        <v>#DIV/0!</v>
      </c>
      <c r="Z428" s="44">
        <f t="shared" si="16"/>
        <v>0</v>
      </c>
      <c r="AA428" s="44">
        <f t="shared" si="17"/>
        <v>0</v>
      </c>
      <c r="AB428" s="44">
        <f t="shared" si="18"/>
        <v>0</v>
      </c>
      <c r="AC428" s="44">
        <f t="shared" si="19"/>
        <v>0</v>
      </c>
      <c r="AD428" s="54" t="e">
        <f t="shared" si="20"/>
        <v>#DIV/0!</v>
      </c>
      <c r="AE428" s="54" t="e">
        <f t="shared" si="21"/>
        <v>#DIV/0!</v>
      </c>
      <c r="AF428" s="54" t="e">
        <f t="shared" si="22"/>
        <v>#DIV/0!</v>
      </c>
      <c r="AG428" s="54" t="e">
        <f t="shared" si="23"/>
        <v>#DIV/0!</v>
      </c>
    </row>
    <row r="429" spans="1:37" ht="12.75" customHeight="1">
      <c r="A429" s="2">
        <v>43521</v>
      </c>
      <c r="B429" s="3">
        <v>5.4100002569612116</v>
      </c>
      <c r="C429" s="19">
        <f t="shared" si="25"/>
        <v>0</v>
      </c>
      <c r="D429" s="3">
        <v>0</v>
      </c>
      <c r="E429" s="3">
        <v>0</v>
      </c>
      <c r="F429" s="3">
        <v>0</v>
      </c>
      <c r="G429" s="3">
        <v>0</v>
      </c>
      <c r="H429" s="3">
        <v>5.4100002569612116</v>
      </c>
      <c r="I429" s="16">
        <f t="shared" si="24"/>
        <v>72</v>
      </c>
      <c r="J429" s="21">
        <v>252</v>
      </c>
      <c r="K429" s="22">
        <v>0.6</v>
      </c>
      <c r="N429" s="10">
        <f t="shared" si="6"/>
        <v>1.32575625E-2</v>
      </c>
      <c r="Q429" s="30">
        <f t="shared" si="7"/>
        <v>0</v>
      </c>
      <c r="R429" s="42" t="e">
        <f t="shared" si="8"/>
        <v>#DIV/0!</v>
      </c>
      <c r="S429" s="42" t="e">
        <f t="shared" si="9"/>
        <v>#DIV/0!</v>
      </c>
      <c r="T429" s="42" t="e">
        <f t="shared" si="10"/>
        <v>#DIV/0!</v>
      </c>
      <c r="U429" s="42" t="e">
        <f t="shared" si="11"/>
        <v>#DIV/0!</v>
      </c>
      <c r="V429" s="31" t="e">
        <f t="shared" si="12"/>
        <v>#DIV/0!</v>
      </c>
      <c r="W429" s="31" t="e">
        <f t="shared" si="13"/>
        <v>#DIV/0!</v>
      </c>
      <c r="X429" s="31" t="e">
        <f t="shared" si="14"/>
        <v>#DIV/0!</v>
      </c>
      <c r="Y429" s="31" t="e">
        <f t="shared" si="15"/>
        <v>#DIV/0!</v>
      </c>
      <c r="Z429" s="44" t="e">
        <f t="shared" si="16"/>
        <v>#DIV/0!</v>
      </c>
      <c r="AA429" s="44" t="e">
        <f t="shared" si="17"/>
        <v>#DIV/0!</v>
      </c>
      <c r="AB429" s="44" t="e">
        <f t="shared" si="18"/>
        <v>#DIV/0!</v>
      </c>
      <c r="AC429" s="44" t="e">
        <f t="shared" si="19"/>
        <v>#DIV/0!</v>
      </c>
      <c r="AD429" s="54" t="e">
        <f t="shared" si="20"/>
        <v>#DIV/0!</v>
      </c>
      <c r="AE429" s="54" t="e">
        <f t="shared" si="21"/>
        <v>#DIV/0!</v>
      </c>
      <c r="AF429" s="54" t="e">
        <f t="shared" si="22"/>
        <v>#DIV/0!</v>
      </c>
      <c r="AG429" s="54" t="e">
        <f t="shared" si="23"/>
        <v>#DIV/0!</v>
      </c>
    </row>
    <row r="430" spans="1:37" ht="12.75" customHeight="1">
      <c r="A430" s="2">
        <v>43522</v>
      </c>
      <c r="B430" s="3">
        <v>5.5460002634208649</v>
      </c>
      <c r="C430" s="19">
        <f t="shared" si="25"/>
        <v>0</v>
      </c>
      <c r="D430" s="3">
        <v>0</v>
      </c>
      <c r="E430" s="3">
        <v>0</v>
      </c>
      <c r="F430" s="3">
        <v>0</v>
      </c>
      <c r="G430" s="3">
        <v>0</v>
      </c>
      <c r="H430" s="3">
        <v>5.5460002634208649</v>
      </c>
      <c r="I430" s="16">
        <f t="shared" si="24"/>
        <v>82</v>
      </c>
      <c r="J430" s="21">
        <v>262</v>
      </c>
      <c r="K430" s="22">
        <v>0.4</v>
      </c>
      <c r="N430" s="10">
        <f t="shared" si="6"/>
        <v>3.9281666666666675E-3</v>
      </c>
      <c r="Q430" s="30">
        <f t="shared" si="7"/>
        <v>0</v>
      </c>
      <c r="R430" s="42" t="e">
        <f t="shared" si="8"/>
        <v>#DIV/0!</v>
      </c>
      <c r="S430" s="42" t="e">
        <f t="shared" si="9"/>
        <v>#DIV/0!</v>
      </c>
      <c r="T430" s="42" t="e">
        <f t="shared" si="10"/>
        <v>#DIV/0!</v>
      </c>
      <c r="U430" s="42" t="e">
        <f t="shared" si="11"/>
        <v>#DIV/0!</v>
      </c>
      <c r="V430" s="31" t="e">
        <f t="shared" si="12"/>
        <v>#DIV/0!</v>
      </c>
      <c r="W430" s="31" t="e">
        <f t="shared" si="13"/>
        <v>#DIV/0!</v>
      </c>
      <c r="X430" s="31" t="e">
        <f t="shared" si="14"/>
        <v>#DIV/0!</v>
      </c>
      <c r="Y430" s="31" t="e">
        <f t="shared" si="15"/>
        <v>#DIV/0!</v>
      </c>
      <c r="Z430" s="44" t="e">
        <f t="shared" si="16"/>
        <v>#DIV/0!</v>
      </c>
      <c r="AA430" s="44" t="e">
        <f t="shared" si="17"/>
        <v>#DIV/0!</v>
      </c>
      <c r="AB430" s="44" t="e">
        <f t="shared" si="18"/>
        <v>#DIV/0!</v>
      </c>
      <c r="AC430" s="44" t="e">
        <f t="shared" si="19"/>
        <v>#DIV/0!</v>
      </c>
      <c r="AD430" s="54" t="e">
        <f t="shared" si="20"/>
        <v>#DIV/0!</v>
      </c>
      <c r="AE430" s="54" t="e">
        <f t="shared" si="21"/>
        <v>#DIV/0!</v>
      </c>
      <c r="AF430" s="54" t="e">
        <f t="shared" si="22"/>
        <v>#DIV/0!</v>
      </c>
      <c r="AG430" s="54" t="e">
        <f t="shared" si="23"/>
        <v>#DIV/0!</v>
      </c>
    </row>
    <row r="431" spans="1:37" ht="12.75" customHeight="1">
      <c r="A431" s="2">
        <v>43523</v>
      </c>
      <c r="B431" s="3">
        <v>5.976000283844769</v>
      </c>
      <c r="C431" s="19">
        <f t="shared" si="25"/>
        <v>0.30000001424923539</v>
      </c>
      <c r="D431" s="3">
        <v>6.0000002849847078E-2</v>
      </c>
      <c r="E431" s="3">
        <v>7.8000003704801202E-2</v>
      </c>
      <c r="F431" s="3">
        <v>0.13900000660214573</v>
      </c>
      <c r="G431" s="3">
        <v>2.300000109244138E-2</v>
      </c>
      <c r="H431" s="3">
        <v>5.6760002695955336</v>
      </c>
      <c r="I431" s="16">
        <f t="shared" si="24"/>
        <v>43</v>
      </c>
      <c r="J431" s="21">
        <v>223</v>
      </c>
      <c r="K431" s="22">
        <v>1.7</v>
      </c>
      <c r="N431" s="10">
        <f t="shared" si="6"/>
        <v>0.30154816927083328</v>
      </c>
      <c r="Q431" s="30">
        <f t="shared" si="7"/>
        <v>0</v>
      </c>
      <c r="R431" s="42">
        <f t="shared" si="8"/>
        <v>0</v>
      </c>
      <c r="S431" s="42">
        <f t="shared" si="9"/>
        <v>0</v>
      </c>
      <c r="T431" s="42">
        <f t="shared" si="10"/>
        <v>0</v>
      </c>
      <c r="U431" s="42">
        <f t="shared" si="11"/>
        <v>0</v>
      </c>
      <c r="V431" s="31" t="e">
        <f t="shared" si="12"/>
        <v>#DIV/0!</v>
      </c>
      <c r="W431" s="31" t="e">
        <f t="shared" si="13"/>
        <v>#DIV/0!</v>
      </c>
      <c r="X431" s="31" t="e">
        <f t="shared" si="14"/>
        <v>#DIV/0!</v>
      </c>
      <c r="Y431" s="31" t="e">
        <f t="shared" si="15"/>
        <v>#DIV/0!</v>
      </c>
      <c r="Z431" s="44">
        <f t="shared" si="16"/>
        <v>0</v>
      </c>
      <c r="AA431" s="44">
        <f t="shared" si="17"/>
        <v>0</v>
      </c>
      <c r="AB431" s="44">
        <f t="shared" si="18"/>
        <v>0</v>
      </c>
      <c r="AC431" s="44">
        <f t="shared" si="19"/>
        <v>0</v>
      </c>
      <c r="AD431" s="54" t="e">
        <f t="shared" si="20"/>
        <v>#DIV/0!</v>
      </c>
      <c r="AE431" s="54" t="e">
        <f t="shared" si="21"/>
        <v>#DIV/0!</v>
      </c>
      <c r="AF431" s="54" t="e">
        <f t="shared" si="22"/>
        <v>#DIV/0!</v>
      </c>
      <c r="AG431" s="54" t="e">
        <f t="shared" si="23"/>
        <v>#DIV/0!</v>
      </c>
    </row>
    <row r="432" spans="1:37" ht="12.75" customHeight="1">
      <c r="A432" s="2">
        <v>43524</v>
      </c>
      <c r="B432" s="3">
        <v>0.6140000291634351</v>
      </c>
      <c r="C432" s="19">
        <f t="shared" si="25"/>
        <v>0.28100001334678382</v>
      </c>
      <c r="D432" s="3">
        <v>5.1000002422370017E-2</v>
      </c>
      <c r="E432" s="3">
        <v>6.5000003087334335E-2</v>
      </c>
      <c r="F432" s="3">
        <v>0.14300000679213554</v>
      </c>
      <c r="G432" s="3">
        <v>2.2000001044943929E-2</v>
      </c>
      <c r="H432" s="3">
        <v>0.33300001581665128</v>
      </c>
      <c r="I432" s="16">
        <f t="shared" si="24"/>
        <v>100</v>
      </c>
      <c r="J432" s="21">
        <v>280</v>
      </c>
      <c r="K432" s="22">
        <v>1.7</v>
      </c>
      <c r="N432" s="10">
        <f t="shared" si="6"/>
        <v>0.30154816927083328</v>
      </c>
      <c r="P432" s="30">
        <v>0.39400000000000002</v>
      </c>
      <c r="Q432" s="30">
        <f t="shared" si="7"/>
        <v>0.31519999999999998</v>
      </c>
      <c r="R432" s="42">
        <f t="shared" si="8"/>
        <v>6.1803918633098833</v>
      </c>
      <c r="S432" s="42">
        <f t="shared" si="9"/>
        <v>4.8492305389046777</v>
      </c>
      <c r="T432" s="42">
        <f t="shared" si="10"/>
        <v>2.2041956995021263</v>
      </c>
      <c r="U432" s="42">
        <f t="shared" si="11"/>
        <v>14.32727204676382</v>
      </c>
      <c r="V432" s="31">
        <f t="shared" si="12"/>
        <v>16.180203814203686</v>
      </c>
      <c r="W432" s="31">
        <f t="shared" si="13"/>
        <v>20.621828390651757</v>
      </c>
      <c r="X432" s="31">
        <f t="shared" si="14"/>
        <v>45.368022459433867</v>
      </c>
      <c r="Y432" s="31">
        <f t="shared" si="15"/>
        <v>6.9796957629898255</v>
      </c>
      <c r="Z432" s="44">
        <f t="shared" si="16"/>
        <v>6.7984310496408726</v>
      </c>
      <c r="AA432" s="44">
        <f t="shared" si="17"/>
        <v>5.3341535927951451</v>
      </c>
      <c r="AB432" s="44">
        <f t="shared" si="18"/>
        <v>2.4246152694523389</v>
      </c>
      <c r="AC432" s="44">
        <f t="shared" si="19"/>
        <v>15.759999251440203</v>
      </c>
      <c r="AD432" s="54">
        <f t="shared" si="20"/>
        <v>12.944163051362947</v>
      </c>
      <c r="AE432" s="54">
        <f t="shared" si="21"/>
        <v>16.497462712521404</v>
      </c>
      <c r="AF432" s="54">
        <f t="shared" si="22"/>
        <v>36.294417967547091</v>
      </c>
      <c r="AG432" s="54">
        <f t="shared" si="23"/>
        <v>5.5837566103918599</v>
      </c>
    </row>
    <row r="433" spans="1:33" ht="12.75" customHeight="1">
      <c r="A433" s="2">
        <v>43525</v>
      </c>
      <c r="B433" s="3">
        <v>5.411000257008709</v>
      </c>
      <c r="C433" s="19">
        <f t="shared" si="25"/>
        <v>3.1800001510418952</v>
      </c>
      <c r="D433" s="3">
        <v>0.92300004384014755</v>
      </c>
      <c r="E433" s="3">
        <v>0.89500004251021892</v>
      </c>
      <c r="F433" s="3">
        <v>1.0280000488273799</v>
      </c>
      <c r="G433" s="3">
        <v>0.33400001586414874</v>
      </c>
      <c r="H433" s="3">
        <v>2.2310001059668139</v>
      </c>
      <c r="I433" s="16">
        <f t="shared" si="24"/>
        <v>128</v>
      </c>
      <c r="J433" s="21">
        <v>308</v>
      </c>
      <c r="K433" s="22">
        <v>3.2</v>
      </c>
      <c r="N433" s="10">
        <f t="shared" ref="N433:N496" si="26">0.5*1.225*2.405*K433^3/24</f>
        <v>2.0112213333333337</v>
      </c>
      <c r="P433" s="30">
        <v>2.044</v>
      </c>
      <c r="Q433" s="30">
        <f t="shared" ref="Q433:Q496" si="27">P433/100*80</f>
        <v>1.6352</v>
      </c>
      <c r="R433" s="42">
        <f t="shared" ref="R433:R496" si="28">$Q433/$D433</f>
        <v>1.7716142170446059</v>
      </c>
      <c r="S433" s="42">
        <f t="shared" ref="S433:S496" si="29">$Q433/$E433</f>
        <v>1.8270390193655546</v>
      </c>
      <c r="T433" s="42">
        <f t="shared" ref="T433:T496" si="30">$Q433/$F433</f>
        <v>1.5906614030468593</v>
      </c>
      <c r="U433" s="42">
        <f t="shared" ref="U433:U496" si="31">$Q433/$G433</f>
        <v>4.8958081506951237</v>
      </c>
      <c r="V433" s="31">
        <f t="shared" ref="V433:V496" si="32">$D433/$Q433*100</f>
        <v>56.445697397269299</v>
      </c>
      <c r="W433" s="31">
        <f t="shared" ref="W433:W496" si="33">$E433/$Q433*100</f>
        <v>54.733368548814752</v>
      </c>
      <c r="X433" s="31">
        <f t="shared" ref="X433:X496" si="34">$F433/$Q433*100</f>
        <v>62.866930578973822</v>
      </c>
      <c r="Y433" s="31">
        <f t="shared" ref="Y433:Y496" si="35">$G433/$Q433*100</f>
        <v>20.425636977993442</v>
      </c>
      <c r="Z433" s="44">
        <f t="shared" ref="Z433:Z496" si="36">$P433/$D433*0.88</f>
        <v>1.9487756387490665</v>
      </c>
      <c r="AA433" s="44">
        <f t="shared" ref="AA433:AA496" si="37">$P433/$E433*0.88</f>
        <v>2.0097429213021103</v>
      </c>
      <c r="AB433" s="44">
        <f t="shared" ref="AB433:AB496" si="38">$P433/$F433*0.88</f>
        <v>1.7497275433515451</v>
      </c>
      <c r="AC433" s="44">
        <f t="shared" ref="AC433:AC496" si="39">$P433/$G433*0.88</f>
        <v>5.3853889657646361</v>
      </c>
      <c r="AD433" s="54">
        <f t="shared" ref="AD433:AD496" si="40">$D433/$P433*100</f>
        <v>45.156557917815441</v>
      </c>
      <c r="AE433" s="54">
        <f t="shared" ref="AE433:AE496" si="41">$E433/$P433*100</f>
        <v>43.786694839051805</v>
      </c>
      <c r="AF433" s="54">
        <f t="shared" ref="AF433:AF496" si="42">$F433/$P433*100</f>
        <v>50.293544463179053</v>
      </c>
      <c r="AG433" s="54">
        <f t="shared" ref="AG433:AG496" si="43">$G433/$P433*100</f>
        <v>16.340509582394752</v>
      </c>
    </row>
    <row r="434" spans="1:33" ht="12.75" customHeight="1">
      <c r="A434" s="2">
        <v>43526</v>
      </c>
      <c r="B434" s="3">
        <v>3.9100001857150346</v>
      </c>
      <c r="C434" s="19">
        <f t="shared" si="25"/>
        <v>1.551000073668547</v>
      </c>
      <c r="D434" s="3">
        <v>0.45700002170633525</v>
      </c>
      <c r="E434" s="3">
        <v>0.43400002061389387</v>
      </c>
      <c r="F434" s="3">
        <v>0.48200002289377153</v>
      </c>
      <c r="G434" s="3">
        <v>0.17800000845454633</v>
      </c>
      <c r="H434" s="3">
        <v>2.3590001120464876</v>
      </c>
      <c r="I434" s="16">
        <f t="shared" si="24"/>
        <v>28</v>
      </c>
      <c r="J434" s="21">
        <v>208</v>
      </c>
      <c r="K434" s="22">
        <v>2.6</v>
      </c>
      <c r="N434" s="10">
        <f t="shared" si="26"/>
        <v>1.0787727708333337</v>
      </c>
      <c r="P434" s="30">
        <v>0.82899999999999996</v>
      </c>
      <c r="Q434" s="30">
        <f t="shared" si="27"/>
        <v>0.6631999999999999</v>
      </c>
      <c r="R434" s="42">
        <f t="shared" si="28"/>
        <v>1.4512034321656273</v>
      </c>
      <c r="S434" s="42">
        <f t="shared" si="29"/>
        <v>1.5281105264969854</v>
      </c>
      <c r="T434" s="42">
        <f t="shared" si="30"/>
        <v>1.3759335446051695</v>
      </c>
      <c r="U434" s="42">
        <f t="shared" si="31"/>
        <v>3.7258425196611893</v>
      </c>
      <c r="V434" s="31">
        <f t="shared" si="32"/>
        <v>68.908326554031262</v>
      </c>
      <c r="W434" s="31">
        <f t="shared" si="33"/>
        <v>65.440292613675197</v>
      </c>
      <c r="X434" s="31">
        <f t="shared" si="34"/>
        <v>72.677928663113931</v>
      </c>
      <c r="Y434" s="31">
        <f t="shared" si="35"/>
        <v>26.839567016668632</v>
      </c>
      <c r="Z434" s="44">
        <f t="shared" si="36"/>
        <v>1.5963237753821902</v>
      </c>
      <c r="AA434" s="44">
        <f t="shared" si="37"/>
        <v>1.6809215791466843</v>
      </c>
      <c r="AB434" s="44">
        <f t="shared" si="38"/>
        <v>1.5135268990656867</v>
      </c>
      <c r="AC434" s="44">
        <f t="shared" si="39"/>
        <v>4.0984267716273086</v>
      </c>
      <c r="AD434" s="54">
        <f t="shared" si="40"/>
        <v>55.126661243225008</v>
      </c>
      <c r="AE434" s="54">
        <f t="shared" si="41"/>
        <v>52.352234090940151</v>
      </c>
      <c r="AF434" s="54">
        <f t="shared" si="42"/>
        <v>58.142342930491139</v>
      </c>
      <c r="AG434" s="54">
        <f t="shared" si="43"/>
        <v>21.471653613334901</v>
      </c>
    </row>
    <row r="435" spans="1:33" ht="12.75" customHeight="1">
      <c r="A435" s="2">
        <v>43527</v>
      </c>
      <c r="B435" s="3">
        <v>11.596000550780445</v>
      </c>
      <c r="C435" s="19">
        <f t="shared" si="25"/>
        <v>11.3000005367212</v>
      </c>
      <c r="D435" s="3">
        <v>3.4060001617763191</v>
      </c>
      <c r="E435" s="3">
        <v>3.0610001453896984</v>
      </c>
      <c r="F435" s="3">
        <v>3.1460001494269818</v>
      </c>
      <c r="G435" s="3">
        <v>1.6870000801282004</v>
      </c>
      <c r="H435" s="3">
        <v>0.29600001405924559</v>
      </c>
      <c r="I435" s="16">
        <f t="shared" si="24"/>
        <v>40</v>
      </c>
      <c r="J435" s="21">
        <v>220</v>
      </c>
      <c r="K435" s="22">
        <v>5</v>
      </c>
      <c r="N435" s="10">
        <f t="shared" si="26"/>
        <v>7.672200520833333</v>
      </c>
      <c r="P435" s="30">
        <v>5.2530000000000001</v>
      </c>
      <c r="Q435" s="30">
        <f t="shared" si="27"/>
        <v>4.2023999999999999</v>
      </c>
      <c r="R435" s="42">
        <f t="shared" si="28"/>
        <v>1.2338226072803054</v>
      </c>
      <c r="S435" s="42">
        <f t="shared" si="29"/>
        <v>1.3728846130012153</v>
      </c>
      <c r="T435" s="42">
        <f t="shared" si="30"/>
        <v>1.3357914177993389</v>
      </c>
      <c r="U435" s="42">
        <f t="shared" si="31"/>
        <v>2.4910490814444102</v>
      </c>
      <c r="V435" s="31">
        <f t="shared" si="32"/>
        <v>81.048928273755934</v>
      </c>
      <c r="W435" s="31">
        <f t="shared" si="33"/>
        <v>72.839333366402485</v>
      </c>
      <c r="X435" s="31">
        <f t="shared" si="34"/>
        <v>74.861987184156249</v>
      </c>
      <c r="Y435" s="31">
        <f t="shared" si="35"/>
        <v>40.143729300594906</v>
      </c>
      <c r="Z435" s="44">
        <f t="shared" si="36"/>
        <v>1.357204868008336</v>
      </c>
      <c r="AA435" s="44">
        <f t="shared" si="37"/>
        <v>1.5101730743013368</v>
      </c>
      <c r="AB435" s="44">
        <f t="shared" si="38"/>
        <v>1.469370559579273</v>
      </c>
      <c r="AC435" s="44">
        <f t="shared" si="39"/>
        <v>2.7401539895888511</v>
      </c>
      <c r="AD435" s="54">
        <f t="shared" si="40"/>
        <v>64.839142619004747</v>
      </c>
      <c r="AE435" s="54">
        <f t="shared" si="41"/>
        <v>58.271466693122001</v>
      </c>
      <c r="AF435" s="54">
        <f t="shared" si="42"/>
        <v>59.88958974732499</v>
      </c>
      <c r="AG435" s="54">
        <f t="shared" si="43"/>
        <v>32.114983440475925</v>
      </c>
    </row>
    <row r="436" spans="1:33" ht="12.75" customHeight="1">
      <c r="A436" s="2">
        <v>43528</v>
      </c>
      <c r="B436" s="3">
        <v>27.291001296252944</v>
      </c>
      <c r="C436" s="19">
        <f t="shared" si="25"/>
        <v>26.348001251462847</v>
      </c>
      <c r="D436" s="3">
        <v>7.9770003788871691</v>
      </c>
      <c r="E436" s="3">
        <v>5.6920002703554928</v>
      </c>
      <c r="F436" s="3">
        <v>7.9090003756573424</v>
      </c>
      <c r="G436" s="3">
        <v>4.7700002265628427</v>
      </c>
      <c r="H436" s="3">
        <v>0.94300004479009658</v>
      </c>
      <c r="I436" s="16">
        <f t="shared" si="24"/>
        <v>51</v>
      </c>
      <c r="J436" s="25">
        <v>231</v>
      </c>
      <c r="K436" s="37">
        <v>7.6</v>
      </c>
      <c r="L436" s="59"/>
      <c r="M436" s="37"/>
      <c r="N436" s="10">
        <f t="shared" si="26"/>
        <v>26.943295166666662</v>
      </c>
      <c r="P436" s="30">
        <v>15.223000000000001</v>
      </c>
      <c r="Q436" s="30">
        <f t="shared" si="27"/>
        <v>12.1784</v>
      </c>
      <c r="R436" s="42">
        <f t="shared" si="28"/>
        <v>1.5266891590268354</v>
      </c>
      <c r="S436" s="42">
        <f t="shared" si="29"/>
        <v>2.1395641991491683</v>
      </c>
      <c r="T436" s="42">
        <f t="shared" si="30"/>
        <v>1.5398153270397099</v>
      </c>
      <c r="U436" s="42">
        <f t="shared" si="31"/>
        <v>2.5531235684606011</v>
      </c>
      <c r="V436" s="31">
        <f t="shared" si="32"/>
        <v>65.501218377514036</v>
      </c>
      <c r="W436" s="31">
        <f t="shared" si="33"/>
        <v>46.73849003445028</v>
      </c>
      <c r="X436" s="31">
        <f t="shared" si="34"/>
        <v>64.942852720039923</v>
      </c>
      <c r="Y436" s="31">
        <f t="shared" si="35"/>
        <v>39.167708619874887</v>
      </c>
      <c r="Z436" s="44">
        <f t="shared" si="36"/>
        <v>1.6793580749295192</v>
      </c>
      <c r="AA436" s="44">
        <f t="shared" si="37"/>
        <v>2.3535206190640854</v>
      </c>
      <c r="AB436" s="44">
        <f t="shared" si="38"/>
        <v>1.6937968597436812</v>
      </c>
      <c r="AC436" s="44">
        <f t="shared" si="39"/>
        <v>2.8084359253066613</v>
      </c>
      <c r="AD436" s="54">
        <f t="shared" si="40"/>
        <v>52.400974702011226</v>
      </c>
      <c r="AE436" s="54">
        <f t="shared" si="41"/>
        <v>37.390792027560224</v>
      </c>
      <c r="AF436" s="54">
        <f t="shared" si="42"/>
        <v>51.954282176031938</v>
      </c>
      <c r="AG436" s="54">
        <f t="shared" si="43"/>
        <v>31.334166895899905</v>
      </c>
    </row>
    <row r="437" spans="1:33" ht="12.75" customHeight="1">
      <c r="A437" s="2">
        <v>43529</v>
      </c>
      <c r="B437" s="3">
        <v>10.496000498533249</v>
      </c>
      <c r="C437" s="19">
        <f t="shared" si="25"/>
        <v>7.6970003655878827</v>
      </c>
      <c r="D437" s="3">
        <v>2.1970001043519005</v>
      </c>
      <c r="E437" s="3">
        <v>2.0320000965148211</v>
      </c>
      <c r="F437" s="3">
        <v>2.2820001083891839</v>
      </c>
      <c r="G437" s="3">
        <v>1.1860000563319772</v>
      </c>
      <c r="H437" s="3">
        <v>2.7990001329453662</v>
      </c>
      <c r="I437" s="16">
        <f t="shared" si="24"/>
        <v>69</v>
      </c>
      <c r="J437" s="21">
        <v>249</v>
      </c>
      <c r="K437" s="22">
        <v>4.7</v>
      </c>
      <c r="N437" s="10">
        <f t="shared" si="26"/>
        <v>6.3724069973958342</v>
      </c>
      <c r="P437" s="30">
        <v>3.653</v>
      </c>
      <c r="Q437" s="30">
        <f t="shared" si="27"/>
        <v>2.9224000000000001</v>
      </c>
      <c r="R437" s="42">
        <f t="shared" si="28"/>
        <v>1.3301774516128608</v>
      </c>
      <c r="S437" s="42">
        <f t="shared" si="29"/>
        <v>1.4381889080676451</v>
      </c>
      <c r="T437" s="42">
        <f t="shared" si="30"/>
        <v>1.2806309645895946</v>
      </c>
      <c r="U437" s="42">
        <f t="shared" si="31"/>
        <v>2.4640808273131998</v>
      </c>
      <c r="V437" s="31">
        <f t="shared" si="32"/>
        <v>75.177939513820846</v>
      </c>
      <c r="W437" s="31">
        <f t="shared" si="33"/>
        <v>69.531894898536166</v>
      </c>
      <c r="X437" s="31">
        <f t="shared" si="34"/>
        <v>78.086507951997802</v>
      </c>
      <c r="Y437" s="31">
        <f t="shared" si="35"/>
        <v>40.583084325621996</v>
      </c>
      <c r="Z437" s="44">
        <f t="shared" si="36"/>
        <v>1.4631951967741468</v>
      </c>
      <c r="AA437" s="44">
        <f t="shared" si="37"/>
        <v>1.5820077988744097</v>
      </c>
      <c r="AB437" s="44">
        <f t="shared" si="38"/>
        <v>1.4086940610485541</v>
      </c>
      <c r="AC437" s="44">
        <f t="shared" si="39"/>
        <v>2.71048891004452</v>
      </c>
      <c r="AD437" s="54">
        <f t="shared" si="40"/>
        <v>60.142351611056675</v>
      </c>
      <c r="AE437" s="54">
        <f t="shared" si="41"/>
        <v>55.625515918828938</v>
      </c>
      <c r="AF437" s="54">
        <f t="shared" si="42"/>
        <v>62.469206361598239</v>
      </c>
      <c r="AG437" s="54">
        <f t="shared" si="43"/>
        <v>32.466467460497597</v>
      </c>
    </row>
    <row r="438" spans="1:33" ht="12.75" customHeight="1">
      <c r="A438" s="2">
        <v>43530</v>
      </c>
      <c r="B438" s="3">
        <v>5.010000237962231</v>
      </c>
      <c r="C438" s="19">
        <f t="shared" si="25"/>
        <v>4.3980002088937908</v>
      </c>
      <c r="D438" s="3">
        <v>1.3350000634090975</v>
      </c>
      <c r="E438" s="3">
        <v>1.2670000601792708</v>
      </c>
      <c r="F438" s="3">
        <v>1.263000059989281</v>
      </c>
      <c r="G438" s="3">
        <v>0.53300002531614155</v>
      </c>
      <c r="H438" s="3">
        <v>0.6120000290684402</v>
      </c>
      <c r="I438" s="16">
        <f t="shared" ref="I438:I501" si="44">IF(J438&gt;=180,J438 -180,J438+180)</f>
        <v>343</v>
      </c>
      <c r="J438" s="21">
        <v>163</v>
      </c>
      <c r="K438" s="22">
        <v>3.9</v>
      </c>
      <c r="N438" s="10">
        <f t="shared" si="26"/>
        <v>3.6408581015624999</v>
      </c>
      <c r="P438" s="30">
        <v>2.1179999999999999</v>
      </c>
      <c r="Q438" s="30">
        <f t="shared" si="27"/>
        <v>1.6943999999999999</v>
      </c>
      <c r="R438" s="42">
        <f t="shared" si="28"/>
        <v>1.2692134228616645</v>
      </c>
      <c r="S438" s="42">
        <f t="shared" si="29"/>
        <v>1.3373322174588178</v>
      </c>
      <c r="T438" s="42">
        <f t="shared" si="30"/>
        <v>1.341567632240952</v>
      </c>
      <c r="U438" s="42">
        <f t="shared" si="31"/>
        <v>3.1789867157979779</v>
      </c>
      <c r="V438" s="31">
        <f t="shared" si="32"/>
        <v>78.788955583634177</v>
      </c>
      <c r="W438" s="31">
        <f t="shared" si="33"/>
        <v>74.775735374130718</v>
      </c>
      <c r="X438" s="31">
        <f t="shared" si="34"/>
        <v>74.539663597101097</v>
      </c>
      <c r="Y438" s="31">
        <f t="shared" si="35"/>
        <v>31.456564289196269</v>
      </c>
      <c r="Z438" s="44">
        <f t="shared" si="36"/>
        <v>1.3961347651478311</v>
      </c>
      <c r="AA438" s="44">
        <f t="shared" si="37"/>
        <v>1.4710654392046996</v>
      </c>
      <c r="AB438" s="44">
        <f t="shared" si="38"/>
        <v>1.4757243954650472</v>
      </c>
      <c r="AC438" s="44">
        <f t="shared" si="39"/>
        <v>3.4968853873777754</v>
      </c>
      <c r="AD438" s="54">
        <f t="shared" si="40"/>
        <v>63.031164466907342</v>
      </c>
      <c r="AE438" s="54">
        <f t="shared" si="41"/>
        <v>59.820588299304575</v>
      </c>
      <c r="AF438" s="54">
        <f t="shared" si="42"/>
        <v>59.63173087768088</v>
      </c>
      <c r="AG438" s="54">
        <f t="shared" si="43"/>
        <v>25.165251431357017</v>
      </c>
    </row>
    <row r="439" spans="1:33" ht="12.75" customHeight="1">
      <c r="A439" s="2">
        <v>43531</v>
      </c>
      <c r="B439" s="3">
        <v>18.035000856616534</v>
      </c>
      <c r="C439" s="19">
        <f t="shared" si="25"/>
        <v>16.105000764946453</v>
      </c>
      <c r="D439" s="3">
        <v>4.9660002358723432</v>
      </c>
      <c r="E439" s="3">
        <v>3.6860001750756055</v>
      </c>
      <c r="F439" s="3">
        <v>4.7420002252329141</v>
      </c>
      <c r="G439" s="3">
        <v>2.7110001287655905</v>
      </c>
      <c r="H439" s="3">
        <v>1.930000091670081</v>
      </c>
      <c r="I439" s="16">
        <f t="shared" si="44"/>
        <v>29</v>
      </c>
      <c r="J439" s="21">
        <v>209</v>
      </c>
      <c r="K439" s="22">
        <v>5.2</v>
      </c>
      <c r="N439" s="10">
        <f t="shared" si="26"/>
        <v>8.6301821666666694</v>
      </c>
      <c r="P439" s="30">
        <v>7.7279999999999998</v>
      </c>
      <c r="Q439" s="30">
        <f t="shared" si="27"/>
        <v>6.1824000000000003</v>
      </c>
      <c r="R439" s="42">
        <f t="shared" si="28"/>
        <v>1.2449455711542028</v>
      </c>
      <c r="S439" s="42">
        <f t="shared" si="29"/>
        <v>1.677265248603302</v>
      </c>
      <c r="T439" s="42">
        <f t="shared" si="30"/>
        <v>1.3037536285010063</v>
      </c>
      <c r="U439" s="42">
        <f t="shared" si="31"/>
        <v>2.2804867968837224</v>
      </c>
      <c r="V439" s="31">
        <f t="shared" si="32"/>
        <v>80.32479677588546</v>
      </c>
      <c r="W439" s="31">
        <f t="shared" si="33"/>
        <v>59.620862045089375</v>
      </c>
      <c r="X439" s="31">
        <f t="shared" si="34"/>
        <v>76.701608197996151</v>
      </c>
      <c r="Y439" s="31">
        <f t="shared" si="35"/>
        <v>43.850286761865789</v>
      </c>
      <c r="Z439" s="44">
        <f t="shared" si="36"/>
        <v>1.3694401282696231</v>
      </c>
      <c r="AA439" s="44">
        <f t="shared" si="37"/>
        <v>1.8449917734636319</v>
      </c>
      <c r="AB439" s="44">
        <f t="shared" si="38"/>
        <v>1.4341289913511068</v>
      </c>
      <c r="AC439" s="44">
        <f t="shared" si="39"/>
        <v>2.5085354765720944</v>
      </c>
      <c r="AD439" s="54">
        <f t="shared" si="40"/>
        <v>64.259837420708379</v>
      </c>
      <c r="AE439" s="54">
        <f t="shared" si="41"/>
        <v>47.696689636071497</v>
      </c>
      <c r="AF439" s="54">
        <f t="shared" si="42"/>
        <v>61.36128655839692</v>
      </c>
      <c r="AG439" s="54">
        <f t="shared" si="43"/>
        <v>35.080229409492631</v>
      </c>
    </row>
    <row r="440" spans="1:33" ht="12.75" customHeight="1">
      <c r="A440" s="2">
        <v>43532</v>
      </c>
      <c r="B440" s="3">
        <v>17.938000852009282</v>
      </c>
      <c r="C440" s="19">
        <f t="shared" si="25"/>
        <v>14.430000685388222</v>
      </c>
      <c r="D440" s="3">
        <v>4.3300002056639642</v>
      </c>
      <c r="E440" s="3">
        <v>3.4220001625362784</v>
      </c>
      <c r="F440" s="3">
        <v>4.4150002097012475</v>
      </c>
      <c r="G440" s="3">
        <v>2.2630001074867323</v>
      </c>
      <c r="H440" s="3">
        <v>3.5080001666210592</v>
      </c>
      <c r="I440" s="16">
        <f t="shared" si="44"/>
        <v>84</v>
      </c>
      <c r="J440" s="21">
        <v>264</v>
      </c>
      <c r="K440" s="22">
        <v>5.6</v>
      </c>
      <c r="N440" s="10">
        <f t="shared" si="26"/>
        <v>10.77888933333333</v>
      </c>
      <c r="P440" s="30">
        <v>9.4779999999999998</v>
      </c>
      <c r="Q440" s="30">
        <f t="shared" si="27"/>
        <v>7.5823999999999998</v>
      </c>
      <c r="R440" s="42">
        <f t="shared" si="28"/>
        <v>1.7511315565485779</v>
      </c>
      <c r="S440" s="42">
        <f t="shared" si="29"/>
        <v>2.2157801402265758</v>
      </c>
      <c r="T440" s="42">
        <f t="shared" si="30"/>
        <v>1.7174178119717649</v>
      </c>
      <c r="U440" s="42">
        <f t="shared" si="31"/>
        <v>3.3505963941031118</v>
      </c>
      <c r="V440" s="31">
        <f t="shared" si="32"/>
        <v>57.105932233382092</v>
      </c>
      <c r="W440" s="31">
        <f t="shared" si="33"/>
        <v>45.130831432478878</v>
      </c>
      <c r="X440" s="31">
        <f t="shared" si="34"/>
        <v>58.226949378841098</v>
      </c>
      <c r="Y440" s="31">
        <f t="shared" si="35"/>
        <v>29.845432943220253</v>
      </c>
      <c r="Z440" s="44">
        <f t="shared" si="36"/>
        <v>1.9262447122034354</v>
      </c>
      <c r="AA440" s="44">
        <f t="shared" si="37"/>
        <v>2.4373581542492335</v>
      </c>
      <c r="AB440" s="44">
        <f t="shared" si="38"/>
        <v>1.8891595931689413</v>
      </c>
      <c r="AC440" s="44">
        <f t="shared" si="39"/>
        <v>3.685656033513423</v>
      </c>
      <c r="AD440" s="54">
        <f t="shared" si="40"/>
        <v>45.684745786705676</v>
      </c>
      <c r="AE440" s="54">
        <f t="shared" si="41"/>
        <v>36.104665145983098</v>
      </c>
      <c r="AF440" s="54">
        <f t="shared" si="42"/>
        <v>46.581559503072882</v>
      </c>
      <c r="AG440" s="54">
        <f t="shared" si="43"/>
        <v>23.876346354576199</v>
      </c>
    </row>
    <row r="441" spans="1:33" ht="12.75" customHeight="1">
      <c r="A441" s="2">
        <v>43533</v>
      </c>
      <c r="B441" s="3">
        <v>22.064001047983766</v>
      </c>
      <c r="C441" s="19">
        <f t="shared" si="25"/>
        <v>20.602000978542492</v>
      </c>
      <c r="D441" s="3">
        <v>6.2750002980465069</v>
      </c>
      <c r="E441" s="3">
        <v>4.7110002237604931</v>
      </c>
      <c r="F441" s="3">
        <v>6.0900002892594784</v>
      </c>
      <c r="G441" s="3">
        <v>3.5260001674760133</v>
      </c>
      <c r="H441" s="3">
        <v>1.4620000694412738</v>
      </c>
      <c r="I441" s="16">
        <f t="shared" si="44"/>
        <v>70</v>
      </c>
      <c r="J441" s="21">
        <v>250</v>
      </c>
      <c r="K441" s="22">
        <v>6.9</v>
      </c>
      <c r="N441" s="10">
        <f t="shared" si="26"/>
        <v>20.163095367187506</v>
      </c>
      <c r="P441" s="30">
        <v>10.741</v>
      </c>
      <c r="Q441" s="30">
        <f t="shared" si="27"/>
        <v>8.5927999999999987</v>
      </c>
      <c r="R441" s="42">
        <f t="shared" si="28"/>
        <v>1.3693704528866801</v>
      </c>
      <c r="S441" s="42">
        <f t="shared" si="29"/>
        <v>1.8239863281392312</v>
      </c>
      <c r="T441" s="42">
        <f t="shared" si="30"/>
        <v>1.4109687342962098</v>
      </c>
      <c r="U441" s="42">
        <f t="shared" si="31"/>
        <v>2.4369823005853428</v>
      </c>
      <c r="V441" s="31">
        <f t="shared" si="32"/>
        <v>73.026258007244522</v>
      </c>
      <c r="W441" s="31">
        <f t="shared" si="33"/>
        <v>54.824972346156009</v>
      </c>
      <c r="X441" s="31">
        <f t="shared" si="34"/>
        <v>70.873292631732141</v>
      </c>
      <c r="Y441" s="31">
        <f t="shared" si="35"/>
        <v>41.034356292198282</v>
      </c>
      <c r="Z441" s="44">
        <f t="shared" si="36"/>
        <v>1.5063074981753486</v>
      </c>
      <c r="AA441" s="44">
        <f t="shared" si="37"/>
        <v>2.0063849609531546</v>
      </c>
      <c r="AB441" s="44">
        <f t="shared" si="38"/>
        <v>1.552065607725831</v>
      </c>
      <c r="AC441" s="44">
        <f t="shared" si="39"/>
        <v>2.6806805306438775</v>
      </c>
      <c r="AD441" s="54">
        <f t="shared" si="40"/>
        <v>58.421006405795616</v>
      </c>
      <c r="AE441" s="54">
        <f t="shared" si="41"/>
        <v>43.859977876924802</v>
      </c>
      <c r="AF441" s="54">
        <f t="shared" si="42"/>
        <v>56.6986341053857</v>
      </c>
      <c r="AG441" s="54">
        <f t="shared" si="43"/>
        <v>32.82748503375862</v>
      </c>
    </row>
    <row r="442" spans="1:33" ht="12.75" customHeight="1">
      <c r="A442" s="2">
        <v>43534</v>
      </c>
      <c r="B442" s="3">
        <v>2.455000116606243</v>
      </c>
      <c r="C442" s="19">
        <f t="shared" si="25"/>
        <v>1.6860000800807029</v>
      </c>
      <c r="D442" s="3">
        <v>0.44800002127885818</v>
      </c>
      <c r="E442" s="3">
        <v>0.47200002241879702</v>
      </c>
      <c r="F442" s="3">
        <v>0.55300002626609057</v>
      </c>
      <c r="G442" s="3">
        <v>0.21300001011695713</v>
      </c>
      <c r="H442" s="3">
        <v>0.76900003652554005</v>
      </c>
      <c r="I442" s="16">
        <f t="shared" si="44"/>
        <v>66</v>
      </c>
      <c r="J442" s="21">
        <v>246</v>
      </c>
      <c r="K442" s="22">
        <v>2.6</v>
      </c>
      <c r="N442" s="10">
        <f t="shared" si="26"/>
        <v>1.0787727708333337</v>
      </c>
      <c r="P442" s="30">
        <v>1.0940000000000001</v>
      </c>
      <c r="Q442" s="30">
        <f t="shared" si="27"/>
        <v>0.87519999999999998</v>
      </c>
      <c r="R442" s="42">
        <f t="shared" si="28"/>
        <v>1.9535713357817692</v>
      </c>
      <c r="S442" s="42">
        <f t="shared" si="29"/>
        <v>1.8542372000640521</v>
      </c>
      <c r="T442" s="42">
        <f t="shared" si="30"/>
        <v>1.5826400694940914</v>
      </c>
      <c r="U442" s="42">
        <f t="shared" si="31"/>
        <v>4.1089199926301996</v>
      </c>
      <c r="V442" s="31">
        <f t="shared" si="32"/>
        <v>51.188302248498417</v>
      </c>
      <c r="W442" s="31">
        <f t="shared" si="33"/>
        <v>53.930532726096544</v>
      </c>
      <c r="X442" s="31">
        <f t="shared" si="34"/>
        <v>63.185560587990238</v>
      </c>
      <c r="Y442" s="31">
        <f t="shared" si="35"/>
        <v>24.337295488683402</v>
      </c>
      <c r="Z442" s="44">
        <f t="shared" si="36"/>
        <v>2.1489284693599466</v>
      </c>
      <c r="AA442" s="44">
        <f t="shared" si="37"/>
        <v>2.0396609200704576</v>
      </c>
      <c r="AB442" s="44">
        <f t="shared" si="38"/>
        <v>1.7409040764435009</v>
      </c>
      <c r="AC442" s="44">
        <f t="shared" si="39"/>
        <v>4.5198119918932198</v>
      </c>
      <c r="AD442" s="54">
        <f t="shared" si="40"/>
        <v>40.950641798798735</v>
      </c>
      <c r="AE442" s="54">
        <f t="shared" si="41"/>
        <v>43.14442618087724</v>
      </c>
      <c r="AF442" s="54">
        <f t="shared" si="42"/>
        <v>50.548448470392181</v>
      </c>
      <c r="AG442" s="54">
        <f t="shared" si="43"/>
        <v>19.469836390946721</v>
      </c>
    </row>
    <row r="443" spans="1:33" ht="12.75" customHeight="1">
      <c r="A443" s="2">
        <v>43535</v>
      </c>
      <c r="B443" s="3">
        <v>5.3720002551563084</v>
      </c>
      <c r="C443" s="19">
        <f t="shared" si="25"/>
        <v>3.676000174600631</v>
      </c>
      <c r="D443" s="3">
        <v>1.0510000499198213</v>
      </c>
      <c r="E443" s="3">
        <v>1.0460000496823341</v>
      </c>
      <c r="F443" s="3">
        <v>1.1150000529596582</v>
      </c>
      <c r="G443" s="3">
        <v>0.46400002203881741</v>
      </c>
      <c r="H443" s="3">
        <v>1.6960000805556774</v>
      </c>
      <c r="I443" s="16">
        <f t="shared" si="44"/>
        <v>73</v>
      </c>
      <c r="J443" s="21">
        <v>253</v>
      </c>
      <c r="K443" s="22">
        <v>3.2</v>
      </c>
      <c r="N443" s="10">
        <f t="shared" si="26"/>
        <v>2.0112213333333337</v>
      </c>
      <c r="P443" s="30">
        <v>2.09</v>
      </c>
      <c r="Q443" s="30">
        <f t="shared" si="27"/>
        <v>1.6719999999999999</v>
      </c>
      <c r="R443" s="42">
        <f t="shared" si="28"/>
        <v>1.5908657664931163</v>
      </c>
      <c r="S443" s="42">
        <f t="shared" si="29"/>
        <v>1.5984702873654542</v>
      </c>
      <c r="T443" s="42">
        <f t="shared" si="30"/>
        <v>1.4995514982818521</v>
      </c>
      <c r="U443" s="42">
        <f t="shared" si="31"/>
        <v>3.6034481047074678</v>
      </c>
      <c r="V443" s="31">
        <f t="shared" si="32"/>
        <v>62.8588546602764</v>
      </c>
      <c r="W443" s="31">
        <f t="shared" si="33"/>
        <v>62.559811583871664</v>
      </c>
      <c r="X443" s="31">
        <f t="shared" si="34"/>
        <v>66.686606038257068</v>
      </c>
      <c r="Y443" s="31">
        <f t="shared" si="35"/>
        <v>27.751197490359893</v>
      </c>
      <c r="Z443" s="44">
        <f t="shared" si="36"/>
        <v>1.749952343142428</v>
      </c>
      <c r="AA443" s="44">
        <f t="shared" si="37"/>
        <v>1.7583173161019996</v>
      </c>
      <c r="AB443" s="44">
        <f t="shared" si="38"/>
        <v>1.6495066481100373</v>
      </c>
      <c r="AC443" s="44">
        <f t="shared" si="39"/>
        <v>3.9637929151782147</v>
      </c>
      <c r="AD443" s="54">
        <f t="shared" si="40"/>
        <v>50.287083728221113</v>
      </c>
      <c r="AE443" s="54">
        <f t="shared" si="41"/>
        <v>50.04784926709732</v>
      </c>
      <c r="AF443" s="54">
        <f t="shared" si="42"/>
        <v>53.349284830605662</v>
      </c>
      <c r="AG443" s="54">
        <f t="shared" si="43"/>
        <v>22.200957992287915</v>
      </c>
    </row>
    <row r="444" spans="1:33" ht="12.75" customHeight="1">
      <c r="A444" s="2">
        <v>43536</v>
      </c>
      <c r="B444" s="3">
        <v>16.007000760291703</v>
      </c>
      <c r="C444" s="19">
        <f t="shared" si="25"/>
        <v>15.320000727660954</v>
      </c>
      <c r="D444" s="3">
        <v>4.8990002326900139</v>
      </c>
      <c r="E444" s="3">
        <v>3.6500001733656973</v>
      </c>
      <c r="F444" s="3">
        <v>4.3800002080388367</v>
      </c>
      <c r="G444" s="3">
        <v>2.3910001135664061</v>
      </c>
      <c r="H444" s="3">
        <v>0.68700003263074905</v>
      </c>
      <c r="I444" s="16">
        <f t="shared" si="44"/>
        <v>20</v>
      </c>
      <c r="J444" s="21">
        <v>200</v>
      </c>
      <c r="K444" s="22">
        <v>5.6</v>
      </c>
      <c r="N444" s="10">
        <f t="shared" si="26"/>
        <v>10.77888933333333</v>
      </c>
      <c r="P444" s="30">
        <v>8.0549999999999997</v>
      </c>
      <c r="Q444" s="30">
        <f t="shared" si="27"/>
        <v>6.444</v>
      </c>
      <c r="R444" s="42">
        <f t="shared" si="28"/>
        <v>1.3153704212954558</v>
      </c>
      <c r="S444" s="42">
        <f t="shared" si="29"/>
        <v>1.7654793681990242</v>
      </c>
      <c r="T444" s="42">
        <f t="shared" si="30"/>
        <v>1.4712328068325202</v>
      </c>
      <c r="U444" s="42">
        <f t="shared" si="31"/>
        <v>2.695106521926574</v>
      </c>
      <c r="V444" s="31">
        <f t="shared" si="32"/>
        <v>76.024212177064157</v>
      </c>
      <c r="W444" s="31">
        <f t="shared" si="33"/>
        <v>56.641840058437268</v>
      </c>
      <c r="X444" s="31">
        <f t="shared" si="34"/>
        <v>67.970208070124713</v>
      </c>
      <c r="Y444" s="31">
        <f t="shared" si="35"/>
        <v>37.1042848163626</v>
      </c>
      <c r="Z444" s="44">
        <f t="shared" si="36"/>
        <v>1.4469074634250014</v>
      </c>
      <c r="AA444" s="44">
        <f t="shared" si="37"/>
        <v>1.9420273050189265</v>
      </c>
      <c r="AB444" s="44">
        <f t="shared" si="38"/>
        <v>1.6183560875157721</v>
      </c>
      <c r="AC444" s="44">
        <f t="shared" si="39"/>
        <v>2.9646171741192315</v>
      </c>
      <c r="AD444" s="54">
        <f t="shared" si="40"/>
        <v>60.819369741651322</v>
      </c>
      <c r="AE444" s="54">
        <f t="shared" si="41"/>
        <v>45.313472046749816</v>
      </c>
      <c r="AF444" s="54">
        <f t="shared" si="42"/>
        <v>54.376166456099774</v>
      </c>
      <c r="AG444" s="54">
        <f t="shared" si="43"/>
        <v>29.683427853090084</v>
      </c>
    </row>
    <row r="445" spans="1:33" ht="12.75" customHeight="1">
      <c r="A445" s="2">
        <v>43537</v>
      </c>
      <c r="B445" s="3">
        <v>26.782001272076741</v>
      </c>
      <c r="C445" s="19">
        <f t="shared" si="25"/>
        <v>26.202001244528219</v>
      </c>
      <c r="D445" s="3">
        <v>7.9720003786496818</v>
      </c>
      <c r="E445" s="3">
        <v>5.5870002653682604</v>
      </c>
      <c r="F445" s="3">
        <v>8.010000380454585</v>
      </c>
      <c r="G445" s="3">
        <v>4.6330002200556919</v>
      </c>
      <c r="H445" s="3">
        <v>0.58000002754852176</v>
      </c>
      <c r="I445" s="16">
        <f t="shared" si="44"/>
        <v>61</v>
      </c>
      <c r="J445" s="25">
        <v>241</v>
      </c>
      <c r="K445" s="37">
        <v>7.4</v>
      </c>
      <c r="L445" s="59"/>
      <c r="M445" s="37"/>
      <c r="N445" s="10">
        <f t="shared" si="26"/>
        <v>24.871678270833332</v>
      </c>
      <c r="P445" s="30">
        <v>14.085000000000001</v>
      </c>
      <c r="Q445" s="30">
        <f t="shared" si="27"/>
        <v>11.268000000000001</v>
      </c>
      <c r="R445" s="42">
        <f t="shared" si="28"/>
        <v>1.413446997591413</v>
      </c>
      <c r="S445" s="42">
        <f t="shared" si="29"/>
        <v>2.0168246759976274</v>
      </c>
      <c r="T445" s="42">
        <f t="shared" si="30"/>
        <v>1.4067415062170718</v>
      </c>
      <c r="U445" s="42">
        <f t="shared" si="31"/>
        <v>2.432117302999945</v>
      </c>
      <c r="V445" s="31">
        <f t="shared" si="32"/>
        <v>70.749027144565858</v>
      </c>
      <c r="W445" s="31">
        <f t="shared" si="33"/>
        <v>49.582891953924921</v>
      </c>
      <c r="X445" s="31">
        <f t="shared" si="34"/>
        <v>71.08626535724693</v>
      </c>
      <c r="Y445" s="31">
        <f t="shared" si="35"/>
        <v>41.116437877668545</v>
      </c>
      <c r="Z445" s="44">
        <f t="shared" si="36"/>
        <v>1.5547916973505544</v>
      </c>
      <c r="AA445" s="44">
        <f t="shared" si="37"/>
        <v>2.2185071435973902</v>
      </c>
      <c r="AB445" s="44">
        <f t="shared" si="38"/>
        <v>1.5474156568387789</v>
      </c>
      <c r="AC445" s="44">
        <f t="shared" si="39"/>
        <v>2.6753290332999393</v>
      </c>
      <c r="AD445" s="54">
        <f t="shared" si="40"/>
        <v>56.599221715652689</v>
      </c>
      <c r="AE445" s="54">
        <f t="shared" si="41"/>
        <v>39.666313563139937</v>
      </c>
      <c r="AF445" s="54">
        <f t="shared" si="42"/>
        <v>56.869012285797552</v>
      </c>
      <c r="AG445" s="54">
        <f t="shared" si="43"/>
        <v>32.893150302134835</v>
      </c>
    </row>
    <row r="446" spans="1:33" ht="12.75" customHeight="1">
      <c r="A446" s="2">
        <v>43538</v>
      </c>
      <c r="B446" s="3">
        <v>16.527000784990378</v>
      </c>
      <c r="C446" s="19">
        <f t="shared" si="25"/>
        <v>16.087000764091499</v>
      </c>
      <c r="D446" s="3">
        <v>4.795000227750279</v>
      </c>
      <c r="E446" s="3">
        <v>3.7600001785904169</v>
      </c>
      <c r="F446" s="3">
        <v>5.0040002376772463</v>
      </c>
      <c r="G446" s="3">
        <v>2.5280001200735569</v>
      </c>
      <c r="H446" s="3">
        <v>0.44000002089887857</v>
      </c>
      <c r="I446" s="16">
        <f t="shared" si="44"/>
        <v>77</v>
      </c>
      <c r="J446" s="21">
        <v>257</v>
      </c>
      <c r="K446" s="22">
        <v>5.9</v>
      </c>
      <c r="N446" s="10">
        <f t="shared" si="26"/>
        <v>12.605670966145835</v>
      </c>
      <c r="P446" s="30">
        <v>9.4760000000000009</v>
      </c>
      <c r="Q446" s="30">
        <f t="shared" si="27"/>
        <v>7.5808000000000009</v>
      </c>
      <c r="R446" s="42">
        <f t="shared" si="28"/>
        <v>1.5809801126029905</v>
      </c>
      <c r="S446" s="42">
        <f t="shared" si="29"/>
        <v>2.0161701170030155</v>
      </c>
      <c r="T446" s="42">
        <f t="shared" si="30"/>
        <v>1.5149479696105794</v>
      </c>
      <c r="U446" s="42">
        <f t="shared" si="31"/>
        <v>2.9987340347829665</v>
      </c>
      <c r="V446" s="31">
        <f t="shared" si="32"/>
        <v>63.251902539973074</v>
      </c>
      <c r="W446" s="31">
        <f t="shared" si="33"/>
        <v>49.598989270135299</v>
      </c>
      <c r="X446" s="31">
        <f t="shared" si="34"/>
        <v>66.008867635041753</v>
      </c>
      <c r="Y446" s="31">
        <f t="shared" si="35"/>
        <v>33.347405551835649</v>
      </c>
      <c r="Z446" s="44">
        <f t="shared" si="36"/>
        <v>1.7390781238632893</v>
      </c>
      <c r="AA446" s="44">
        <f t="shared" si="37"/>
        <v>2.2177871287033173</v>
      </c>
      <c r="AB446" s="44">
        <f t="shared" si="38"/>
        <v>1.6664427665716373</v>
      </c>
      <c r="AC446" s="44">
        <f t="shared" si="39"/>
        <v>3.2986074382612633</v>
      </c>
      <c r="AD446" s="54">
        <f t="shared" si="40"/>
        <v>50.601522031978455</v>
      </c>
      <c r="AE446" s="54">
        <f t="shared" si="41"/>
        <v>39.679191416108239</v>
      </c>
      <c r="AF446" s="54">
        <f t="shared" si="42"/>
        <v>52.807094108033411</v>
      </c>
      <c r="AG446" s="54">
        <f t="shared" si="43"/>
        <v>26.677924441468516</v>
      </c>
    </row>
    <row r="447" spans="1:33" ht="12.75" customHeight="1">
      <c r="A447" s="2">
        <v>43539</v>
      </c>
      <c r="B447" s="3">
        <v>24.871001181309111</v>
      </c>
      <c r="C447" s="19">
        <f t="shared" si="25"/>
        <v>22.450001066317782</v>
      </c>
      <c r="D447" s="3">
        <v>6.67400031699799</v>
      </c>
      <c r="E447" s="3">
        <v>4.5250002149259672</v>
      </c>
      <c r="F447" s="3">
        <v>7.1100003377068788</v>
      </c>
      <c r="G447" s="3">
        <v>4.1410001966869459</v>
      </c>
      <c r="H447" s="3">
        <v>2.4210001149913296</v>
      </c>
      <c r="I447" s="16">
        <f t="shared" si="44"/>
        <v>82</v>
      </c>
      <c r="J447" s="21">
        <v>262</v>
      </c>
      <c r="K447" s="22">
        <v>7.3</v>
      </c>
      <c r="N447" s="10">
        <f t="shared" si="26"/>
        <v>23.876931440104169</v>
      </c>
      <c r="P447" s="30">
        <v>18.649000000000001</v>
      </c>
      <c r="Q447" s="30">
        <f t="shared" si="27"/>
        <v>14.919200000000002</v>
      </c>
      <c r="R447" s="42">
        <f t="shared" si="28"/>
        <v>2.235420930682658</v>
      </c>
      <c r="S447" s="42">
        <f t="shared" si="29"/>
        <v>3.2970606168786873</v>
      </c>
      <c r="T447" s="42">
        <f t="shared" si="30"/>
        <v>2.0983402660163235</v>
      </c>
      <c r="U447" s="42">
        <f t="shared" si="31"/>
        <v>3.6028010846114609</v>
      </c>
      <c r="V447" s="31">
        <f t="shared" si="32"/>
        <v>44.734304232116934</v>
      </c>
      <c r="W447" s="31">
        <f t="shared" si="33"/>
        <v>30.330045947007662</v>
      </c>
      <c r="X447" s="31">
        <f t="shared" si="34"/>
        <v>47.656713079165627</v>
      </c>
      <c r="Y447" s="31">
        <f t="shared" si="35"/>
        <v>27.756181274377617</v>
      </c>
      <c r="Z447" s="44">
        <f t="shared" si="36"/>
        <v>2.4589630237509237</v>
      </c>
      <c r="AA447" s="44">
        <f t="shared" si="37"/>
        <v>3.6267666785665562</v>
      </c>
      <c r="AB447" s="44">
        <f t="shared" si="38"/>
        <v>2.3081742926179554</v>
      </c>
      <c r="AC447" s="44">
        <f t="shared" si="39"/>
        <v>3.9630811930726066</v>
      </c>
      <c r="AD447" s="54">
        <f t="shared" si="40"/>
        <v>35.787443385693543</v>
      </c>
      <c r="AE447" s="54">
        <f t="shared" si="41"/>
        <v>24.264036757606128</v>
      </c>
      <c r="AF447" s="54">
        <f t="shared" si="42"/>
        <v>38.125370463332501</v>
      </c>
      <c r="AG447" s="54">
        <f t="shared" si="43"/>
        <v>22.204945019502095</v>
      </c>
    </row>
    <row r="448" spans="1:33" ht="12.75" customHeight="1">
      <c r="A448" s="2">
        <v>43540</v>
      </c>
      <c r="B448" s="3">
        <v>16.463000781950541</v>
      </c>
      <c r="C448" s="19">
        <f t="shared" si="25"/>
        <v>16.037000761716627</v>
      </c>
      <c r="D448" s="3">
        <v>5.072000240907073</v>
      </c>
      <c r="E448" s="3">
        <v>3.4790001652436331</v>
      </c>
      <c r="F448" s="3">
        <v>4.8000002279877663</v>
      </c>
      <c r="G448" s="3">
        <v>2.6860001275781542</v>
      </c>
      <c r="H448" s="3">
        <v>0.42600002023391426</v>
      </c>
      <c r="I448" s="16">
        <f t="shared" si="44"/>
        <v>56</v>
      </c>
      <c r="J448" s="21">
        <v>236</v>
      </c>
      <c r="K448" s="22">
        <v>5.8</v>
      </c>
      <c r="N448" s="10">
        <f t="shared" si="26"/>
        <v>11.975507104166667</v>
      </c>
      <c r="P448" s="30">
        <v>8.5820000000000007</v>
      </c>
      <c r="Q448" s="30">
        <f t="shared" si="27"/>
        <v>6.8656000000000006</v>
      </c>
      <c r="R448" s="42">
        <f t="shared" si="28"/>
        <v>1.3536276959585005</v>
      </c>
      <c r="S448" s="42">
        <f t="shared" si="29"/>
        <v>1.9734405501297827</v>
      </c>
      <c r="T448" s="42">
        <f t="shared" si="30"/>
        <v>1.4303332653961489</v>
      </c>
      <c r="U448" s="42">
        <f t="shared" si="31"/>
        <v>2.556068381943974</v>
      </c>
      <c r="V448" s="31">
        <f t="shared" si="32"/>
        <v>73.875556992936851</v>
      </c>
      <c r="W448" s="31">
        <f t="shared" si="33"/>
        <v>50.6729224720874</v>
      </c>
      <c r="X448" s="31">
        <f t="shared" si="34"/>
        <v>69.91377633400964</v>
      </c>
      <c r="Y448" s="31">
        <f t="shared" si="35"/>
        <v>39.12258400690623</v>
      </c>
      <c r="Z448" s="44">
        <f t="shared" si="36"/>
        <v>1.4889904655543504</v>
      </c>
      <c r="AA448" s="44">
        <f t="shared" si="37"/>
        <v>2.1707846051427611</v>
      </c>
      <c r="AB448" s="44">
        <f t="shared" si="38"/>
        <v>1.5733665919357638</v>
      </c>
      <c r="AC448" s="44">
        <f t="shared" si="39"/>
        <v>2.8116752201383717</v>
      </c>
      <c r="AD448" s="54">
        <f t="shared" si="40"/>
        <v>59.10044559434948</v>
      </c>
      <c r="AE448" s="54">
        <f t="shared" si="41"/>
        <v>40.538337977669926</v>
      </c>
      <c r="AF448" s="54">
        <f t="shared" si="42"/>
        <v>55.931021067207709</v>
      </c>
      <c r="AG448" s="54">
        <f t="shared" si="43"/>
        <v>31.298067205524983</v>
      </c>
    </row>
    <row r="449" spans="1:33" ht="12.75" customHeight="1">
      <c r="A449" s="2">
        <v>43541</v>
      </c>
      <c r="B449" s="3">
        <v>22.895001087454148</v>
      </c>
      <c r="C449" s="19">
        <f t="shared" si="25"/>
        <v>18.89600089751184</v>
      </c>
      <c r="D449" s="3">
        <v>5.6960002705454826</v>
      </c>
      <c r="E449" s="3">
        <v>4.2760002030991018</v>
      </c>
      <c r="F449" s="3">
        <v>5.6730002694530413</v>
      </c>
      <c r="G449" s="3">
        <v>3.2510001544142142</v>
      </c>
      <c r="H449" s="3">
        <v>3.9990001899423078</v>
      </c>
      <c r="I449" s="16">
        <f t="shared" si="44"/>
        <v>66</v>
      </c>
      <c r="J449" s="21">
        <v>246</v>
      </c>
      <c r="K449" s="22">
        <v>7.1</v>
      </c>
      <c r="N449" s="10">
        <f t="shared" si="26"/>
        <v>21.96771968489583</v>
      </c>
      <c r="P449" s="30">
        <v>11.874000000000001</v>
      </c>
      <c r="Q449" s="30">
        <f t="shared" si="27"/>
        <v>9.4992000000000019</v>
      </c>
      <c r="R449" s="42">
        <f t="shared" si="28"/>
        <v>1.6676965500021479</v>
      </c>
      <c r="S449" s="42">
        <f t="shared" si="29"/>
        <v>2.2215153294696526</v>
      </c>
      <c r="T449" s="42">
        <f t="shared" si="30"/>
        <v>1.6744578792195017</v>
      </c>
      <c r="U449" s="42">
        <f t="shared" si="31"/>
        <v>2.9219315745346766</v>
      </c>
      <c r="V449" s="31">
        <f t="shared" si="32"/>
        <v>59.962947096023676</v>
      </c>
      <c r="W449" s="31">
        <f t="shared" si="33"/>
        <v>45.014319133180699</v>
      </c>
      <c r="X449" s="31">
        <f t="shared" si="34"/>
        <v>59.720821431836789</v>
      </c>
      <c r="Y449" s="31">
        <f t="shared" si="35"/>
        <v>34.22393627267784</v>
      </c>
      <c r="Z449" s="44">
        <f t="shared" si="36"/>
        <v>1.8344662050023621</v>
      </c>
      <c r="AA449" s="44">
        <f t="shared" si="37"/>
        <v>2.4436668624166171</v>
      </c>
      <c r="AB449" s="44">
        <f t="shared" si="38"/>
        <v>1.8419036671414515</v>
      </c>
      <c r="AC449" s="44">
        <f t="shared" si="39"/>
        <v>3.2141247319881439</v>
      </c>
      <c r="AD449" s="54">
        <f t="shared" si="40"/>
        <v>47.970357676818956</v>
      </c>
      <c r="AE449" s="54">
        <f t="shared" si="41"/>
        <v>36.011455306544562</v>
      </c>
      <c r="AF449" s="54">
        <f t="shared" si="42"/>
        <v>47.776657145469436</v>
      </c>
      <c r="AG449" s="54">
        <f t="shared" si="43"/>
        <v>27.379149018142279</v>
      </c>
    </row>
    <row r="450" spans="1:33" ht="12.75" customHeight="1">
      <c r="A450" s="2">
        <v>43542</v>
      </c>
      <c r="B450" s="3">
        <v>21.267001010128297</v>
      </c>
      <c r="C450" s="19">
        <f t="shared" si="25"/>
        <v>17.126000813441351</v>
      </c>
      <c r="D450" s="3">
        <v>5.3100002522114664</v>
      </c>
      <c r="E450" s="3">
        <v>3.3630001597339287</v>
      </c>
      <c r="F450" s="3">
        <v>5.5870002653682604</v>
      </c>
      <c r="G450" s="3">
        <v>2.8660001361276954</v>
      </c>
      <c r="H450" s="3">
        <v>4.1410001966869459</v>
      </c>
      <c r="I450" s="16">
        <f t="shared" si="44"/>
        <v>102</v>
      </c>
      <c r="J450" s="21">
        <v>282</v>
      </c>
      <c r="K450" s="22">
        <v>6.9</v>
      </c>
      <c r="N450" s="10">
        <f t="shared" si="26"/>
        <v>20.163095367187506</v>
      </c>
      <c r="P450" s="30">
        <v>13.651</v>
      </c>
      <c r="Q450" s="30">
        <f t="shared" si="27"/>
        <v>10.9208</v>
      </c>
      <c r="R450" s="42">
        <f t="shared" si="28"/>
        <v>2.0566477365894271</v>
      </c>
      <c r="S450" s="42">
        <f t="shared" si="29"/>
        <v>3.2473385314569905</v>
      </c>
      <c r="T450" s="42">
        <f t="shared" si="30"/>
        <v>1.9546804154805546</v>
      </c>
      <c r="U450" s="42">
        <f t="shared" si="31"/>
        <v>3.8104673696056728</v>
      </c>
      <c r="V450" s="31">
        <f t="shared" si="32"/>
        <v>48.622813825099506</v>
      </c>
      <c r="W450" s="31">
        <f t="shared" si="33"/>
        <v>30.794448755896354</v>
      </c>
      <c r="X450" s="31">
        <f t="shared" si="34"/>
        <v>51.159258162115052</v>
      </c>
      <c r="Y450" s="31">
        <f t="shared" si="35"/>
        <v>26.243499891287225</v>
      </c>
      <c r="Z450" s="44">
        <f t="shared" si="36"/>
        <v>2.2623125102483699</v>
      </c>
      <c r="AA450" s="44">
        <f t="shared" si="37"/>
        <v>3.5720723846026892</v>
      </c>
      <c r="AB450" s="44">
        <f t="shared" si="38"/>
        <v>2.1501484570286102</v>
      </c>
      <c r="AC450" s="44">
        <f t="shared" si="39"/>
        <v>4.19151410656624</v>
      </c>
      <c r="AD450" s="54">
        <f t="shared" si="40"/>
        <v>38.898251060079602</v>
      </c>
      <c r="AE450" s="54">
        <f t="shared" si="41"/>
        <v>24.635559004717081</v>
      </c>
      <c r="AF450" s="54">
        <f t="shared" si="42"/>
        <v>40.927406529692043</v>
      </c>
      <c r="AG450" s="54">
        <f t="shared" si="43"/>
        <v>20.994799913029784</v>
      </c>
    </row>
    <row r="451" spans="1:33" ht="12.75" customHeight="1">
      <c r="A451" s="2">
        <v>43543</v>
      </c>
      <c r="B451" s="3">
        <v>7.4260003527160734</v>
      </c>
      <c r="C451" s="19">
        <f t="shared" si="25"/>
        <v>1.6580000787507743</v>
      </c>
      <c r="D451" s="3">
        <v>0.4560000216588378</v>
      </c>
      <c r="E451" s="3">
        <v>0.45300002151634544</v>
      </c>
      <c r="F451" s="3">
        <v>0.57200002716854215</v>
      </c>
      <c r="G451" s="3">
        <v>0.17700000840704888</v>
      </c>
      <c r="H451" s="3">
        <v>5.7680002739652991</v>
      </c>
      <c r="I451" s="16">
        <f t="shared" si="44"/>
        <v>111</v>
      </c>
      <c r="J451" s="21">
        <v>291</v>
      </c>
      <c r="K451" s="22">
        <v>2.4</v>
      </c>
      <c r="N451" s="10">
        <f t="shared" si="26"/>
        <v>0.84848400000000002</v>
      </c>
      <c r="P451" s="30">
        <v>1.3560000000000001</v>
      </c>
      <c r="Q451" s="30">
        <f t="shared" si="27"/>
        <v>1.0848</v>
      </c>
      <c r="R451" s="42">
        <f t="shared" si="28"/>
        <v>2.3789472554271214</v>
      </c>
      <c r="S451" s="42">
        <f t="shared" si="29"/>
        <v>2.3947018730127314</v>
      </c>
      <c r="T451" s="42">
        <f t="shared" si="30"/>
        <v>1.8965034064244184</v>
      </c>
      <c r="U451" s="42">
        <f t="shared" si="31"/>
        <v>6.1288132682190239</v>
      </c>
      <c r="V451" s="31">
        <f t="shared" si="32"/>
        <v>42.03540022666278</v>
      </c>
      <c r="W451" s="31">
        <f t="shared" si="33"/>
        <v>41.758851540961054</v>
      </c>
      <c r="X451" s="31">
        <f t="shared" si="34"/>
        <v>52.728616073796289</v>
      </c>
      <c r="Y451" s="31">
        <f t="shared" si="35"/>
        <v>16.316372456401997</v>
      </c>
      <c r="Z451" s="44">
        <f t="shared" si="36"/>
        <v>2.6168419809698333</v>
      </c>
      <c r="AA451" s="44">
        <f t="shared" si="37"/>
        <v>2.6341720603140049</v>
      </c>
      <c r="AB451" s="44">
        <f t="shared" si="38"/>
        <v>2.0861537470668603</v>
      </c>
      <c r="AC451" s="44">
        <f t="shared" si="39"/>
        <v>6.7416945950409266</v>
      </c>
      <c r="AD451" s="54">
        <f t="shared" si="40"/>
        <v>33.628320181330217</v>
      </c>
      <c r="AE451" s="54">
        <f t="shared" si="41"/>
        <v>33.407081232768839</v>
      </c>
      <c r="AF451" s="54">
        <f t="shared" si="42"/>
        <v>42.182892859037032</v>
      </c>
      <c r="AG451" s="54">
        <f t="shared" si="43"/>
        <v>13.0530979651216</v>
      </c>
    </row>
    <row r="452" spans="1:33" ht="12.75" customHeight="1">
      <c r="A452" s="2">
        <v>43544</v>
      </c>
      <c r="B452" s="3">
        <v>2.3610001121414825</v>
      </c>
      <c r="C452" s="19">
        <f t="shared" si="25"/>
        <v>1.6190000768983737</v>
      </c>
      <c r="D452" s="3">
        <v>0.4600000218488276</v>
      </c>
      <c r="E452" s="3">
        <v>0.47800002270378172</v>
      </c>
      <c r="F452" s="3">
        <v>0.51300002436619252</v>
      </c>
      <c r="G452" s="3">
        <v>0.16800000797957182</v>
      </c>
      <c r="H452" s="3">
        <v>0.74200003524310887</v>
      </c>
      <c r="I452" s="16">
        <f t="shared" si="44"/>
        <v>43</v>
      </c>
      <c r="J452" s="21">
        <v>223</v>
      </c>
      <c r="K452" s="22">
        <v>3.1</v>
      </c>
      <c r="N452" s="10">
        <f t="shared" si="26"/>
        <v>1.8285002057291668</v>
      </c>
      <c r="P452" s="30">
        <v>0.94</v>
      </c>
      <c r="Q452" s="30">
        <f t="shared" si="27"/>
        <v>0.75199999999999989</v>
      </c>
      <c r="R452" s="42">
        <f t="shared" si="28"/>
        <v>1.6347825310476483</v>
      </c>
      <c r="S452" s="42">
        <f t="shared" si="29"/>
        <v>1.5732216825981553</v>
      </c>
      <c r="T452" s="42">
        <f t="shared" si="30"/>
        <v>1.4658868699452596</v>
      </c>
      <c r="U452" s="42">
        <f t="shared" si="31"/>
        <v>4.4761902635828461</v>
      </c>
      <c r="V452" s="31">
        <f t="shared" si="32"/>
        <v>61.170215671386664</v>
      </c>
      <c r="W452" s="31">
        <f t="shared" si="33"/>
        <v>63.563832806353957</v>
      </c>
      <c r="X452" s="31">
        <f t="shared" si="34"/>
        <v>68.218088346568166</v>
      </c>
      <c r="Y452" s="31">
        <f t="shared" si="35"/>
        <v>22.34042659302817</v>
      </c>
      <c r="Z452" s="44">
        <f t="shared" si="36"/>
        <v>1.7982607841524132</v>
      </c>
      <c r="AA452" s="44">
        <f t="shared" si="37"/>
        <v>1.7305438508579709</v>
      </c>
      <c r="AB452" s="44">
        <f t="shared" si="38"/>
        <v>1.6124755569397857</v>
      </c>
      <c r="AC452" s="44">
        <f t="shared" si="39"/>
        <v>4.9238092899411319</v>
      </c>
      <c r="AD452" s="54">
        <f t="shared" si="40"/>
        <v>48.936172537109321</v>
      </c>
      <c r="AE452" s="54">
        <f t="shared" si="41"/>
        <v>50.851066245083167</v>
      </c>
      <c r="AF452" s="54">
        <f t="shared" si="42"/>
        <v>54.574470677254524</v>
      </c>
      <c r="AG452" s="54">
        <f t="shared" si="43"/>
        <v>17.872341274422535</v>
      </c>
    </row>
    <row r="453" spans="1:33" ht="12.75" customHeight="1">
      <c r="A453" s="2">
        <v>43545</v>
      </c>
      <c r="B453" s="3">
        <v>2.3850001132814214</v>
      </c>
      <c r="C453" s="19">
        <f t="shared" si="25"/>
        <v>1.6040000761859119</v>
      </c>
      <c r="D453" s="3">
        <v>0.42700002028141171</v>
      </c>
      <c r="E453" s="3">
        <v>0.4600000218488276</v>
      </c>
      <c r="F453" s="3">
        <v>0.52300002484116703</v>
      </c>
      <c r="G453" s="3">
        <v>0.19400000921450555</v>
      </c>
      <c r="H453" s="3">
        <v>0.78100003709550947</v>
      </c>
      <c r="I453" s="16">
        <f t="shared" si="44"/>
        <v>64</v>
      </c>
      <c r="J453" s="21">
        <v>244</v>
      </c>
      <c r="K453" s="22">
        <v>3</v>
      </c>
      <c r="N453" s="10">
        <f t="shared" si="26"/>
        <v>1.6571953124999999</v>
      </c>
      <c r="P453" s="30">
        <v>1.137</v>
      </c>
      <c r="Q453" s="30">
        <f t="shared" si="27"/>
        <v>0.90959999999999996</v>
      </c>
      <c r="R453" s="42">
        <f t="shared" si="28"/>
        <v>2.130210671654146</v>
      </c>
      <c r="S453" s="42">
        <f t="shared" si="29"/>
        <v>1.9773912104267832</v>
      </c>
      <c r="T453" s="42">
        <f t="shared" si="30"/>
        <v>1.7391968581191593</v>
      </c>
      <c r="U453" s="42">
        <f t="shared" si="31"/>
        <v>4.6886595711150534</v>
      </c>
      <c r="V453" s="31">
        <f t="shared" si="32"/>
        <v>46.943713751254585</v>
      </c>
      <c r="W453" s="31">
        <f t="shared" si="33"/>
        <v>50.571682261304709</v>
      </c>
      <c r="X453" s="31">
        <f t="shared" si="34"/>
        <v>57.497803962309476</v>
      </c>
      <c r="Y453" s="31">
        <f t="shared" si="35"/>
        <v>21.328057301506767</v>
      </c>
      <c r="Z453" s="44">
        <f t="shared" si="36"/>
        <v>2.3432317388195605</v>
      </c>
      <c r="AA453" s="44">
        <f t="shared" si="37"/>
        <v>2.1751303314694614</v>
      </c>
      <c r="AB453" s="44">
        <f t="shared" si="38"/>
        <v>1.9131165439310753</v>
      </c>
      <c r="AC453" s="44">
        <f t="shared" si="39"/>
        <v>5.1575255282265591</v>
      </c>
      <c r="AD453" s="54">
        <f t="shared" si="40"/>
        <v>37.554971001003665</v>
      </c>
      <c r="AE453" s="54">
        <f t="shared" si="41"/>
        <v>40.457345809043765</v>
      </c>
      <c r="AF453" s="54">
        <f t="shared" si="42"/>
        <v>45.998243169847584</v>
      </c>
      <c r="AG453" s="54">
        <f t="shared" si="43"/>
        <v>17.062445841205413</v>
      </c>
    </row>
    <row r="454" spans="1:33" ht="12.75" customHeight="1">
      <c r="A454" s="2">
        <v>43546</v>
      </c>
      <c r="B454" s="3">
        <v>5.1500002446118742</v>
      </c>
      <c r="C454" s="19">
        <f t="shared" si="25"/>
        <v>0.71000003372319043</v>
      </c>
      <c r="D454" s="3">
        <v>0.18000000854954123</v>
      </c>
      <c r="E454" s="3">
        <v>0.19600000930950046</v>
      </c>
      <c r="F454" s="3">
        <v>0.25000001187436283</v>
      </c>
      <c r="G454" s="3">
        <v>8.400000398978591E-2</v>
      </c>
      <c r="H454" s="3">
        <v>4.4400002108886838</v>
      </c>
      <c r="I454" s="16">
        <f t="shared" si="44"/>
        <v>354</v>
      </c>
      <c r="J454" s="21">
        <v>174</v>
      </c>
      <c r="K454" s="22">
        <v>1.5</v>
      </c>
      <c r="N454" s="10">
        <f t="shared" si="26"/>
        <v>0.20714941406249998</v>
      </c>
      <c r="P454" s="30">
        <v>0.51200000000000001</v>
      </c>
      <c r="Q454" s="30">
        <f t="shared" si="27"/>
        <v>0.40960000000000002</v>
      </c>
      <c r="R454" s="42">
        <f t="shared" si="28"/>
        <v>2.2755554474724717</v>
      </c>
      <c r="S454" s="42">
        <f t="shared" si="29"/>
        <v>2.0897958191073718</v>
      </c>
      <c r="T454" s="42">
        <f t="shared" si="30"/>
        <v>1.6383999221801795</v>
      </c>
      <c r="U454" s="42">
        <f t="shared" si="31"/>
        <v>4.8761902445838681</v>
      </c>
      <c r="V454" s="31">
        <f t="shared" si="32"/>
        <v>43.945314587290341</v>
      </c>
      <c r="W454" s="31">
        <f t="shared" si="33"/>
        <v>47.85156477282726</v>
      </c>
      <c r="X454" s="31">
        <f t="shared" si="34"/>
        <v>61.035159149014362</v>
      </c>
      <c r="Y454" s="31">
        <f t="shared" si="35"/>
        <v>20.507813474068826</v>
      </c>
      <c r="Z454" s="44">
        <f t="shared" si="36"/>
        <v>2.5031109922197188</v>
      </c>
      <c r="AA454" s="44">
        <f t="shared" si="37"/>
        <v>2.298775401018109</v>
      </c>
      <c r="AB454" s="44">
        <f t="shared" si="38"/>
        <v>1.8022399143981973</v>
      </c>
      <c r="AC454" s="44">
        <f t="shared" si="39"/>
        <v>5.363809269042255</v>
      </c>
      <c r="AD454" s="54">
        <f t="shared" si="40"/>
        <v>35.156251669832272</v>
      </c>
      <c r="AE454" s="54">
        <f t="shared" si="41"/>
        <v>38.281251818261808</v>
      </c>
      <c r="AF454" s="54">
        <f t="shared" si="42"/>
        <v>48.82812731921149</v>
      </c>
      <c r="AG454" s="54">
        <f t="shared" si="43"/>
        <v>16.40625077925506</v>
      </c>
    </row>
    <row r="455" spans="1:33" ht="12.75" customHeight="1">
      <c r="A455" s="2">
        <v>43547</v>
      </c>
      <c r="B455" s="3">
        <v>3.9300001866649836</v>
      </c>
      <c r="C455" s="19">
        <f t="shared" si="25"/>
        <v>1.4300000679213554</v>
      </c>
      <c r="D455" s="3">
        <v>0.43400002061389387</v>
      </c>
      <c r="E455" s="3">
        <v>0.421000019996427</v>
      </c>
      <c r="F455" s="3">
        <v>0.4250000201864168</v>
      </c>
      <c r="G455" s="3">
        <v>0.1500000071246177</v>
      </c>
      <c r="H455" s="3">
        <v>2.5000001187436283</v>
      </c>
      <c r="I455" s="16">
        <f t="shared" si="44"/>
        <v>116</v>
      </c>
      <c r="J455" s="21">
        <v>296</v>
      </c>
      <c r="K455" s="22">
        <v>2.2999999999999998</v>
      </c>
      <c r="N455" s="10">
        <f t="shared" si="26"/>
        <v>0.74678130989583302</v>
      </c>
      <c r="P455" s="30">
        <v>1.161</v>
      </c>
      <c r="Q455" s="30">
        <f t="shared" si="27"/>
        <v>0.92880000000000007</v>
      </c>
      <c r="R455" s="42">
        <f t="shared" si="28"/>
        <v>2.140092064249699</v>
      </c>
      <c r="S455" s="42">
        <f t="shared" si="29"/>
        <v>2.2061756671837753</v>
      </c>
      <c r="T455" s="42">
        <f t="shared" si="30"/>
        <v>2.1854116609043985</v>
      </c>
      <c r="U455" s="42">
        <f t="shared" si="31"/>
        <v>6.1919997058957961</v>
      </c>
      <c r="V455" s="31">
        <f t="shared" si="32"/>
        <v>46.72696173706867</v>
      </c>
      <c r="W455" s="31">
        <f t="shared" si="33"/>
        <v>45.327306201165698</v>
      </c>
      <c r="X455" s="31">
        <f t="shared" si="34"/>
        <v>45.757969442981995</v>
      </c>
      <c r="Y455" s="31">
        <f t="shared" si="35"/>
        <v>16.149871568111294</v>
      </c>
      <c r="Z455" s="44">
        <f t="shared" si="36"/>
        <v>2.3541012706746689</v>
      </c>
      <c r="AA455" s="44">
        <f t="shared" si="37"/>
        <v>2.4267932339021527</v>
      </c>
      <c r="AB455" s="44">
        <f t="shared" si="38"/>
        <v>2.4039528269948383</v>
      </c>
      <c r="AC455" s="44">
        <f t="shared" si="39"/>
        <v>6.8111996764853746</v>
      </c>
      <c r="AD455" s="54">
        <f t="shared" si="40"/>
        <v>37.381569389654942</v>
      </c>
      <c r="AE455" s="54">
        <f t="shared" si="41"/>
        <v>36.261844960932557</v>
      </c>
      <c r="AF455" s="54">
        <f t="shared" si="42"/>
        <v>36.6063755543856</v>
      </c>
      <c r="AG455" s="54">
        <f t="shared" si="43"/>
        <v>12.919897254489035</v>
      </c>
    </row>
    <row r="456" spans="1:33" ht="12.75" customHeight="1">
      <c r="A456" s="2">
        <v>43548</v>
      </c>
      <c r="B456" s="3">
        <v>6.459000306786038</v>
      </c>
      <c r="C456" s="19">
        <f t="shared" si="25"/>
        <v>1.5430000732885674</v>
      </c>
      <c r="D456" s="3">
        <v>0.43700002075638622</v>
      </c>
      <c r="E456" s="3">
        <v>0.44800002127885818</v>
      </c>
      <c r="F456" s="3">
        <v>0.48300002294126898</v>
      </c>
      <c r="G456" s="3">
        <v>0.17500000831205398</v>
      </c>
      <c r="H456" s="3">
        <v>4.9160002334974706</v>
      </c>
      <c r="I456" s="16">
        <f t="shared" si="44"/>
        <v>78</v>
      </c>
      <c r="J456" s="21">
        <v>258</v>
      </c>
      <c r="K456" s="22">
        <v>2.2000000000000002</v>
      </c>
      <c r="N456" s="10">
        <f t="shared" si="26"/>
        <v>0.65354872916666684</v>
      </c>
      <c r="P456" s="30">
        <v>0.99299999999999999</v>
      </c>
      <c r="Q456" s="30">
        <f t="shared" si="27"/>
        <v>0.7944</v>
      </c>
      <c r="R456" s="42">
        <f t="shared" si="28"/>
        <v>1.8178488839085274</v>
      </c>
      <c r="S456" s="42">
        <f t="shared" si="29"/>
        <v>1.7732142014911305</v>
      </c>
      <c r="T456" s="42">
        <f t="shared" si="30"/>
        <v>1.644720418774382</v>
      </c>
      <c r="U456" s="42">
        <f t="shared" si="31"/>
        <v>4.5394283558172939</v>
      </c>
      <c r="V456" s="31">
        <f t="shared" si="32"/>
        <v>55.010073106292324</v>
      </c>
      <c r="W456" s="31">
        <f t="shared" si="33"/>
        <v>56.394766022011353</v>
      </c>
      <c r="X456" s="31">
        <f t="shared" si="34"/>
        <v>60.800607117480986</v>
      </c>
      <c r="Y456" s="31">
        <f t="shared" si="35"/>
        <v>22.029205477348185</v>
      </c>
      <c r="Z456" s="44">
        <f t="shared" si="36"/>
        <v>1.9996337722993804</v>
      </c>
      <c r="AA456" s="44">
        <f t="shared" si="37"/>
        <v>1.9505356216402434</v>
      </c>
      <c r="AB456" s="44">
        <f t="shared" si="38"/>
        <v>1.8091924606518199</v>
      </c>
      <c r="AC456" s="44">
        <f t="shared" si="39"/>
        <v>4.9933711913990235</v>
      </c>
      <c r="AD456" s="54">
        <f t="shared" si="40"/>
        <v>44.008058485033857</v>
      </c>
      <c r="AE456" s="54">
        <f t="shared" si="41"/>
        <v>45.115812817609083</v>
      </c>
      <c r="AF456" s="54">
        <f t="shared" si="42"/>
        <v>48.640485693984793</v>
      </c>
      <c r="AG456" s="54">
        <f t="shared" si="43"/>
        <v>17.623364381878549</v>
      </c>
    </row>
    <row r="457" spans="1:33" ht="12.75" customHeight="1">
      <c r="A457" s="2">
        <v>43549</v>
      </c>
      <c r="B457" s="3">
        <v>13.868000658694655</v>
      </c>
      <c r="C457" s="19">
        <f t="shared" ref="C457:C520" si="45">SUM(D457:G457)</f>
        <v>10.714000508887693</v>
      </c>
      <c r="D457" s="3">
        <v>3.5570001689484343</v>
      </c>
      <c r="E457" s="3">
        <v>2.207000104826875</v>
      </c>
      <c r="F457" s="3">
        <v>3.408000161871314</v>
      </c>
      <c r="G457" s="3">
        <v>1.5420000732410699</v>
      </c>
      <c r="H457" s="3">
        <v>3.1540001498069614</v>
      </c>
      <c r="I457" s="16">
        <f t="shared" si="44"/>
        <v>128</v>
      </c>
      <c r="J457" s="21">
        <v>308</v>
      </c>
      <c r="K457" s="22">
        <v>5.5</v>
      </c>
      <c r="N457" s="10">
        <f t="shared" si="26"/>
        <v>10.211698893229167</v>
      </c>
      <c r="P457" s="30">
        <v>7.46</v>
      </c>
      <c r="Q457" s="30">
        <f t="shared" si="27"/>
        <v>5.968</v>
      </c>
      <c r="R457" s="42">
        <f t="shared" si="28"/>
        <v>1.6778183065884802</v>
      </c>
      <c r="S457" s="42">
        <f t="shared" si="29"/>
        <v>2.7041231157839709</v>
      </c>
      <c r="T457" s="42">
        <f t="shared" si="30"/>
        <v>1.7511736257439037</v>
      </c>
      <c r="U457" s="42">
        <f t="shared" si="31"/>
        <v>3.8702981300487833</v>
      </c>
      <c r="V457" s="31">
        <f t="shared" si="32"/>
        <v>59.601209265221755</v>
      </c>
      <c r="W457" s="31">
        <f t="shared" si="33"/>
        <v>36.980564759163457</v>
      </c>
      <c r="X457" s="31">
        <f t="shared" si="34"/>
        <v>57.104560353071619</v>
      </c>
      <c r="Y457" s="31">
        <f t="shared" si="35"/>
        <v>25.837802835808809</v>
      </c>
      <c r="Z457" s="44">
        <f t="shared" si="36"/>
        <v>1.8456001372473285</v>
      </c>
      <c r="AA457" s="44">
        <f t="shared" si="37"/>
        <v>2.9745354273623681</v>
      </c>
      <c r="AB457" s="44">
        <f t="shared" si="38"/>
        <v>1.9262909883182939</v>
      </c>
      <c r="AC457" s="44">
        <f t="shared" si="39"/>
        <v>4.2573279430536619</v>
      </c>
      <c r="AD457" s="54">
        <f t="shared" si="40"/>
        <v>47.680967412177402</v>
      </c>
      <c r="AE457" s="54">
        <f t="shared" si="41"/>
        <v>29.584451807330765</v>
      </c>
      <c r="AF457" s="54">
        <f t="shared" si="42"/>
        <v>45.683648282457298</v>
      </c>
      <c r="AG457" s="54">
        <f t="shared" si="43"/>
        <v>20.670242268647048</v>
      </c>
    </row>
    <row r="458" spans="1:33" ht="12.75" customHeight="1">
      <c r="A458" s="2">
        <v>43550</v>
      </c>
      <c r="B458" s="3">
        <v>7.6850003650179133</v>
      </c>
      <c r="C458" s="19">
        <f t="shared" si="45"/>
        <v>6.2650002975715324</v>
      </c>
      <c r="D458" s="3">
        <v>1.992000094614923</v>
      </c>
      <c r="E458" s="3">
        <v>1.478000070201233</v>
      </c>
      <c r="F458" s="3">
        <v>2.0570000977022573</v>
      </c>
      <c r="G458" s="3">
        <v>0.73800003505311906</v>
      </c>
      <c r="H458" s="3">
        <v>1.4200000674463809</v>
      </c>
      <c r="I458" s="16">
        <f t="shared" si="44"/>
        <v>119</v>
      </c>
      <c r="J458" s="21">
        <v>299</v>
      </c>
      <c r="K458" s="22">
        <v>5</v>
      </c>
      <c r="N458" s="10">
        <f t="shared" si="26"/>
        <v>7.672200520833333</v>
      </c>
      <c r="P458" s="30">
        <v>4.5540000000000003</v>
      </c>
      <c r="Q458" s="30">
        <f t="shared" si="27"/>
        <v>3.6432000000000002</v>
      </c>
      <c r="R458" s="42">
        <f t="shared" si="28"/>
        <v>1.8289155757817741</v>
      </c>
      <c r="S458" s="42">
        <f t="shared" si="29"/>
        <v>2.464952521621985</v>
      </c>
      <c r="T458" s="42">
        <f t="shared" si="30"/>
        <v>1.7711229105285824</v>
      </c>
      <c r="U458" s="42">
        <f t="shared" si="31"/>
        <v>4.9365851313784468</v>
      </c>
      <c r="V458" s="31">
        <f t="shared" si="32"/>
        <v>54.677209448147856</v>
      </c>
      <c r="W458" s="31">
        <f t="shared" si="33"/>
        <v>40.568732713033398</v>
      </c>
      <c r="X458" s="31">
        <f t="shared" si="34"/>
        <v>56.461355338775178</v>
      </c>
      <c r="Y458" s="31">
        <f t="shared" si="35"/>
        <v>20.256917958199359</v>
      </c>
      <c r="Z458" s="44">
        <f t="shared" si="36"/>
        <v>2.0118071333599512</v>
      </c>
      <c r="AA458" s="44">
        <f t="shared" si="37"/>
        <v>2.7114477737841836</v>
      </c>
      <c r="AB458" s="44">
        <f t="shared" si="38"/>
        <v>1.9482352015814406</v>
      </c>
      <c r="AC458" s="44">
        <f t="shared" si="39"/>
        <v>5.4302436445162918</v>
      </c>
      <c r="AD458" s="54">
        <f t="shared" si="40"/>
        <v>43.741767558518291</v>
      </c>
      <c r="AE458" s="54">
        <f t="shared" si="41"/>
        <v>32.454986170426722</v>
      </c>
      <c r="AF458" s="54">
        <f t="shared" si="42"/>
        <v>45.169084271020147</v>
      </c>
      <c r="AG458" s="54">
        <f t="shared" si="43"/>
        <v>16.205534366559487</v>
      </c>
    </row>
    <row r="459" spans="1:33" ht="12.75" customHeight="1">
      <c r="A459" s="2">
        <v>43551</v>
      </c>
      <c r="B459" s="3">
        <v>3.2580001547466964</v>
      </c>
      <c r="C459" s="19">
        <f t="shared" si="45"/>
        <v>1.5440000733360648</v>
      </c>
      <c r="D459" s="3">
        <v>0.38300001819152385</v>
      </c>
      <c r="E459" s="3">
        <v>0.43200002051889896</v>
      </c>
      <c r="F459" s="3">
        <v>0.53200002526864409</v>
      </c>
      <c r="G459" s="3">
        <v>0.19700000935699791</v>
      </c>
      <c r="H459" s="3">
        <v>1.7140000814106315</v>
      </c>
      <c r="I459" s="16">
        <f t="shared" si="44"/>
        <v>85</v>
      </c>
      <c r="J459" s="21">
        <v>265</v>
      </c>
      <c r="K459" s="22">
        <v>3.4</v>
      </c>
      <c r="N459" s="10">
        <f t="shared" si="26"/>
        <v>2.4123853541666662</v>
      </c>
      <c r="P459" s="30">
        <v>1.2490000000000001</v>
      </c>
      <c r="Q459" s="30">
        <f t="shared" si="27"/>
        <v>0.99920000000000009</v>
      </c>
      <c r="R459" s="42">
        <f t="shared" si="28"/>
        <v>2.6088771606802847</v>
      </c>
      <c r="S459" s="42">
        <f t="shared" si="29"/>
        <v>2.3129628531031226</v>
      </c>
      <c r="T459" s="42">
        <f t="shared" si="30"/>
        <v>1.8781953995123102</v>
      </c>
      <c r="U459" s="42">
        <f t="shared" si="31"/>
        <v>5.0720809773631927</v>
      </c>
      <c r="V459" s="31">
        <f t="shared" si="32"/>
        <v>38.330666352234168</v>
      </c>
      <c r="W459" s="31">
        <f t="shared" si="33"/>
        <v>43.234589723668826</v>
      </c>
      <c r="X459" s="31">
        <f t="shared" si="34"/>
        <v>53.242596604147721</v>
      </c>
      <c r="Y459" s="31">
        <f t="shared" si="35"/>
        <v>19.715773554543421</v>
      </c>
      <c r="Z459" s="44">
        <f t="shared" si="36"/>
        <v>2.869764876748313</v>
      </c>
      <c r="AA459" s="44">
        <f t="shared" si="37"/>
        <v>2.5442591384134348</v>
      </c>
      <c r="AB459" s="44">
        <f t="shared" si="38"/>
        <v>2.0660149394635412</v>
      </c>
      <c r="AC459" s="44">
        <f t="shared" si="39"/>
        <v>5.5792890750995117</v>
      </c>
      <c r="AD459" s="54">
        <f t="shared" si="40"/>
        <v>30.664533081787336</v>
      </c>
      <c r="AE459" s="54">
        <f t="shared" si="41"/>
        <v>34.587671778935061</v>
      </c>
      <c r="AF459" s="54">
        <f t="shared" si="42"/>
        <v>42.594077283318178</v>
      </c>
      <c r="AG459" s="54">
        <f t="shared" si="43"/>
        <v>15.772618843634739</v>
      </c>
    </row>
    <row r="460" spans="1:33" ht="12.75" customHeight="1">
      <c r="A460" s="2">
        <v>43552</v>
      </c>
      <c r="B460" s="3">
        <v>1.5370000730035827</v>
      </c>
      <c r="C460" s="19">
        <f t="shared" si="45"/>
        <v>0.10000000474974513</v>
      </c>
      <c r="D460" s="3">
        <v>8.0000003799796104E-3</v>
      </c>
      <c r="E460" s="3">
        <v>1.1000000522471964E-2</v>
      </c>
      <c r="F460" s="3">
        <v>7.5000003562308848E-2</v>
      </c>
      <c r="G460" s="3">
        <v>6.0000002849847078E-3</v>
      </c>
      <c r="H460" s="3">
        <v>1.4370000682538375</v>
      </c>
      <c r="I460" s="16">
        <f t="shared" si="44"/>
        <v>106</v>
      </c>
      <c r="J460" s="21">
        <v>286</v>
      </c>
      <c r="K460" s="22">
        <v>1.6</v>
      </c>
      <c r="N460" s="10">
        <f t="shared" si="26"/>
        <v>0.25140266666666672</v>
      </c>
      <c r="P460" s="30">
        <v>0.28799999999999998</v>
      </c>
      <c r="Q460" s="30">
        <f t="shared" si="27"/>
        <v>0.23039999999999999</v>
      </c>
      <c r="R460" s="42">
        <f t="shared" si="28"/>
        <v>28.799998632073468</v>
      </c>
      <c r="S460" s="42">
        <f t="shared" si="29"/>
        <v>20.945453550598884</v>
      </c>
      <c r="T460" s="42">
        <f t="shared" si="30"/>
        <v>3.0719998540878364</v>
      </c>
      <c r="U460" s="42">
        <f t="shared" si="31"/>
        <v>38.399998176097952</v>
      </c>
      <c r="V460" s="31">
        <f t="shared" si="32"/>
        <v>3.4722223871439284</v>
      </c>
      <c r="W460" s="31">
        <f t="shared" si="33"/>
        <v>4.7743057823229007</v>
      </c>
      <c r="X460" s="31">
        <f t="shared" si="34"/>
        <v>32.552084879474322</v>
      </c>
      <c r="Y460" s="31">
        <f t="shared" si="35"/>
        <v>2.6041667903579464</v>
      </c>
      <c r="Z460" s="44">
        <f t="shared" si="36"/>
        <v>31.679998495280813</v>
      </c>
      <c r="AA460" s="44">
        <f t="shared" si="37"/>
        <v>23.039998905658774</v>
      </c>
      <c r="AB460" s="44">
        <f t="shared" si="38"/>
        <v>3.3791998394966196</v>
      </c>
      <c r="AC460" s="44">
        <f t="shared" si="39"/>
        <v>42.239997993707753</v>
      </c>
      <c r="AD460" s="54">
        <f t="shared" si="40"/>
        <v>2.7777779097151427</v>
      </c>
      <c r="AE460" s="54">
        <f t="shared" si="41"/>
        <v>3.819444625858321</v>
      </c>
      <c r="AF460" s="54">
        <f t="shared" si="42"/>
        <v>26.041667903579462</v>
      </c>
      <c r="AG460" s="54">
        <f t="shared" si="43"/>
        <v>2.083333432286357</v>
      </c>
    </row>
    <row r="461" spans="1:33" ht="12.75" customHeight="1">
      <c r="A461" s="2">
        <v>43553</v>
      </c>
      <c r="B461" s="3">
        <v>6.4620003069285303</v>
      </c>
      <c r="C461" s="19">
        <f t="shared" si="45"/>
        <v>0.48500002303626388</v>
      </c>
      <c r="D461" s="3">
        <v>0.11900000565219671</v>
      </c>
      <c r="E461" s="3">
        <v>0.13800000655464828</v>
      </c>
      <c r="F461" s="3">
        <v>0.16500000783707947</v>
      </c>
      <c r="G461" s="3">
        <v>6.3000002992339432E-2</v>
      </c>
      <c r="H461" s="3">
        <v>5.9770002838922665</v>
      </c>
      <c r="I461" s="16">
        <f t="shared" si="44"/>
        <v>41</v>
      </c>
      <c r="J461" s="21">
        <v>221</v>
      </c>
      <c r="K461" s="22">
        <v>1.4</v>
      </c>
      <c r="N461" s="10">
        <f t="shared" si="26"/>
        <v>0.16842014583333328</v>
      </c>
      <c r="P461" s="30">
        <v>0.39100000000000001</v>
      </c>
      <c r="Q461" s="30">
        <f t="shared" si="27"/>
        <v>0.31280000000000002</v>
      </c>
      <c r="R461" s="42">
        <f t="shared" si="28"/>
        <v>2.6285713037209915</v>
      </c>
      <c r="S461" s="42">
        <f t="shared" si="29"/>
        <v>2.2666665590057824</v>
      </c>
      <c r="T461" s="42">
        <f t="shared" si="30"/>
        <v>1.895757485713927</v>
      </c>
      <c r="U461" s="42">
        <f t="shared" si="31"/>
        <v>4.9650791292507614</v>
      </c>
      <c r="V461" s="31">
        <f t="shared" si="32"/>
        <v>38.04348006783782</v>
      </c>
      <c r="W461" s="31">
        <f t="shared" si="33"/>
        <v>44.117649154299322</v>
      </c>
      <c r="X461" s="31">
        <f t="shared" si="34"/>
        <v>52.749363119270917</v>
      </c>
      <c r="Y461" s="31">
        <f t="shared" si="35"/>
        <v>20.140665918267082</v>
      </c>
      <c r="Z461" s="44">
        <f t="shared" si="36"/>
        <v>2.8914284340930902</v>
      </c>
      <c r="AA461" s="44">
        <f t="shared" si="37"/>
        <v>2.4933332149063605</v>
      </c>
      <c r="AB461" s="44">
        <f t="shared" si="38"/>
        <v>2.0853332342853199</v>
      </c>
      <c r="AC461" s="44">
        <f t="shared" si="39"/>
        <v>5.4615870421758377</v>
      </c>
      <c r="AD461" s="54">
        <f t="shared" si="40"/>
        <v>30.43478405427026</v>
      </c>
      <c r="AE461" s="54">
        <f t="shared" si="41"/>
        <v>35.294119323439453</v>
      </c>
      <c r="AF461" s="54">
        <f t="shared" si="42"/>
        <v>42.19949049541674</v>
      </c>
      <c r="AG461" s="54">
        <f t="shared" si="43"/>
        <v>16.112532734613666</v>
      </c>
    </row>
    <row r="462" spans="1:33" ht="12.75" customHeight="1">
      <c r="A462" s="2">
        <v>43554</v>
      </c>
      <c r="B462" s="3">
        <v>6.468000307213515</v>
      </c>
      <c r="C462" s="19">
        <f t="shared" si="45"/>
        <v>0.99300004716496915</v>
      </c>
      <c r="D462" s="3">
        <v>0.27700001315679401</v>
      </c>
      <c r="E462" s="3">
        <v>0.28500001353677362</v>
      </c>
      <c r="F462" s="3">
        <v>0.33100001572165638</v>
      </c>
      <c r="G462" s="3">
        <v>0.10000000474974513</v>
      </c>
      <c r="H462" s="3">
        <v>5.4750002600485459</v>
      </c>
      <c r="I462" s="16">
        <f t="shared" si="44"/>
        <v>92</v>
      </c>
      <c r="J462" s="21">
        <v>272</v>
      </c>
      <c r="K462" s="22">
        <v>1.5</v>
      </c>
      <c r="N462" s="10">
        <f t="shared" si="26"/>
        <v>0.20714941406249998</v>
      </c>
      <c r="P462" s="30">
        <v>0.88400000000000001</v>
      </c>
      <c r="Q462" s="30">
        <f t="shared" si="27"/>
        <v>0.70720000000000005</v>
      </c>
      <c r="R462" s="42">
        <f t="shared" si="28"/>
        <v>2.5530684707935167</v>
      </c>
      <c r="S462" s="42">
        <f t="shared" si="29"/>
        <v>2.4814033909115931</v>
      </c>
      <c r="T462" s="42">
        <f t="shared" si="30"/>
        <v>2.1365557897577161</v>
      </c>
      <c r="U462" s="42">
        <f t="shared" si="31"/>
        <v>7.0719996640980405</v>
      </c>
      <c r="V462" s="31">
        <f t="shared" si="32"/>
        <v>39.168553896605488</v>
      </c>
      <c r="W462" s="31">
        <f t="shared" si="33"/>
        <v>40.299775669792645</v>
      </c>
      <c r="X462" s="31">
        <f t="shared" si="34"/>
        <v>46.804300865618828</v>
      </c>
      <c r="Y462" s="31">
        <f t="shared" si="35"/>
        <v>14.140272164839526</v>
      </c>
      <c r="Z462" s="44">
        <f t="shared" si="36"/>
        <v>2.8083753178728683</v>
      </c>
      <c r="AA462" s="44">
        <f t="shared" si="37"/>
        <v>2.7295437300027525</v>
      </c>
      <c r="AB462" s="44">
        <f t="shared" si="38"/>
        <v>2.350211368733488</v>
      </c>
      <c r="AC462" s="44">
        <f t="shared" si="39"/>
        <v>7.7791996305078435</v>
      </c>
      <c r="AD462" s="54">
        <f t="shared" si="40"/>
        <v>31.33484311728439</v>
      </c>
      <c r="AE462" s="54">
        <f t="shared" si="41"/>
        <v>32.23982053583412</v>
      </c>
      <c r="AF462" s="54">
        <f t="shared" si="42"/>
        <v>37.443440692495066</v>
      </c>
      <c r="AG462" s="54">
        <f t="shared" si="43"/>
        <v>11.312217731871621</v>
      </c>
    </row>
    <row r="463" spans="1:33" ht="12.75" customHeight="1">
      <c r="A463" s="2">
        <v>43555</v>
      </c>
      <c r="B463" s="3">
        <v>7.793000370147638</v>
      </c>
      <c r="C463" s="19">
        <f t="shared" si="45"/>
        <v>1.3360000634565949</v>
      </c>
      <c r="D463" s="3">
        <v>0.3860000183340162</v>
      </c>
      <c r="E463" s="3">
        <v>0.37100001762155443</v>
      </c>
      <c r="F463" s="3">
        <v>0.41800001985393465</v>
      </c>
      <c r="G463" s="3">
        <v>0.16100000764708966</v>
      </c>
      <c r="H463" s="3">
        <v>6.4570003066910431</v>
      </c>
      <c r="I463" s="16">
        <f t="shared" si="44"/>
        <v>176</v>
      </c>
      <c r="J463" s="21">
        <v>356</v>
      </c>
      <c r="K463" s="22">
        <v>2.7</v>
      </c>
      <c r="N463" s="10">
        <f t="shared" si="26"/>
        <v>1.2080953828125003</v>
      </c>
      <c r="P463" s="30">
        <v>1.0900000000000001</v>
      </c>
      <c r="Q463" s="30">
        <f t="shared" si="27"/>
        <v>0.872</v>
      </c>
      <c r="R463" s="42">
        <f t="shared" si="28"/>
        <v>2.2590672502130165</v>
      </c>
      <c r="S463" s="42">
        <f t="shared" si="29"/>
        <v>2.3504042010302544</v>
      </c>
      <c r="T463" s="42">
        <f t="shared" si="30"/>
        <v>2.0861243028282881</v>
      </c>
      <c r="U463" s="42">
        <f t="shared" si="31"/>
        <v>5.4161488110697169</v>
      </c>
      <c r="V463" s="31">
        <f t="shared" si="32"/>
        <v>44.266057148396357</v>
      </c>
      <c r="W463" s="31">
        <f t="shared" si="33"/>
        <v>42.545873580453488</v>
      </c>
      <c r="X463" s="31">
        <f t="shared" si="34"/>
        <v>47.935782093341132</v>
      </c>
      <c r="Y463" s="31">
        <f t="shared" si="35"/>
        <v>18.463303629253403</v>
      </c>
      <c r="Z463" s="44">
        <f t="shared" si="36"/>
        <v>2.4849739752343187</v>
      </c>
      <c r="AA463" s="44">
        <f t="shared" si="37"/>
        <v>2.5854446211332802</v>
      </c>
      <c r="AB463" s="44">
        <f t="shared" si="38"/>
        <v>2.294736733111117</v>
      </c>
      <c r="AC463" s="44">
        <f t="shared" si="39"/>
        <v>5.9577636921766892</v>
      </c>
      <c r="AD463" s="54">
        <f t="shared" si="40"/>
        <v>35.41284571871708</v>
      </c>
      <c r="AE463" s="54">
        <f t="shared" si="41"/>
        <v>34.036698864362791</v>
      </c>
      <c r="AF463" s="54">
        <f t="shared" si="42"/>
        <v>38.348625674672896</v>
      </c>
      <c r="AG463" s="54">
        <f t="shared" si="43"/>
        <v>14.77064290340272</v>
      </c>
    </row>
    <row r="464" spans="1:33" ht="12.75" customHeight="1">
      <c r="A464" s="2">
        <v>43556</v>
      </c>
      <c r="B464" s="3">
        <v>10.003000475117005</v>
      </c>
      <c r="C464" s="19">
        <f t="shared" si="45"/>
        <v>2.7350001299055293</v>
      </c>
      <c r="D464" s="3">
        <v>0.78600003733299673</v>
      </c>
      <c r="E464" s="3">
        <v>0.82100003899540752</v>
      </c>
      <c r="F464" s="3">
        <v>0.75500003586057574</v>
      </c>
      <c r="G464" s="3">
        <v>0.37300001771654934</v>
      </c>
      <c r="H464" s="3">
        <v>7.2680003452114761</v>
      </c>
      <c r="I464" s="16">
        <f t="shared" si="44"/>
        <v>290</v>
      </c>
      <c r="J464" s="21">
        <v>110</v>
      </c>
      <c r="K464" s="22">
        <v>3.1</v>
      </c>
      <c r="N464" s="10">
        <f t="shared" si="26"/>
        <v>1.8285002057291668</v>
      </c>
      <c r="P464" s="30">
        <v>1.2210000000000001</v>
      </c>
      <c r="Q464" s="30">
        <f t="shared" si="27"/>
        <v>0.9768</v>
      </c>
      <c r="R464" s="42">
        <f t="shared" si="28"/>
        <v>1.2427480325756892</v>
      </c>
      <c r="S464" s="42">
        <f t="shared" si="29"/>
        <v>1.1897685183976758</v>
      </c>
      <c r="T464" s="42">
        <f t="shared" si="30"/>
        <v>1.2937747729860818</v>
      </c>
      <c r="U464" s="42">
        <f t="shared" si="31"/>
        <v>2.6187666316474312</v>
      </c>
      <c r="V464" s="31">
        <f t="shared" si="32"/>
        <v>80.466834288799831</v>
      </c>
      <c r="W464" s="31">
        <f t="shared" si="33"/>
        <v>84.049963042117895</v>
      </c>
      <c r="X464" s="31">
        <f t="shared" si="34"/>
        <v>77.293205964432417</v>
      </c>
      <c r="Y464" s="31">
        <f t="shared" si="35"/>
        <v>38.185914999646734</v>
      </c>
      <c r="Z464" s="44">
        <f t="shared" si="36"/>
        <v>1.3670228358332583</v>
      </c>
      <c r="AA464" s="44">
        <f t="shared" si="37"/>
        <v>1.3087453702374434</v>
      </c>
      <c r="AB464" s="44">
        <f t="shared" si="38"/>
        <v>1.4231522502846901</v>
      </c>
      <c r="AC464" s="44">
        <f t="shared" si="39"/>
        <v>2.8806432948121743</v>
      </c>
      <c r="AD464" s="54">
        <f t="shared" si="40"/>
        <v>64.373467431039856</v>
      </c>
      <c r="AE464" s="54">
        <f t="shared" si="41"/>
        <v>67.23997043369431</v>
      </c>
      <c r="AF464" s="54">
        <f t="shared" si="42"/>
        <v>61.834564771545921</v>
      </c>
      <c r="AG464" s="54">
        <f t="shared" si="43"/>
        <v>30.548731999717386</v>
      </c>
    </row>
    <row r="465" spans="1:33" ht="12.75" customHeight="1">
      <c r="A465" s="2">
        <v>43557</v>
      </c>
      <c r="B465" s="3">
        <v>9.9660004733595997</v>
      </c>
      <c r="C465" s="19">
        <f t="shared" si="45"/>
        <v>5.7510002731578425</v>
      </c>
      <c r="D465" s="3">
        <v>1.7030000808881596</v>
      </c>
      <c r="E465" s="3">
        <v>1.7220000817906111</v>
      </c>
      <c r="F465" s="3">
        <v>1.6080000763759017</v>
      </c>
      <c r="G465" s="3">
        <v>0.71800003410317004</v>
      </c>
      <c r="H465" s="3">
        <v>4.2150002002017573</v>
      </c>
      <c r="I465" s="16">
        <f t="shared" si="44"/>
        <v>316</v>
      </c>
      <c r="J465" s="21">
        <v>136</v>
      </c>
      <c r="K465" s="22">
        <v>4.7</v>
      </c>
      <c r="N465" s="10">
        <f t="shared" si="26"/>
        <v>6.3724069973958342</v>
      </c>
      <c r="P465" s="30">
        <v>3.1749999999999998</v>
      </c>
      <c r="Q465" s="30">
        <f t="shared" si="27"/>
        <v>2.54</v>
      </c>
      <c r="R465" s="42">
        <f t="shared" si="28"/>
        <v>1.4914855427812563</v>
      </c>
      <c r="S465" s="42">
        <f t="shared" si="29"/>
        <v>1.4750289659445293</v>
      </c>
      <c r="T465" s="42">
        <f t="shared" si="30"/>
        <v>1.5796019150226863</v>
      </c>
      <c r="U465" s="42">
        <f t="shared" si="31"/>
        <v>3.5376042887973251</v>
      </c>
      <c r="V465" s="31">
        <f t="shared" si="32"/>
        <v>67.047247279061395</v>
      </c>
      <c r="W465" s="31">
        <f t="shared" si="33"/>
        <v>67.795278810653983</v>
      </c>
      <c r="X465" s="31">
        <f t="shared" si="34"/>
        <v>63.307089621098491</v>
      </c>
      <c r="Y465" s="31">
        <f t="shared" si="35"/>
        <v>28.267717878077558</v>
      </c>
      <c r="Z465" s="44">
        <f t="shared" si="36"/>
        <v>1.6406340970593818</v>
      </c>
      <c r="AA465" s="44">
        <f t="shared" si="37"/>
        <v>1.6225318625389822</v>
      </c>
      <c r="AB465" s="44">
        <f t="shared" si="38"/>
        <v>1.7375621065249547</v>
      </c>
      <c r="AC465" s="44">
        <f t="shared" si="39"/>
        <v>3.8913647176770572</v>
      </c>
      <c r="AD465" s="54">
        <f t="shared" si="40"/>
        <v>53.637797823249123</v>
      </c>
      <c r="AE465" s="54">
        <f t="shared" si="41"/>
        <v>54.236223048523193</v>
      </c>
      <c r="AF465" s="54">
        <f t="shared" si="42"/>
        <v>50.645671696878793</v>
      </c>
      <c r="AG465" s="54">
        <f t="shared" si="43"/>
        <v>22.61417430246205</v>
      </c>
    </row>
    <row r="466" spans="1:33" ht="12.75" customHeight="1">
      <c r="A466" s="2">
        <v>43558</v>
      </c>
      <c r="B466" s="3">
        <v>0.3800000180490315</v>
      </c>
      <c r="C466" s="19">
        <f t="shared" si="45"/>
        <v>1.500000071246177E-2</v>
      </c>
      <c r="D466" s="3">
        <v>1.0000000474974513E-3</v>
      </c>
      <c r="E466" s="3">
        <v>2.0000000949949026E-3</v>
      </c>
      <c r="F466" s="3">
        <v>1.2000000569969416E-2</v>
      </c>
      <c r="G466" s="3">
        <v>0</v>
      </c>
      <c r="H466" s="3">
        <v>0.36500001733656973</v>
      </c>
      <c r="I466" s="16">
        <f t="shared" si="44"/>
        <v>23</v>
      </c>
      <c r="J466" s="21">
        <v>203</v>
      </c>
      <c r="K466" s="22">
        <v>0.8</v>
      </c>
      <c r="N466" s="10">
        <f t="shared" si="26"/>
        <v>3.142533333333334E-2</v>
      </c>
      <c r="P466" s="30">
        <v>0.14199999999999999</v>
      </c>
      <c r="Q466" s="30">
        <f t="shared" si="27"/>
        <v>0.11359999999999998</v>
      </c>
      <c r="R466" s="42">
        <f t="shared" si="28"/>
        <v>113.59999460428976</v>
      </c>
      <c r="S466" s="42">
        <f t="shared" si="29"/>
        <v>56.799997302144881</v>
      </c>
      <c r="T466" s="42">
        <f t="shared" si="30"/>
        <v>9.466666217024148</v>
      </c>
      <c r="U466" s="42" t="e">
        <f t="shared" si="31"/>
        <v>#DIV/0!</v>
      </c>
      <c r="V466" s="31">
        <f t="shared" si="32"/>
        <v>0.880281731951982</v>
      </c>
      <c r="W466" s="31">
        <f t="shared" si="33"/>
        <v>1.760563463903964</v>
      </c>
      <c r="X466" s="31">
        <f t="shared" si="34"/>
        <v>10.563380783423783</v>
      </c>
      <c r="Y466" s="31">
        <f t="shared" si="35"/>
        <v>0</v>
      </c>
      <c r="Z466" s="44">
        <f t="shared" si="36"/>
        <v>124.95999406471876</v>
      </c>
      <c r="AA466" s="44">
        <f t="shared" si="37"/>
        <v>62.479997032359378</v>
      </c>
      <c r="AB466" s="44">
        <f t="shared" si="38"/>
        <v>10.413332838726562</v>
      </c>
      <c r="AC466" s="44" t="e">
        <f t="shared" si="39"/>
        <v>#DIV/0!</v>
      </c>
      <c r="AD466" s="54">
        <f t="shared" si="40"/>
        <v>0.70422538556158554</v>
      </c>
      <c r="AE466" s="54">
        <f t="shared" si="41"/>
        <v>1.4084507711231711</v>
      </c>
      <c r="AF466" s="54">
        <f t="shared" si="42"/>
        <v>8.4507046267390269</v>
      </c>
      <c r="AG466" s="54">
        <f t="shared" si="43"/>
        <v>0</v>
      </c>
    </row>
    <row r="467" spans="1:33" ht="12.75" customHeight="1">
      <c r="A467" s="2">
        <v>43559</v>
      </c>
      <c r="B467" s="3">
        <v>1.4050000667339191</v>
      </c>
      <c r="C467" s="19">
        <f t="shared" si="45"/>
        <v>0.25500001211185008</v>
      </c>
      <c r="D467" s="3">
        <v>4.600000218488276E-2</v>
      </c>
      <c r="E467" s="3">
        <v>5.7000002707354724E-2</v>
      </c>
      <c r="F467" s="3">
        <v>0.13400000636465847</v>
      </c>
      <c r="G467" s="3">
        <v>1.8000000854954123E-2</v>
      </c>
      <c r="H467" s="3">
        <v>1.150000054622069</v>
      </c>
      <c r="I467" s="16">
        <f t="shared" si="44"/>
        <v>130</v>
      </c>
      <c r="J467" s="21">
        <v>310</v>
      </c>
      <c r="K467" s="22">
        <v>1.3</v>
      </c>
      <c r="N467" s="10">
        <f t="shared" si="26"/>
        <v>0.13484659635416671</v>
      </c>
      <c r="P467" s="30">
        <v>0.35499999999999998</v>
      </c>
      <c r="Q467" s="30">
        <f t="shared" si="27"/>
        <v>0.28399999999999997</v>
      </c>
      <c r="R467" s="42">
        <f t="shared" si="28"/>
        <v>6.1739127502331401</v>
      </c>
      <c r="S467" s="42">
        <f t="shared" si="29"/>
        <v>4.9824559036969198</v>
      </c>
      <c r="T467" s="42">
        <f t="shared" si="30"/>
        <v>2.1194028844083914</v>
      </c>
      <c r="U467" s="42">
        <f t="shared" si="31"/>
        <v>15.777777028373579</v>
      </c>
      <c r="V467" s="31">
        <f t="shared" si="32"/>
        <v>16.197183867916468</v>
      </c>
      <c r="W467" s="31">
        <f t="shared" si="33"/>
        <v>20.070423488505188</v>
      </c>
      <c r="X467" s="31">
        <f t="shared" si="34"/>
        <v>47.183100832626231</v>
      </c>
      <c r="Y467" s="31">
        <f t="shared" si="35"/>
        <v>6.3380284700542688</v>
      </c>
      <c r="Z467" s="44">
        <f t="shared" si="36"/>
        <v>6.7913040252564549</v>
      </c>
      <c r="AA467" s="44">
        <f t="shared" si="37"/>
        <v>5.4807014940666123</v>
      </c>
      <c r="AB467" s="44">
        <f t="shared" si="38"/>
        <v>2.3313431728492304</v>
      </c>
      <c r="AC467" s="44">
        <f t="shared" si="39"/>
        <v>17.35555473121094</v>
      </c>
      <c r="AD467" s="54">
        <f t="shared" si="40"/>
        <v>12.957747094333172</v>
      </c>
      <c r="AE467" s="54">
        <f t="shared" si="41"/>
        <v>16.056338790804148</v>
      </c>
      <c r="AF467" s="54">
        <f t="shared" si="42"/>
        <v>37.746480666100979</v>
      </c>
      <c r="AG467" s="54">
        <f t="shared" si="43"/>
        <v>5.0704227760434151</v>
      </c>
    </row>
    <row r="468" spans="1:33" ht="12.75" customHeight="1">
      <c r="A468" s="2">
        <v>43560</v>
      </c>
      <c r="B468" s="3">
        <v>3.3210001577390358</v>
      </c>
      <c r="C468" s="19">
        <f t="shared" si="45"/>
        <v>2.6100001239683479</v>
      </c>
      <c r="D468" s="3">
        <v>0.78800003742799163</v>
      </c>
      <c r="E468" s="3">
        <v>0.73600003495812416</v>
      </c>
      <c r="F468" s="3">
        <v>0.83000003942288458</v>
      </c>
      <c r="G468" s="3">
        <v>0.25600001215934753</v>
      </c>
      <c r="H468" s="3">
        <v>0.71100003377068788</v>
      </c>
      <c r="I468" s="16">
        <f t="shared" si="44"/>
        <v>133</v>
      </c>
      <c r="J468" s="21">
        <v>313</v>
      </c>
      <c r="K468" s="22">
        <v>3.5</v>
      </c>
      <c r="N468" s="10">
        <f t="shared" si="26"/>
        <v>2.6315647786458332</v>
      </c>
      <c r="P468" s="30">
        <v>1.6279999999999999</v>
      </c>
      <c r="Q468" s="30">
        <f t="shared" si="27"/>
        <v>1.3024</v>
      </c>
      <c r="R468" s="42">
        <f t="shared" si="28"/>
        <v>1.6527917996691908</v>
      </c>
      <c r="S468" s="42">
        <f t="shared" si="29"/>
        <v>1.7695651333414706</v>
      </c>
      <c r="T468" s="42">
        <f t="shared" si="30"/>
        <v>1.5691565519750872</v>
      </c>
      <c r="U468" s="42">
        <f t="shared" si="31"/>
        <v>5.0874997583567279</v>
      </c>
      <c r="V468" s="31">
        <f t="shared" si="32"/>
        <v>60.503688377456356</v>
      </c>
      <c r="W468" s="31">
        <f t="shared" si="33"/>
        <v>56.511059195187663</v>
      </c>
      <c r="X468" s="31">
        <f t="shared" si="34"/>
        <v>63.728504255442608</v>
      </c>
      <c r="Y468" s="31">
        <f t="shared" si="35"/>
        <v>19.656020589630494</v>
      </c>
      <c r="Z468" s="44">
        <f t="shared" si="36"/>
        <v>1.8180709796361099</v>
      </c>
      <c r="AA468" s="44">
        <f t="shared" si="37"/>
        <v>1.9465216466756177</v>
      </c>
      <c r="AB468" s="44">
        <f t="shared" si="38"/>
        <v>1.7260722071725958</v>
      </c>
      <c r="AC468" s="44">
        <f t="shared" si="39"/>
        <v>5.5962497341924005</v>
      </c>
      <c r="AD468" s="54">
        <f t="shared" si="40"/>
        <v>48.402950701965089</v>
      </c>
      <c r="AE468" s="54">
        <f t="shared" si="41"/>
        <v>45.20884735615013</v>
      </c>
      <c r="AF468" s="54">
        <f t="shared" si="42"/>
        <v>50.982803404354094</v>
      </c>
      <c r="AG468" s="54">
        <f t="shared" si="43"/>
        <v>15.724816471704395</v>
      </c>
    </row>
    <row r="469" spans="1:33" ht="12.75" customHeight="1">
      <c r="A469" s="2">
        <v>43561</v>
      </c>
      <c r="B469" s="3">
        <v>6.0650002880720422</v>
      </c>
      <c r="C469" s="19">
        <f t="shared" si="45"/>
        <v>3.800000180490315E-2</v>
      </c>
      <c r="D469" s="3">
        <v>0</v>
      </c>
      <c r="E469" s="3">
        <v>6.0000002849847078E-3</v>
      </c>
      <c r="F469" s="3">
        <v>2.2000001044943929E-2</v>
      </c>
      <c r="G469" s="3">
        <v>1.0000000474974513E-2</v>
      </c>
      <c r="H469" s="3">
        <v>6.027000286267139</v>
      </c>
      <c r="I469" s="16">
        <f t="shared" si="44"/>
        <v>224</v>
      </c>
      <c r="J469" s="21">
        <v>44</v>
      </c>
      <c r="K469" s="22">
        <v>0.9</v>
      </c>
      <c r="N469" s="10">
        <f t="shared" si="26"/>
        <v>4.4744273437500003E-2</v>
      </c>
      <c r="P469" s="30">
        <v>0.153</v>
      </c>
      <c r="Q469" s="30">
        <f t="shared" si="27"/>
        <v>0.12239999999999999</v>
      </c>
      <c r="R469" s="42" t="e">
        <f t="shared" si="28"/>
        <v>#DIV/0!</v>
      </c>
      <c r="S469" s="42">
        <f t="shared" si="29"/>
        <v>20.39999903105204</v>
      </c>
      <c r="T469" s="42">
        <f t="shared" si="30"/>
        <v>5.5636360993778284</v>
      </c>
      <c r="U469" s="42">
        <f t="shared" si="31"/>
        <v>12.239999418631223</v>
      </c>
      <c r="V469" s="31">
        <f t="shared" si="32"/>
        <v>0</v>
      </c>
      <c r="W469" s="31">
        <f t="shared" si="33"/>
        <v>4.9019610171443695</v>
      </c>
      <c r="X469" s="31">
        <f t="shared" si="34"/>
        <v>17.973857062862688</v>
      </c>
      <c r="Y469" s="31">
        <f t="shared" si="35"/>
        <v>8.1699350285739492</v>
      </c>
      <c r="Z469" s="44" t="e">
        <f t="shared" si="36"/>
        <v>#DIV/0!</v>
      </c>
      <c r="AA469" s="44">
        <f t="shared" si="37"/>
        <v>22.439998934157241</v>
      </c>
      <c r="AB469" s="44">
        <f t="shared" si="38"/>
        <v>6.1199997093156115</v>
      </c>
      <c r="AC469" s="44">
        <f t="shared" si="39"/>
        <v>13.463999360494345</v>
      </c>
      <c r="AD469" s="54">
        <f t="shared" si="40"/>
        <v>0</v>
      </c>
      <c r="AE469" s="54">
        <f t="shared" si="41"/>
        <v>3.9215688137154951</v>
      </c>
      <c r="AF469" s="54">
        <f t="shared" si="42"/>
        <v>14.379085650290149</v>
      </c>
      <c r="AG469" s="54">
        <f t="shared" si="43"/>
        <v>6.5359480228591584</v>
      </c>
    </row>
    <row r="470" spans="1:33" ht="12.75" customHeight="1">
      <c r="A470" s="2">
        <v>43562</v>
      </c>
      <c r="B470" s="3">
        <v>6.4270003052661195</v>
      </c>
      <c r="C470" s="19">
        <f t="shared" si="45"/>
        <v>2.9000001377426088E-2</v>
      </c>
      <c r="D470" s="3">
        <v>0</v>
      </c>
      <c r="E470" s="3">
        <v>3.0000001424923539E-3</v>
      </c>
      <c r="F470" s="3">
        <v>2.5000001187436283E-2</v>
      </c>
      <c r="G470" s="3">
        <v>1.0000000474974513E-3</v>
      </c>
      <c r="H470" s="3">
        <v>6.3980003038886935</v>
      </c>
      <c r="I470" s="16">
        <f t="shared" si="44"/>
        <v>272</v>
      </c>
      <c r="J470" s="21">
        <v>92</v>
      </c>
      <c r="K470" s="22">
        <v>2</v>
      </c>
      <c r="N470" s="10">
        <f t="shared" si="26"/>
        <v>0.4910208333333333</v>
      </c>
      <c r="P470" s="30">
        <v>0.48599999999999999</v>
      </c>
      <c r="Q470" s="30">
        <f t="shared" si="27"/>
        <v>0.38879999999999998</v>
      </c>
      <c r="R470" s="42" t="e">
        <f t="shared" si="28"/>
        <v>#DIV/0!</v>
      </c>
      <c r="S470" s="42">
        <f t="shared" si="29"/>
        <v>129.59999384433058</v>
      </c>
      <c r="T470" s="42">
        <f t="shared" si="30"/>
        <v>15.551999261319672</v>
      </c>
      <c r="U470" s="42">
        <f t="shared" si="31"/>
        <v>388.79998153299181</v>
      </c>
      <c r="V470" s="31">
        <f t="shared" si="32"/>
        <v>0</v>
      </c>
      <c r="W470" s="31">
        <f t="shared" si="33"/>
        <v>0.77160497492087299</v>
      </c>
      <c r="X470" s="31">
        <f t="shared" si="34"/>
        <v>6.4300414576739424</v>
      </c>
      <c r="Y470" s="31">
        <f t="shared" si="35"/>
        <v>0.25720165830695763</v>
      </c>
      <c r="Z470" s="44" t="e">
        <f t="shared" si="36"/>
        <v>#DIV/0!</v>
      </c>
      <c r="AA470" s="44">
        <f t="shared" si="37"/>
        <v>142.55999322876366</v>
      </c>
      <c r="AB470" s="44">
        <f t="shared" si="38"/>
        <v>17.107199187451638</v>
      </c>
      <c r="AC470" s="44">
        <f t="shared" si="39"/>
        <v>427.67997968629101</v>
      </c>
      <c r="AD470" s="54">
        <f t="shared" si="40"/>
        <v>0</v>
      </c>
      <c r="AE470" s="54">
        <f t="shared" si="41"/>
        <v>0.61728397993669837</v>
      </c>
      <c r="AF470" s="54">
        <f t="shared" si="42"/>
        <v>5.1440331661391534</v>
      </c>
      <c r="AG470" s="54">
        <f t="shared" si="43"/>
        <v>0.20576132664556612</v>
      </c>
    </row>
    <row r="471" spans="1:33" ht="12.75" customHeight="1">
      <c r="A471" s="2">
        <v>43563</v>
      </c>
      <c r="B471" s="3">
        <v>7.4530003539985046</v>
      </c>
      <c r="C471" s="19">
        <f t="shared" si="45"/>
        <v>1.6270000772783533</v>
      </c>
      <c r="D471" s="3">
        <v>0.58300002769101411</v>
      </c>
      <c r="E471" s="3">
        <v>0.4970000236062333</v>
      </c>
      <c r="F471" s="3">
        <v>0.4620000219438225</v>
      </c>
      <c r="G471" s="3">
        <v>8.5000004037283361E-2</v>
      </c>
      <c r="H471" s="3">
        <v>5.8260002767201513</v>
      </c>
      <c r="I471" s="16">
        <f t="shared" si="44"/>
        <v>232</v>
      </c>
      <c r="J471" s="21">
        <v>52</v>
      </c>
      <c r="K471" s="22">
        <v>2.4</v>
      </c>
      <c r="N471" s="10">
        <f t="shared" si="26"/>
        <v>0.84848400000000002</v>
      </c>
      <c r="P471" s="30">
        <v>0.70699999999999996</v>
      </c>
      <c r="Q471" s="30">
        <f t="shared" si="27"/>
        <v>0.56559999999999999</v>
      </c>
      <c r="R471" s="42">
        <f t="shared" si="28"/>
        <v>0.97015432784810085</v>
      </c>
      <c r="S471" s="42">
        <f t="shared" si="29"/>
        <v>1.1380281149606495</v>
      </c>
      <c r="T471" s="42">
        <f t="shared" si="30"/>
        <v>1.224242366094032</v>
      </c>
      <c r="U471" s="42">
        <f t="shared" si="31"/>
        <v>6.6541173310052093</v>
      </c>
      <c r="V471" s="31">
        <f t="shared" si="32"/>
        <v>103.07638396234337</v>
      </c>
      <c r="W471" s="31">
        <f t="shared" si="33"/>
        <v>87.871291302375056</v>
      </c>
      <c r="X471" s="31">
        <f t="shared" si="34"/>
        <v>81.683172196573992</v>
      </c>
      <c r="Y471" s="31">
        <f t="shared" si="35"/>
        <v>15.028289256945431</v>
      </c>
      <c r="Z471" s="44">
        <f t="shared" si="36"/>
        <v>1.0671697606329109</v>
      </c>
      <c r="AA471" s="44">
        <f t="shared" si="37"/>
        <v>1.2518309264567145</v>
      </c>
      <c r="AB471" s="44">
        <f t="shared" si="38"/>
        <v>1.3466666027034353</v>
      </c>
      <c r="AC471" s="44">
        <f t="shared" si="39"/>
        <v>7.3195290641057298</v>
      </c>
      <c r="AD471" s="54">
        <f t="shared" si="40"/>
        <v>82.461107169874708</v>
      </c>
      <c r="AE471" s="54">
        <f t="shared" si="41"/>
        <v>70.29703304190005</v>
      </c>
      <c r="AF471" s="54">
        <f t="shared" si="42"/>
        <v>65.346537757259199</v>
      </c>
      <c r="AG471" s="54">
        <f t="shared" si="43"/>
        <v>12.022631405556346</v>
      </c>
    </row>
    <row r="472" spans="1:33" ht="12.75" customHeight="1">
      <c r="A472" s="2">
        <v>43564</v>
      </c>
      <c r="B472" s="3">
        <v>11.957000567927025</v>
      </c>
      <c r="C472" s="19">
        <f t="shared" si="45"/>
        <v>4.9100002332124859</v>
      </c>
      <c r="D472" s="3">
        <v>1.7850000847829506</v>
      </c>
      <c r="E472" s="3">
        <v>1.4910000708186999</v>
      </c>
      <c r="F472" s="3">
        <v>1.2390000588493422</v>
      </c>
      <c r="G472" s="3">
        <v>0.39500001876149327</v>
      </c>
      <c r="H472" s="3">
        <v>7.0470003347145393</v>
      </c>
      <c r="I472" s="16">
        <f t="shared" si="44"/>
        <v>245</v>
      </c>
      <c r="J472" s="21">
        <v>65</v>
      </c>
      <c r="K472" s="22">
        <v>4</v>
      </c>
      <c r="N472" s="10">
        <f t="shared" si="26"/>
        <v>3.9281666666666664</v>
      </c>
      <c r="P472" s="30">
        <v>2.1800000000000002</v>
      </c>
      <c r="Q472" s="30">
        <f t="shared" si="27"/>
        <v>1.744</v>
      </c>
      <c r="R472" s="42">
        <f t="shared" si="28"/>
        <v>0.97703076591845872</v>
      </c>
      <c r="S472" s="42">
        <f t="shared" si="29"/>
        <v>1.1696847197615352</v>
      </c>
      <c r="T472" s="42">
        <f t="shared" si="30"/>
        <v>1.4075866966621864</v>
      </c>
      <c r="U472" s="42">
        <f t="shared" si="31"/>
        <v>4.4151896637074657</v>
      </c>
      <c r="V472" s="31">
        <f t="shared" si="32"/>
        <v>102.35092229260039</v>
      </c>
      <c r="W472" s="31">
        <f t="shared" si="33"/>
        <v>85.493123326760312</v>
      </c>
      <c r="X472" s="31">
        <f t="shared" si="34"/>
        <v>71.043581356040264</v>
      </c>
      <c r="Y472" s="31">
        <f t="shared" si="35"/>
        <v>22.649083644581037</v>
      </c>
      <c r="Z472" s="44">
        <f t="shared" si="36"/>
        <v>1.0747338425103048</v>
      </c>
      <c r="AA472" s="44">
        <f t="shared" si="37"/>
        <v>1.2866531917376887</v>
      </c>
      <c r="AB472" s="44">
        <f t="shared" si="38"/>
        <v>1.548345366328405</v>
      </c>
      <c r="AC472" s="44">
        <f t="shared" si="39"/>
        <v>4.8567086300782121</v>
      </c>
      <c r="AD472" s="54">
        <f t="shared" si="40"/>
        <v>81.880737834080293</v>
      </c>
      <c r="AE472" s="54">
        <f t="shared" si="41"/>
        <v>68.39449866140825</v>
      </c>
      <c r="AF472" s="54">
        <f t="shared" si="42"/>
        <v>56.834865084832209</v>
      </c>
      <c r="AG472" s="54">
        <f t="shared" si="43"/>
        <v>18.119266915664827</v>
      </c>
    </row>
    <row r="473" spans="1:33" ht="12.75" customHeight="1">
      <c r="A473" s="2">
        <v>43565</v>
      </c>
      <c r="B473" s="3">
        <v>10.861000515869819</v>
      </c>
      <c r="C473" s="19">
        <f t="shared" si="45"/>
        <v>3.3840001607313752</v>
      </c>
      <c r="D473" s="3">
        <v>1.1600000550970435</v>
      </c>
      <c r="E473" s="3">
        <v>1.0090000479249284</v>
      </c>
      <c r="F473" s="3">
        <v>0.95800004550255835</v>
      </c>
      <c r="G473" s="3">
        <v>0.25700001220684499</v>
      </c>
      <c r="H473" s="3">
        <v>7.4770003551384434</v>
      </c>
      <c r="I473" s="16">
        <f t="shared" si="44"/>
        <v>226</v>
      </c>
      <c r="J473" s="21">
        <v>46</v>
      </c>
      <c r="K473" s="22">
        <v>3.1</v>
      </c>
      <c r="N473" s="10">
        <f t="shared" si="26"/>
        <v>1.8285002057291668</v>
      </c>
      <c r="P473" s="30">
        <v>1.2869999999999999</v>
      </c>
      <c r="Q473" s="30">
        <f t="shared" si="27"/>
        <v>1.0295999999999998</v>
      </c>
      <c r="R473" s="42">
        <f t="shared" si="28"/>
        <v>0.88758616473847096</v>
      </c>
      <c r="S473" s="42">
        <f t="shared" si="29"/>
        <v>1.0204162052493819</v>
      </c>
      <c r="T473" s="42">
        <f t="shared" si="30"/>
        <v>1.0747389886186078</v>
      </c>
      <c r="U473" s="42">
        <f t="shared" si="31"/>
        <v>4.006225490648351</v>
      </c>
      <c r="V473" s="31">
        <f t="shared" si="32"/>
        <v>112.66511801641839</v>
      </c>
      <c r="W473" s="31">
        <f t="shared" si="33"/>
        <v>97.999227653936344</v>
      </c>
      <c r="X473" s="31">
        <f t="shared" si="34"/>
        <v>93.045847465283458</v>
      </c>
      <c r="Y473" s="31">
        <f t="shared" si="35"/>
        <v>24.961151146740971</v>
      </c>
      <c r="Z473" s="44">
        <f t="shared" si="36"/>
        <v>0.97634478121231805</v>
      </c>
      <c r="AA473" s="44">
        <f t="shared" si="37"/>
        <v>1.1224578257743201</v>
      </c>
      <c r="AB473" s="44">
        <f t="shared" si="38"/>
        <v>1.1822128874804687</v>
      </c>
      <c r="AC473" s="44">
        <f t="shared" si="39"/>
        <v>4.4068480397131866</v>
      </c>
      <c r="AD473" s="54">
        <f t="shared" si="40"/>
        <v>90.132094413134695</v>
      </c>
      <c r="AE473" s="54">
        <f t="shared" si="41"/>
        <v>78.399382123149067</v>
      </c>
      <c r="AF473" s="54">
        <f t="shared" si="42"/>
        <v>74.436677972226761</v>
      </c>
      <c r="AG473" s="54">
        <f t="shared" si="43"/>
        <v>19.968920917392772</v>
      </c>
    </row>
    <row r="474" spans="1:33" ht="12.75" customHeight="1">
      <c r="A474" s="2">
        <v>43566</v>
      </c>
      <c r="B474" s="3">
        <v>5.6290002673631534</v>
      </c>
      <c r="C474" s="19">
        <f t="shared" si="45"/>
        <v>1.1240000533871353</v>
      </c>
      <c r="D474" s="3">
        <v>0.36800001747906208</v>
      </c>
      <c r="E474" s="3">
        <v>0.33400001586414874</v>
      </c>
      <c r="F474" s="3">
        <v>0.33800001605413854</v>
      </c>
      <c r="G474" s="3">
        <v>8.400000398978591E-2</v>
      </c>
      <c r="H474" s="3">
        <v>4.5050002139760181</v>
      </c>
      <c r="I474" s="16">
        <f t="shared" si="44"/>
        <v>240</v>
      </c>
      <c r="J474" s="21">
        <v>60</v>
      </c>
      <c r="K474" s="22">
        <v>2.5</v>
      </c>
      <c r="N474" s="10">
        <f t="shared" si="26"/>
        <v>0.95902506510416663</v>
      </c>
      <c r="P474" s="30">
        <v>0.68300000000000005</v>
      </c>
      <c r="Q474" s="30">
        <f t="shared" si="27"/>
        <v>0.5464</v>
      </c>
      <c r="R474" s="42">
        <f t="shared" si="28"/>
        <v>1.4847825381722659</v>
      </c>
      <c r="S474" s="42">
        <f t="shared" si="29"/>
        <v>1.6359280660101612</v>
      </c>
      <c r="T474" s="42">
        <f t="shared" si="30"/>
        <v>1.6165679705544196</v>
      </c>
      <c r="U474" s="42">
        <f t="shared" si="31"/>
        <v>6.5047615958023073</v>
      </c>
      <c r="V474" s="31">
        <f t="shared" si="32"/>
        <v>67.349929992507711</v>
      </c>
      <c r="W474" s="31">
        <f t="shared" si="33"/>
        <v>61.12738211276514</v>
      </c>
      <c r="X474" s="31">
        <f t="shared" si="34"/>
        <v>61.859446569205446</v>
      </c>
      <c r="Y474" s="31">
        <f t="shared" si="35"/>
        <v>15.373353585246324</v>
      </c>
      <c r="Z474" s="44">
        <f t="shared" si="36"/>
        <v>1.6332607919894926</v>
      </c>
      <c r="AA474" s="44">
        <f t="shared" si="37"/>
        <v>1.7995208726111775</v>
      </c>
      <c r="AB474" s="44">
        <f t="shared" si="38"/>
        <v>1.7782247676098617</v>
      </c>
      <c r="AC474" s="44">
        <f t="shared" si="39"/>
        <v>7.1552377553825393</v>
      </c>
      <c r="AD474" s="54">
        <f t="shared" si="40"/>
        <v>53.879943994006155</v>
      </c>
      <c r="AE474" s="54">
        <f t="shared" si="41"/>
        <v>48.901905690212111</v>
      </c>
      <c r="AF474" s="54">
        <f t="shared" si="42"/>
        <v>49.487557255364351</v>
      </c>
      <c r="AG474" s="54">
        <f t="shared" si="43"/>
        <v>12.298682868197057</v>
      </c>
    </row>
    <row r="475" spans="1:33" ht="12.75" customHeight="1">
      <c r="A475" s="2">
        <v>43567</v>
      </c>
      <c r="B475" s="3">
        <v>6.6520003159530461</v>
      </c>
      <c r="C475" s="19">
        <f t="shared" si="45"/>
        <v>2.176000103354454</v>
      </c>
      <c r="D475" s="3">
        <v>0.70200003334321082</v>
      </c>
      <c r="E475" s="3">
        <v>0.64500003063585609</v>
      </c>
      <c r="F475" s="3">
        <v>0.59300002816598862</v>
      </c>
      <c r="G475" s="3">
        <v>0.23600001120939851</v>
      </c>
      <c r="H475" s="3">
        <v>4.476000212598592</v>
      </c>
      <c r="I475" s="16">
        <f t="shared" si="44"/>
        <v>256</v>
      </c>
      <c r="J475" s="21">
        <v>76</v>
      </c>
      <c r="K475" s="22">
        <v>2.9</v>
      </c>
      <c r="N475" s="10">
        <f t="shared" si="26"/>
        <v>1.4969383880208333</v>
      </c>
      <c r="P475" s="30">
        <v>1.24</v>
      </c>
      <c r="Q475" s="30">
        <f t="shared" si="27"/>
        <v>0.99199999999999999</v>
      </c>
      <c r="R475" s="42">
        <f t="shared" si="28"/>
        <v>1.4131053459865108</v>
      </c>
      <c r="S475" s="42">
        <f t="shared" si="29"/>
        <v>1.5379844230736908</v>
      </c>
      <c r="T475" s="42">
        <f t="shared" si="30"/>
        <v>1.6728498362268642</v>
      </c>
      <c r="U475" s="42">
        <f t="shared" si="31"/>
        <v>4.2033896308581804</v>
      </c>
      <c r="V475" s="31">
        <f t="shared" si="32"/>
        <v>70.766132393468823</v>
      </c>
      <c r="W475" s="31">
        <f t="shared" si="33"/>
        <v>65.020164378614538</v>
      </c>
      <c r="X475" s="31">
        <f t="shared" si="34"/>
        <v>59.778228645764983</v>
      </c>
      <c r="Y475" s="31">
        <f t="shared" si="35"/>
        <v>23.79032371062485</v>
      </c>
      <c r="Z475" s="44">
        <f t="shared" si="36"/>
        <v>1.5544158805851618</v>
      </c>
      <c r="AA475" s="44">
        <f t="shared" si="37"/>
        <v>1.6917828653810598</v>
      </c>
      <c r="AB475" s="44">
        <f t="shared" si="38"/>
        <v>1.8401348198495506</v>
      </c>
      <c r="AC475" s="44">
        <f t="shared" si="39"/>
        <v>4.6237285939439987</v>
      </c>
      <c r="AD475" s="54">
        <f t="shared" si="40"/>
        <v>56.61290591477507</v>
      </c>
      <c r="AE475" s="54">
        <f t="shared" si="41"/>
        <v>52.016131502891618</v>
      </c>
      <c r="AF475" s="54">
        <f t="shared" si="42"/>
        <v>47.822582916611992</v>
      </c>
      <c r="AG475" s="54">
        <f t="shared" si="43"/>
        <v>19.032258968499878</v>
      </c>
    </row>
    <row r="476" spans="1:33" ht="12.75" customHeight="1">
      <c r="A476" s="2">
        <v>43568</v>
      </c>
      <c r="B476" s="3">
        <v>8.974000426242128</v>
      </c>
      <c r="C476" s="19">
        <f t="shared" si="45"/>
        <v>4.97900023648981</v>
      </c>
      <c r="D476" s="3">
        <v>1.8150000862078741</v>
      </c>
      <c r="E476" s="3">
        <v>1.509000071673654</v>
      </c>
      <c r="F476" s="3">
        <v>1.2480000592768192</v>
      </c>
      <c r="G476" s="3">
        <v>0.40700001933146268</v>
      </c>
      <c r="H476" s="3">
        <v>3.995000189752318</v>
      </c>
      <c r="I476" s="16">
        <f t="shared" si="44"/>
        <v>245</v>
      </c>
      <c r="J476" s="21">
        <v>65</v>
      </c>
      <c r="K476" s="22">
        <v>3.5</v>
      </c>
      <c r="N476" s="10">
        <f t="shared" si="26"/>
        <v>2.6315647786458332</v>
      </c>
      <c r="P476" s="30">
        <v>2.0819999999999999</v>
      </c>
      <c r="Q476" s="30">
        <f t="shared" si="27"/>
        <v>1.6656</v>
      </c>
      <c r="R476" s="42">
        <f t="shared" si="28"/>
        <v>0.91768590682548146</v>
      </c>
      <c r="S476" s="42">
        <f t="shared" si="29"/>
        <v>1.1037772835574877</v>
      </c>
      <c r="T476" s="42">
        <f t="shared" si="30"/>
        <v>1.3346153212245584</v>
      </c>
      <c r="U476" s="42">
        <f t="shared" si="31"/>
        <v>4.0923830980055254</v>
      </c>
      <c r="V476" s="31">
        <f t="shared" si="32"/>
        <v>108.96974580979071</v>
      </c>
      <c r="W476" s="31">
        <f t="shared" si="33"/>
        <v>90.597987012106998</v>
      </c>
      <c r="X476" s="31">
        <f t="shared" si="34"/>
        <v>74.927957449376763</v>
      </c>
      <c r="Y476" s="31">
        <f t="shared" si="35"/>
        <v>24.43563996946822</v>
      </c>
      <c r="Z476" s="44">
        <f t="shared" si="36"/>
        <v>1.0094544975080295</v>
      </c>
      <c r="AA476" s="44">
        <f t="shared" si="37"/>
        <v>1.2141550119132363</v>
      </c>
      <c r="AB476" s="44">
        <f t="shared" si="38"/>
        <v>1.4680768533470141</v>
      </c>
      <c r="AC476" s="44">
        <f t="shared" si="39"/>
        <v>4.5016214078060779</v>
      </c>
      <c r="AD476" s="54">
        <f t="shared" si="40"/>
        <v>87.175796647832584</v>
      </c>
      <c r="AE476" s="54">
        <f t="shared" si="41"/>
        <v>72.478389609685607</v>
      </c>
      <c r="AF476" s="54">
        <f t="shared" si="42"/>
        <v>59.942365959501409</v>
      </c>
      <c r="AG476" s="54">
        <f t="shared" si="43"/>
        <v>19.548511975574577</v>
      </c>
    </row>
    <row r="477" spans="1:33" ht="12.75" customHeight="1">
      <c r="A477" s="2">
        <v>43569</v>
      </c>
      <c r="B477" s="3">
        <v>6.9020003278274089</v>
      </c>
      <c r="C477" s="19">
        <f t="shared" si="45"/>
        <v>2.9920001421123743</v>
      </c>
      <c r="D477" s="3">
        <v>1.0320000490173697</v>
      </c>
      <c r="E477" s="3">
        <v>0.90700004308018833</v>
      </c>
      <c r="F477" s="3">
        <v>0.78400003723800182</v>
      </c>
      <c r="G477" s="3">
        <v>0.2690000127768144</v>
      </c>
      <c r="H477" s="3">
        <v>3.9100001857150346</v>
      </c>
      <c r="I477" s="16">
        <f t="shared" si="44"/>
        <v>251</v>
      </c>
      <c r="J477" s="21">
        <v>71</v>
      </c>
      <c r="K477" s="22">
        <v>3.5</v>
      </c>
      <c r="N477" s="10">
        <f t="shared" si="26"/>
        <v>2.6315647786458332</v>
      </c>
      <c r="P477" s="30">
        <v>1.5660000000000001</v>
      </c>
      <c r="Q477" s="30">
        <f t="shared" si="27"/>
        <v>1.2528000000000001</v>
      </c>
      <c r="R477" s="42">
        <f t="shared" si="28"/>
        <v>1.2139534307123991</v>
      </c>
      <c r="S477" s="42">
        <f t="shared" si="29"/>
        <v>1.3812568252427739</v>
      </c>
      <c r="T477" s="42">
        <f t="shared" si="30"/>
        <v>1.5979591077744846</v>
      </c>
      <c r="U477" s="42">
        <f t="shared" si="31"/>
        <v>4.6572488494245201</v>
      </c>
      <c r="V477" s="31">
        <f t="shared" si="32"/>
        <v>82.375482839828351</v>
      </c>
      <c r="W477" s="31">
        <f t="shared" si="33"/>
        <v>72.397832302058447</v>
      </c>
      <c r="X477" s="31">
        <f t="shared" si="34"/>
        <v>62.579824172892863</v>
      </c>
      <c r="Y477" s="31">
        <f t="shared" si="35"/>
        <v>21.471903957280841</v>
      </c>
      <c r="Z477" s="44">
        <f t="shared" si="36"/>
        <v>1.3353487737836391</v>
      </c>
      <c r="AA477" s="44">
        <f t="shared" si="37"/>
        <v>1.5193825077670511</v>
      </c>
      <c r="AB477" s="44">
        <f t="shared" si="38"/>
        <v>1.7577550185519331</v>
      </c>
      <c r="AC477" s="44">
        <f t="shared" si="39"/>
        <v>5.1229737343669717</v>
      </c>
      <c r="AD477" s="54">
        <f t="shared" si="40"/>
        <v>65.900386271862686</v>
      </c>
      <c r="AE477" s="54">
        <f t="shared" si="41"/>
        <v>57.918265841646765</v>
      </c>
      <c r="AF477" s="54">
        <f t="shared" si="42"/>
        <v>50.063859338314288</v>
      </c>
      <c r="AG477" s="54">
        <f t="shared" si="43"/>
        <v>17.177523165824674</v>
      </c>
    </row>
    <row r="478" spans="1:33" ht="12.75" customHeight="1">
      <c r="A478" s="2">
        <v>43570</v>
      </c>
      <c r="B478" s="3">
        <v>12.291000583791174</v>
      </c>
      <c r="C478" s="19">
        <f t="shared" si="45"/>
        <v>5.0970002420945093</v>
      </c>
      <c r="D478" s="3">
        <v>1.6250000771833584</v>
      </c>
      <c r="E478" s="3">
        <v>1.5080000716261566</v>
      </c>
      <c r="F478" s="3">
        <v>1.3360000634565949</v>
      </c>
      <c r="G478" s="3">
        <v>0.62800002982839942</v>
      </c>
      <c r="H478" s="3">
        <v>7.1940003416966647</v>
      </c>
      <c r="I478" s="16">
        <f t="shared" si="44"/>
        <v>262</v>
      </c>
      <c r="J478" s="21">
        <v>82</v>
      </c>
      <c r="K478" s="22">
        <v>4</v>
      </c>
      <c r="N478" s="10">
        <f t="shared" si="26"/>
        <v>3.9281666666666664</v>
      </c>
      <c r="P478" s="30">
        <v>1.972</v>
      </c>
      <c r="Q478" s="30">
        <f t="shared" si="27"/>
        <v>1.5776000000000001</v>
      </c>
      <c r="R478" s="42">
        <f t="shared" si="28"/>
        <v>0.97083072311878427</v>
      </c>
      <c r="S478" s="42">
        <f t="shared" si="29"/>
        <v>1.0461537964642071</v>
      </c>
      <c r="T478" s="42">
        <f t="shared" si="30"/>
        <v>1.1808382672664854</v>
      </c>
      <c r="U478" s="42">
        <f t="shared" si="31"/>
        <v>2.5121017915095933</v>
      </c>
      <c r="V478" s="31">
        <f t="shared" si="32"/>
        <v>103.00456878697757</v>
      </c>
      <c r="W478" s="31">
        <f t="shared" si="33"/>
        <v>95.588239834315189</v>
      </c>
      <c r="X478" s="31">
        <f t="shared" si="34"/>
        <v>84.685602399632032</v>
      </c>
      <c r="Y478" s="31">
        <f t="shared" si="35"/>
        <v>39.807304121982718</v>
      </c>
      <c r="Z478" s="44">
        <f t="shared" si="36"/>
        <v>1.0679137954306626</v>
      </c>
      <c r="AA478" s="44">
        <f t="shared" si="37"/>
        <v>1.1507691761106278</v>
      </c>
      <c r="AB478" s="44">
        <f t="shared" si="38"/>
        <v>1.2989220939931339</v>
      </c>
      <c r="AC478" s="44">
        <f t="shared" si="39"/>
        <v>2.7633119706605522</v>
      </c>
      <c r="AD478" s="54">
        <f t="shared" si="40"/>
        <v>82.403655029582069</v>
      </c>
      <c r="AE478" s="54">
        <f t="shared" si="41"/>
        <v>76.470591867452171</v>
      </c>
      <c r="AF478" s="54">
        <f t="shared" si="42"/>
        <v>67.748481919705625</v>
      </c>
      <c r="AG478" s="54">
        <f t="shared" si="43"/>
        <v>31.845843297586178</v>
      </c>
    </row>
    <row r="479" spans="1:33" ht="12.75" customHeight="1">
      <c r="A479" s="2">
        <v>43571</v>
      </c>
      <c r="B479" s="3">
        <v>12.072000573389232</v>
      </c>
      <c r="C479" s="19">
        <f t="shared" si="45"/>
        <v>4.7590002260403708</v>
      </c>
      <c r="D479" s="3">
        <v>1.4700000698212534</v>
      </c>
      <c r="E479" s="3">
        <v>1.4170000673038885</v>
      </c>
      <c r="F479" s="3">
        <v>1.2620000599417835</v>
      </c>
      <c r="G479" s="3">
        <v>0.6100000289734453</v>
      </c>
      <c r="H479" s="3">
        <v>7.3130003473488614</v>
      </c>
      <c r="I479" s="16">
        <f t="shared" si="44"/>
        <v>269</v>
      </c>
      <c r="J479" s="21">
        <v>89</v>
      </c>
      <c r="K479" s="22">
        <v>4.8</v>
      </c>
      <c r="N479" s="10">
        <f t="shared" si="26"/>
        <v>6.7878720000000001</v>
      </c>
      <c r="P479" s="30">
        <v>2.6389999999999998</v>
      </c>
      <c r="Q479" s="30">
        <f t="shared" si="27"/>
        <v>2.1111999999999997</v>
      </c>
      <c r="R479" s="42">
        <f t="shared" si="28"/>
        <v>1.436190407975092</v>
      </c>
      <c r="S479" s="42">
        <f t="shared" si="29"/>
        <v>1.4899081861138923</v>
      </c>
      <c r="T479" s="42">
        <f t="shared" si="30"/>
        <v>1.6729000790201152</v>
      </c>
      <c r="U479" s="42">
        <f t="shared" si="31"/>
        <v>3.4609834421694843</v>
      </c>
      <c r="V479" s="31">
        <f t="shared" si="32"/>
        <v>69.628650522037404</v>
      </c>
      <c r="W479" s="31">
        <f t="shared" si="33"/>
        <v>67.118229788929924</v>
      </c>
      <c r="X479" s="31">
        <f t="shared" si="34"/>
        <v>59.776433305313738</v>
      </c>
      <c r="Y479" s="31">
        <f t="shared" si="35"/>
        <v>28.893521645199193</v>
      </c>
      <c r="Z479" s="44">
        <f t="shared" si="36"/>
        <v>1.5798094487726013</v>
      </c>
      <c r="AA479" s="44">
        <f t="shared" si="37"/>
        <v>1.6388990047252816</v>
      </c>
      <c r="AB479" s="44">
        <f t="shared" si="38"/>
        <v>1.8401900869221266</v>
      </c>
      <c r="AC479" s="44">
        <f t="shared" si="39"/>
        <v>3.8070817863864326</v>
      </c>
      <c r="AD479" s="54">
        <f t="shared" si="40"/>
        <v>55.702920417629919</v>
      </c>
      <c r="AE479" s="54">
        <f t="shared" si="41"/>
        <v>53.694583831143937</v>
      </c>
      <c r="AF479" s="54">
        <f t="shared" si="42"/>
        <v>47.821146644250987</v>
      </c>
      <c r="AG479" s="54">
        <f t="shared" si="43"/>
        <v>23.114817316159353</v>
      </c>
    </row>
    <row r="480" spans="1:33" ht="12.75" customHeight="1">
      <c r="A480" s="2">
        <v>43572</v>
      </c>
      <c r="B480" s="3">
        <v>11.951000567642041</v>
      </c>
      <c r="C480" s="19">
        <f t="shared" si="45"/>
        <v>5.0530002400046214</v>
      </c>
      <c r="D480" s="3">
        <v>1.5300000726711005</v>
      </c>
      <c r="E480" s="3">
        <v>1.4410000684438273</v>
      </c>
      <c r="F480" s="3">
        <v>1.3980000664014369</v>
      </c>
      <c r="G480" s="3">
        <v>0.68400003248825669</v>
      </c>
      <c r="H480" s="3">
        <v>6.8980003276374191</v>
      </c>
      <c r="I480" s="16">
        <f t="shared" si="44"/>
        <v>279</v>
      </c>
      <c r="J480" s="21">
        <v>99</v>
      </c>
      <c r="K480" s="22">
        <v>4.5</v>
      </c>
      <c r="N480" s="10">
        <f t="shared" si="26"/>
        <v>5.5930341796874998</v>
      </c>
      <c r="P480" s="30">
        <v>2.77</v>
      </c>
      <c r="Q480" s="30">
        <f t="shared" si="27"/>
        <v>2.2159999999999997</v>
      </c>
      <c r="R480" s="42">
        <f t="shared" si="28"/>
        <v>1.4483659442782044</v>
      </c>
      <c r="S480" s="42">
        <f t="shared" si="29"/>
        <v>1.5378208846257131</v>
      </c>
      <c r="T480" s="42">
        <f t="shared" si="30"/>
        <v>1.5851215269997516</v>
      </c>
      <c r="U480" s="42">
        <f t="shared" si="31"/>
        <v>3.2397659279907201</v>
      </c>
      <c r="V480" s="31">
        <f t="shared" si="32"/>
        <v>69.043324579020791</v>
      </c>
      <c r="W480" s="31">
        <f t="shared" si="33"/>
        <v>65.027078900894736</v>
      </c>
      <c r="X480" s="31">
        <f t="shared" si="34"/>
        <v>63.086645595732719</v>
      </c>
      <c r="Y480" s="31">
        <f t="shared" si="35"/>
        <v>30.866427458856354</v>
      </c>
      <c r="Z480" s="44">
        <f t="shared" si="36"/>
        <v>1.5932025387060249</v>
      </c>
      <c r="AA480" s="44">
        <f t="shared" si="37"/>
        <v>1.6916029730882847</v>
      </c>
      <c r="AB480" s="44">
        <f t="shared" si="38"/>
        <v>1.7436336796997269</v>
      </c>
      <c r="AC480" s="44">
        <f t="shared" si="39"/>
        <v>3.563742520789793</v>
      </c>
      <c r="AD480" s="54">
        <f t="shared" si="40"/>
        <v>55.234659663216625</v>
      </c>
      <c r="AE480" s="54">
        <f t="shared" si="41"/>
        <v>52.021663120715786</v>
      </c>
      <c r="AF480" s="54">
        <f t="shared" si="42"/>
        <v>50.469316476586165</v>
      </c>
      <c r="AG480" s="54">
        <f t="shared" si="43"/>
        <v>24.693141967085079</v>
      </c>
    </row>
    <row r="481" spans="1:34" ht="12.75" customHeight="1">
      <c r="A481" s="2">
        <v>43573</v>
      </c>
      <c r="B481" s="3">
        <v>10.06400047801435</v>
      </c>
      <c r="C481" s="19">
        <f t="shared" si="45"/>
        <v>3.100000147242099</v>
      </c>
      <c r="D481" s="3">
        <v>1.0870000516297296</v>
      </c>
      <c r="E481" s="3">
        <v>0.93300004431512207</v>
      </c>
      <c r="F481" s="3">
        <v>0.81000003847293556</v>
      </c>
      <c r="G481" s="3">
        <v>0.27000001282431185</v>
      </c>
      <c r="H481" s="3">
        <v>6.9640003307722509</v>
      </c>
      <c r="I481" s="16">
        <f t="shared" si="44"/>
        <v>257</v>
      </c>
      <c r="J481" s="21">
        <v>77</v>
      </c>
      <c r="K481" s="22">
        <v>3.8</v>
      </c>
      <c r="N481" s="10">
        <f t="shared" si="26"/>
        <v>3.3679118958333327</v>
      </c>
      <c r="P481" s="30">
        <v>1.611</v>
      </c>
      <c r="Q481" s="30">
        <f t="shared" si="27"/>
        <v>1.2887999999999999</v>
      </c>
      <c r="R481" s="42">
        <f t="shared" si="28"/>
        <v>1.1856485177417548</v>
      </c>
      <c r="S481" s="42">
        <f t="shared" si="29"/>
        <v>1.3813504167044883</v>
      </c>
      <c r="T481" s="42">
        <f t="shared" si="30"/>
        <v>1.5911110355373921</v>
      </c>
      <c r="U481" s="42">
        <f t="shared" si="31"/>
        <v>4.773333106612176</v>
      </c>
      <c r="V481" s="31">
        <f t="shared" si="32"/>
        <v>84.342027593864813</v>
      </c>
      <c r="W481" s="31">
        <f t="shared" si="33"/>
        <v>72.392927088386259</v>
      </c>
      <c r="X481" s="31">
        <f t="shared" si="34"/>
        <v>62.849164996348193</v>
      </c>
      <c r="Y481" s="31">
        <f t="shared" si="35"/>
        <v>20.949721665449399</v>
      </c>
      <c r="Z481" s="44">
        <f t="shared" si="36"/>
        <v>1.3042133695159306</v>
      </c>
      <c r="AA481" s="44">
        <f t="shared" si="37"/>
        <v>1.5194854583749373</v>
      </c>
      <c r="AB481" s="44">
        <f t="shared" si="38"/>
        <v>1.7502221390911314</v>
      </c>
      <c r="AC481" s="44">
        <f t="shared" si="39"/>
        <v>5.2506664172733943</v>
      </c>
      <c r="AD481" s="54">
        <f t="shared" si="40"/>
        <v>67.473622075091839</v>
      </c>
      <c r="AE481" s="54">
        <f t="shared" si="41"/>
        <v>57.914341670709</v>
      </c>
      <c r="AF481" s="54">
        <f t="shared" si="42"/>
        <v>50.279331997078557</v>
      </c>
      <c r="AG481" s="54">
        <f t="shared" si="43"/>
        <v>16.759777332359519</v>
      </c>
    </row>
    <row r="482" spans="1:34" ht="12.75" customHeight="1">
      <c r="A482" s="2">
        <v>43574</v>
      </c>
      <c r="B482" s="3">
        <v>7.4260003527160734</v>
      </c>
      <c r="C482" s="19">
        <f t="shared" si="45"/>
        <v>0.57400002726353705</v>
      </c>
      <c r="D482" s="3">
        <v>0.20600000978447497</v>
      </c>
      <c r="E482" s="3">
        <v>0.1540000073146075</v>
      </c>
      <c r="F482" s="3">
        <v>0.17600000835955143</v>
      </c>
      <c r="G482" s="3">
        <v>3.800000180490315E-2</v>
      </c>
      <c r="H482" s="3">
        <v>6.8520003254525363</v>
      </c>
      <c r="I482" s="16">
        <f t="shared" si="44"/>
        <v>250</v>
      </c>
      <c r="J482" s="21">
        <v>70</v>
      </c>
      <c r="K482" s="22">
        <v>2.4</v>
      </c>
      <c r="N482" s="10">
        <f t="shared" si="26"/>
        <v>0.84848400000000002</v>
      </c>
      <c r="P482" s="30">
        <v>0.59199999999999997</v>
      </c>
      <c r="Q482" s="30">
        <f t="shared" si="27"/>
        <v>0.47360000000000002</v>
      </c>
      <c r="R482" s="42">
        <f t="shared" si="28"/>
        <v>2.2990290170155734</v>
      </c>
      <c r="S482" s="42">
        <f t="shared" si="29"/>
        <v>3.0753245292545985</v>
      </c>
      <c r="T482" s="42">
        <f t="shared" si="30"/>
        <v>2.6909089630977734</v>
      </c>
      <c r="U482" s="42">
        <f t="shared" si="31"/>
        <v>12.463157302768636</v>
      </c>
      <c r="V482" s="31">
        <f t="shared" si="32"/>
        <v>43.496623687600291</v>
      </c>
      <c r="W482" s="31">
        <f t="shared" si="33"/>
        <v>32.516893436361379</v>
      </c>
      <c r="X482" s="31">
        <f t="shared" si="34"/>
        <v>37.16216392727015</v>
      </c>
      <c r="Y482" s="31">
        <f t="shared" si="35"/>
        <v>8.0236490297515086</v>
      </c>
      <c r="Z482" s="44">
        <f t="shared" si="36"/>
        <v>2.5289319187171309</v>
      </c>
      <c r="AA482" s="44">
        <f t="shared" si="37"/>
        <v>3.382856982180058</v>
      </c>
      <c r="AB482" s="44">
        <f t="shared" si="38"/>
        <v>2.9599998594075507</v>
      </c>
      <c r="AC482" s="44">
        <f t="shared" si="39"/>
        <v>13.709473033045498</v>
      </c>
      <c r="AD482" s="54">
        <f t="shared" si="40"/>
        <v>34.797298950080233</v>
      </c>
      <c r="AE482" s="54">
        <f t="shared" si="41"/>
        <v>26.013514749089104</v>
      </c>
      <c r="AF482" s="54">
        <f t="shared" si="42"/>
        <v>29.729731141816124</v>
      </c>
      <c r="AG482" s="54">
        <f t="shared" si="43"/>
        <v>6.4189192238012076</v>
      </c>
    </row>
    <row r="483" spans="1:34" ht="12.75" customHeight="1">
      <c r="A483" s="2">
        <v>43575</v>
      </c>
      <c r="B483" s="3">
        <v>7.2950003464939073</v>
      </c>
      <c r="C483" s="19">
        <f t="shared" si="45"/>
        <v>0.19400000921450555</v>
      </c>
      <c r="D483" s="3">
        <v>6.3000002992339432E-2</v>
      </c>
      <c r="E483" s="3">
        <v>4.2000001994892955E-2</v>
      </c>
      <c r="F483" s="3">
        <v>7.3000003467313945E-2</v>
      </c>
      <c r="G483" s="3">
        <v>1.6000000759959221E-2</v>
      </c>
      <c r="H483" s="3">
        <v>7.1010003372794017</v>
      </c>
      <c r="I483" s="16">
        <f t="shared" si="44"/>
        <v>235</v>
      </c>
      <c r="J483" s="21">
        <v>55</v>
      </c>
      <c r="K483" s="22">
        <v>1.8</v>
      </c>
      <c r="N483" s="10">
        <f t="shared" si="26"/>
        <v>0.35795418750000002</v>
      </c>
      <c r="P483" s="30">
        <v>0.32300000000000001</v>
      </c>
      <c r="Q483" s="30">
        <f t="shared" si="27"/>
        <v>0.25840000000000002</v>
      </c>
      <c r="R483" s="42">
        <f t="shared" si="28"/>
        <v>4.1015871067723682</v>
      </c>
      <c r="S483" s="42">
        <f t="shared" si="29"/>
        <v>6.1523806601585518</v>
      </c>
      <c r="T483" s="42">
        <f t="shared" si="30"/>
        <v>3.5397258592693039</v>
      </c>
      <c r="U483" s="42">
        <f t="shared" si="31"/>
        <v>16.149999232916198</v>
      </c>
      <c r="V483" s="31">
        <f t="shared" si="32"/>
        <v>24.380806111586466</v>
      </c>
      <c r="W483" s="31">
        <f t="shared" si="33"/>
        <v>16.253870741057643</v>
      </c>
      <c r="X483" s="31">
        <f t="shared" si="34"/>
        <v>28.250775335647809</v>
      </c>
      <c r="Y483" s="31">
        <f t="shared" si="35"/>
        <v>6.1919507584981499</v>
      </c>
      <c r="Z483" s="44">
        <f t="shared" si="36"/>
        <v>4.5117458174496052</v>
      </c>
      <c r="AA483" s="44">
        <f t="shared" si="37"/>
        <v>6.7676187261744074</v>
      </c>
      <c r="AB483" s="44">
        <f t="shared" si="38"/>
        <v>3.8936984451962338</v>
      </c>
      <c r="AC483" s="44">
        <f t="shared" si="39"/>
        <v>17.764999156207818</v>
      </c>
      <c r="AD483" s="54">
        <f t="shared" si="40"/>
        <v>19.504644889269173</v>
      </c>
      <c r="AE483" s="54">
        <f t="shared" si="41"/>
        <v>13.003096592846116</v>
      </c>
      <c r="AF483" s="54">
        <f t="shared" si="42"/>
        <v>22.600620268518249</v>
      </c>
      <c r="AG483" s="54">
        <f t="shared" si="43"/>
        <v>4.9535606067985203</v>
      </c>
    </row>
    <row r="484" spans="1:34" ht="12.75" customHeight="1">
      <c r="A484" s="2">
        <v>43576</v>
      </c>
      <c r="B484" s="3">
        <v>7.2510003444040194</v>
      </c>
      <c r="C484" s="19">
        <f t="shared" si="45"/>
        <v>0.15300000726711005</v>
      </c>
      <c r="D484" s="3">
        <v>3.7000001757405698E-2</v>
      </c>
      <c r="E484" s="3">
        <v>3.6000001709908247E-2</v>
      </c>
      <c r="F484" s="3">
        <v>6.900000327732414E-2</v>
      </c>
      <c r="G484" s="3">
        <v>1.1000000522471964E-2</v>
      </c>
      <c r="H484" s="3">
        <v>7.0980003371369094</v>
      </c>
      <c r="I484" s="16">
        <f t="shared" si="44"/>
        <v>244</v>
      </c>
      <c r="J484" s="21">
        <v>64</v>
      </c>
      <c r="K484" s="22">
        <v>1.3</v>
      </c>
      <c r="N484" s="10">
        <f t="shared" si="26"/>
        <v>0.13484659635416671</v>
      </c>
      <c r="P484" s="30">
        <v>0.24</v>
      </c>
      <c r="Q484" s="30">
        <f t="shared" si="27"/>
        <v>0.19199999999999998</v>
      </c>
      <c r="R484" s="42">
        <f t="shared" si="28"/>
        <v>5.1891889427159397</v>
      </c>
      <c r="S484" s="42">
        <f t="shared" si="29"/>
        <v>5.3333330800136043</v>
      </c>
      <c r="T484" s="42">
        <f t="shared" si="30"/>
        <v>2.782608563485359</v>
      </c>
      <c r="U484" s="42">
        <f t="shared" si="31"/>
        <v>17.454544625499068</v>
      </c>
      <c r="V484" s="31">
        <f t="shared" si="32"/>
        <v>19.270834248648804</v>
      </c>
      <c r="W484" s="31">
        <f t="shared" si="33"/>
        <v>18.750000890577216</v>
      </c>
      <c r="X484" s="31">
        <f t="shared" si="34"/>
        <v>35.937501706939663</v>
      </c>
      <c r="Y484" s="31">
        <f t="shared" si="35"/>
        <v>5.7291669387874817</v>
      </c>
      <c r="Z484" s="44">
        <f t="shared" si="36"/>
        <v>5.7081078369875335</v>
      </c>
      <c r="AA484" s="44">
        <f t="shared" si="37"/>
        <v>5.8666663880149654</v>
      </c>
      <c r="AB484" s="44">
        <f t="shared" si="38"/>
        <v>3.060869419833895</v>
      </c>
      <c r="AC484" s="44">
        <f t="shared" si="39"/>
        <v>19.19999908804898</v>
      </c>
      <c r="AD484" s="54">
        <f t="shared" si="40"/>
        <v>15.416667398919042</v>
      </c>
      <c r="AE484" s="54">
        <f t="shared" si="41"/>
        <v>15.00000071246177</v>
      </c>
      <c r="AF484" s="54">
        <f t="shared" si="42"/>
        <v>28.750001365551725</v>
      </c>
      <c r="AG484" s="54">
        <f t="shared" si="43"/>
        <v>4.5833335510299857</v>
      </c>
    </row>
    <row r="485" spans="1:34" ht="12.75" customHeight="1">
      <c r="A485" s="2">
        <v>43577</v>
      </c>
      <c r="B485" s="3">
        <v>13.886000659549609</v>
      </c>
      <c r="C485" s="19">
        <f t="shared" si="45"/>
        <v>6.9520003302022815</v>
      </c>
      <c r="D485" s="3">
        <v>2.1000000997446477</v>
      </c>
      <c r="E485" s="3">
        <v>1.972000093664974</v>
      </c>
      <c r="F485" s="3">
        <v>1.9110000907676294</v>
      </c>
      <c r="G485" s="3">
        <v>0.96900004602503031</v>
      </c>
      <c r="H485" s="3">
        <v>6.9340003293473274</v>
      </c>
      <c r="I485" s="16">
        <f t="shared" si="44"/>
        <v>287</v>
      </c>
      <c r="J485" s="25">
        <v>107</v>
      </c>
      <c r="K485" s="37">
        <v>5.0999999999999996</v>
      </c>
      <c r="L485" s="59"/>
      <c r="M485" s="37"/>
      <c r="N485" s="10">
        <f t="shared" si="26"/>
        <v>8.1418005703124994</v>
      </c>
      <c r="P485" s="30">
        <v>3.585</v>
      </c>
      <c r="Q485" s="30">
        <f t="shared" si="27"/>
        <v>2.8679999999999999</v>
      </c>
      <c r="R485" s="42">
        <f t="shared" si="28"/>
        <v>1.3657142208463409</v>
      </c>
      <c r="S485" s="42">
        <f t="shared" si="29"/>
        <v>1.4543609856882942</v>
      </c>
      <c r="T485" s="42">
        <f t="shared" si="30"/>
        <v>1.5007848580729022</v>
      </c>
      <c r="U485" s="42">
        <f t="shared" si="31"/>
        <v>2.9597521814007388</v>
      </c>
      <c r="V485" s="31">
        <f t="shared" si="32"/>
        <v>73.221760800022579</v>
      </c>
      <c r="W485" s="31">
        <f t="shared" si="33"/>
        <v>68.758720141735495</v>
      </c>
      <c r="X485" s="31">
        <f t="shared" si="34"/>
        <v>66.631802328020555</v>
      </c>
      <c r="Y485" s="31">
        <f t="shared" si="35"/>
        <v>33.786612483438994</v>
      </c>
      <c r="Z485" s="44">
        <f t="shared" si="36"/>
        <v>1.5022856429309752</v>
      </c>
      <c r="AA485" s="44">
        <f t="shared" si="37"/>
        <v>1.5997970842571236</v>
      </c>
      <c r="AB485" s="44">
        <f t="shared" si="38"/>
        <v>1.6508633438801923</v>
      </c>
      <c r="AC485" s="44">
        <f t="shared" si="39"/>
        <v>3.2557273995408127</v>
      </c>
      <c r="AD485" s="54">
        <f t="shared" si="40"/>
        <v>58.577408640018071</v>
      </c>
      <c r="AE485" s="54">
        <f t="shared" si="41"/>
        <v>55.006976113388397</v>
      </c>
      <c r="AF485" s="54">
        <f t="shared" si="42"/>
        <v>53.305441862416444</v>
      </c>
      <c r="AG485" s="54">
        <f t="shared" si="43"/>
        <v>27.029289986751191</v>
      </c>
      <c r="AH485" s="7"/>
    </row>
    <row r="486" spans="1:34" ht="12.75" customHeight="1">
      <c r="A486" s="2">
        <v>43578</v>
      </c>
      <c r="B486" s="3">
        <v>23.068001095671207</v>
      </c>
      <c r="C486" s="19">
        <f t="shared" si="45"/>
        <v>16.407000779290684</v>
      </c>
      <c r="D486" s="3">
        <v>5.1890002464642748</v>
      </c>
      <c r="E486" s="3">
        <v>4.1530001972569153</v>
      </c>
      <c r="F486" s="3">
        <v>4.507000214071013</v>
      </c>
      <c r="G486" s="3">
        <v>2.5580001214984804</v>
      </c>
      <c r="H486" s="3">
        <v>6.6610003163805231</v>
      </c>
      <c r="I486" s="16">
        <f t="shared" si="44"/>
        <v>277</v>
      </c>
      <c r="J486" s="25">
        <v>97</v>
      </c>
      <c r="K486" s="37">
        <v>7.1</v>
      </c>
      <c r="L486" s="59"/>
      <c r="M486" s="37"/>
      <c r="N486" s="10">
        <f t="shared" si="26"/>
        <v>21.96771968489583</v>
      </c>
      <c r="P486" s="30">
        <v>10.288</v>
      </c>
      <c r="Q486" s="30">
        <f t="shared" si="27"/>
        <v>8.2303999999999995</v>
      </c>
      <c r="R486" s="42">
        <f t="shared" si="28"/>
        <v>1.5861244187853141</v>
      </c>
      <c r="S486" s="42">
        <f t="shared" si="29"/>
        <v>1.9817961977069576</v>
      </c>
      <c r="T486" s="42">
        <f t="shared" si="30"/>
        <v>1.8261370332986453</v>
      </c>
      <c r="U486" s="42">
        <f t="shared" si="31"/>
        <v>3.2175135297408111</v>
      </c>
      <c r="V486" s="31">
        <f t="shared" si="32"/>
        <v>63.04675649378251</v>
      </c>
      <c r="W486" s="31">
        <f t="shared" si="33"/>
        <v>50.45927533603367</v>
      </c>
      <c r="X486" s="31">
        <f t="shared" si="34"/>
        <v>54.760403067542441</v>
      </c>
      <c r="Y486" s="31">
        <f t="shared" si="35"/>
        <v>31.079900387569019</v>
      </c>
      <c r="Z486" s="44">
        <f t="shared" si="36"/>
        <v>1.7447368606638456</v>
      </c>
      <c r="AA486" s="44">
        <f t="shared" si="37"/>
        <v>2.1799758174776533</v>
      </c>
      <c r="AB486" s="44">
        <f t="shared" si="38"/>
        <v>2.0087507366285102</v>
      </c>
      <c r="AC486" s="44">
        <f t="shared" si="39"/>
        <v>3.5392648827148925</v>
      </c>
      <c r="AD486" s="54">
        <f t="shared" si="40"/>
        <v>50.437405195025995</v>
      </c>
      <c r="AE486" s="54">
        <f t="shared" si="41"/>
        <v>40.367420268826933</v>
      </c>
      <c r="AF486" s="54">
        <f t="shared" si="42"/>
        <v>43.808322454033949</v>
      </c>
      <c r="AG486" s="54">
        <f t="shared" si="43"/>
        <v>24.863920310055214</v>
      </c>
      <c r="AH486" s="7"/>
    </row>
    <row r="487" spans="1:34" ht="12.75" customHeight="1">
      <c r="A487" s="2">
        <v>43579</v>
      </c>
      <c r="B487" s="3">
        <v>13.280000630766153</v>
      </c>
      <c r="C487" s="19">
        <f t="shared" si="45"/>
        <v>8.1330003862967715</v>
      </c>
      <c r="D487" s="3">
        <v>2.4940001184586436</v>
      </c>
      <c r="E487" s="3">
        <v>2.3350001109065488</v>
      </c>
      <c r="F487" s="3">
        <v>2.1960001043044031</v>
      </c>
      <c r="G487" s="3">
        <v>1.108000052627176</v>
      </c>
      <c r="H487" s="3">
        <v>5.1470002444693819</v>
      </c>
      <c r="I487" s="16">
        <f t="shared" si="44"/>
        <v>302</v>
      </c>
      <c r="J487" s="25">
        <v>122</v>
      </c>
      <c r="K487" s="37">
        <v>5.3</v>
      </c>
      <c r="L487" s="59"/>
      <c r="M487" s="37"/>
      <c r="N487" s="10">
        <f t="shared" si="26"/>
        <v>9.1377135755208325</v>
      </c>
      <c r="P487" s="30">
        <v>3.8460000000000001</v>
      </c>
      <c r="Q487" s="30">
        <f t="shared" si="27"/>
        <v>3.0768</v>
      </c>
      <c r="R487" s="42">
        <f t="shared" si="28"/>
        <v>1.2336807754049113</v>
      </c>
      <c r="S487" s="42">
        <f t="shared" si="29"/>
        <v>1.317687303580235</v>
      </c>
      <c r="T487" s="42">
        <f t="shared" si="30"/>
        <v>1.401092829626525</v>
      </c>
      <c r="U487" s="42">
        <f t="shared" si="31"/>
        <v>2.7768951749637623</v>
      </c>
      <c r="V487" s="31">
        <f t="shared" si="32"/>
        <v>81.058246179753098</v>
      </c>
      <c r="W487" s="31">
        <f t="shared" si="33"/>
        <v>75.890539226031876</v>
      </c>
      <c r="X487" s="31">
        <f t="shared" si="34"/>
        <v>71.372858304225275</v>
      </c>
      <c r="Y487" s="31">
        <f t="shared" si="35"/>
        <v>36.011442168069948</v>
      </c>
      <c r="Z487" s="44">
        <f t="shared" si="36"/>
        <v>1.3570488529454026</v>
      </c>
      <c r="AA487" s="44">
        <f t="shared" si="37"/>
        <v>1.4494560339382585</v>
      </c>
      <c r="AB487" s="44">
        <f t="shared" si="38"/>
        <v>1.5412021125891775</v>
      </c>
      <c r="AC487" s="44">
        <f t="shared" si="39"/>
        <v>3.0545846924601388</v>
      </c>
      <c r="AD487" s="54">
        <f t="shared" si="40"/>
        <v>64.846596943802481</v>
      </c>
      <c r="AE487" s="54">
        <f t="shared" si="41"/>
        <v>60.712431380825507</v>
      </c>
      <c r="AF487" s="54">
        <f t="shared" si="42"/>
        <v>57.098286643380213</v>
      </c>
      <c r="AG487" s="54">
        <f t="shared" si="43"/>
        <v>28.809153734455954</v>
      </c>
      <c r="AH487" s="7"/>
    </row>
    <row r="488" spans="1:34" ht="12.75" customHeight="1">
      <c r="A488" s="2">
        <v>43580</v>
      </c>
      <c r="B488" s="3">
        <v>9.8730004689423367</v>
      </c>
      <c r="C488" s="19">
        <f t="shared" si="45"/>
        <v>4.1000001947395504</v>
      </c>
      <c r="D488" s="3">
        <v>1.2240000581368804</v>
      </c>
      <c r="E488" s="3">
        <v>1.1050000524846837</v>
      </c>
      <c r="F488" s="3">
        <v>1.1980000569019467</v>
      </c>
      <c r="G488" s="3">
        <v>0.5730000272160396</v>
      </c>
      <c r="H488" s="3">
        <v>5.7730002742027864</v>
      </c>
      <c r="I488" s="16">
        <f t="shared" si="44"/>
        <v>354</v>
      </c>
      <c r="J488" s="25">
        <v>174</v>
      </c>
      <c r="K488" s="37">
        <v>3.3</v>
      </c>
      <c r="L488" s="59"/>
      <c r="M488" s="37"/>
      <c r="N488" s="10">
        <f t="shared" si="26"/>
        <v>2.2057269609374996</v>
      </c>
      <c r="P488" s="30">
        <v>2.4279999999999999</v>
      </c>
      <c r="Q488" s="30">
        <f t="shared" si="27"/>
        <v>1.9423999999999999</v>
      </c>
      <c r="R488" s="42">
        <f t="shared" si="28"/>
        <v>1.5869280292001264</v>
      </c>
      <c r="S488" s="42">
        <f t="shared" si="29"/>
        <v>1.757827970806294</v>
      </c>
      <c r="T488" s="42">
        <f t="shared" si="30"/>
        <v>1.6213688712361893</v>
      </c>
      <c r="U488" s="42">
        <f t="shared" si="31"/>
        <v>3.3898776749405846</v>
      </c>
      <c r="V488" s="31">
        <f t="shared" si="32"/>
        <v>63.014830011165593</v>
      </c>
      <c r="W488" s="31">
        <f t="shared" si="33"/>
        <v>56.888388204524496</v>
      </c>
      <c r="X488" s="31">
        <f t="shared" si="34"/>
        <v>61.676279700470893</v>
      </c>
      <c r="Y488" s="31">
        <f t="shared" si="35"/>
        <v>29.499589539540754</v>
      </c>
      <c r="Z488" s="44">
        <f t="shared" si="36"/>
        <v>1.7456208321201392</v>
      </c>
      <c r="AA488" s="44">
        <f t="shared" si="37"/>
        <v>1.9336107678869234</v>
      </c>
      <c r="AB488" s="44">
        <f t="shared" si="38"/>
        <v>1.7835057583598082</v>
      </c>
      <c r="AC488" s="44">
        <f t="shared" si="39"/>
        <v>3.728865442434643</v>
      </c>
      <c r="AD488" s="54">
        <f t="shared" si="40"/>
        <v>50.411864008932469</v>
      </c>
      <c r="AE488" s="54">
        <f t="shared" si="41"/>
        <v>45.510710563619597</v>
      </c>
      <c r="AF488" s="54">
        <f t="shared" si="42"/>
        <v>49.341023760376714</v>
      </c>
      <c r="AG488" s="54">
        <f t="shared" si="43"/>
        <v>23.599671631632603</v>
      </c>
    </row>
    <row r="489" spans="1:34" ht="12.75" customHeight="1">
      <c r="A489" s="2">
        <v>43581</v>
      </c>
      <c r="B489" s="3">
        <v>2.3040001094341278</v>
      </c>
      <c r="C489" s="19">
        <f t="shared" si="45"/>
        <v>0.5750000273110345</v>
      </c>
      <c r="D489" s="3">
        <v>0.14400000683963299</v>
      </c>
      <c r="E489" s="3">
        <v>0.15100000717211515</v>
      </c>
      <c r="F489" s="3">
        <v>0.20600000978447497</v>
      </c>
      <c r="G489" s="3">
        <v>7.4000003514811397E-2</v>
      </c>
      <c r="H489" s="3">
        <v>1.7290000821230933</v>
      </c>
      <c r="I489" s="16">
        <f t="shared" si="44"/>
        <v>64</v>
      </c>
      <c r="J489" s="25">
        <v>244</v>
      </c>
      <c r="K489" s="37">
        <v>2</v>
      </c>
      <c r="L489" s="59"/>
      <c r="M489" s="37"/>
      <c r="N489" s="10">
        <f t="shared" si="26"/>
        <v>0.4910208333333333</v>
      </c>
      <c r="P489" s="30">
        <v>0.64300000000000002</v>
      </c>
      <c r="Q489" s="30">
        <f t="shared" si="27"/>
        <v>0.51439999999999997</v>
      </c>
      <c r="R489" s="42">
        <f t="shared" si="28"/>
        <v>3.5722220525507788</v>
      </c>
      <c r="S489" s="42">
        <f t="shared" si="29"/>
        <v>3.4066223547504118</v>
      </c>
      <c r="T489" s="42">
        <f t="shared" si="30"/>
        <v>2.4970872600354959</v>
      </c>
      <c r="U489" s="42">
        <f t="shared" si="31"/>
        <v>6.9513510211798941</v>
      </c>
      <c r="V489" s="31">
        <f t="shared" si="32"/>
        <v>27.993780489819791</v>
      </c>
      <c r="W489" s="31">
        <f t="shared" si="33"/>
        <v>29.354589263630476</v>
      </c>
      <c r="X489" s="31">
        <f t="shared" si="34"/>
        <v>40.046658200714418</v>
      </c>
      <c r="Y489" s="31">
        <f t="shared" si="35"/>
        <v>14.385692751712947</v>
      </c>
      <c r="Z489" s="44">
        <f t="shared" si="36"/>
        <v>3.9294442578058573</v>
      </c>
      <c r="AA489" s="44">
        <f t="shared" si="37"/>
        <v>3.7472845902254535</v>
      </c>
      <c r="AB489" s="44">
        <f t="shared" si="38"/>
        <v>2.7467959860390461</v>
      </c>
      <c r="AC489" s="44">
        <f t="shared" si="39"/>
        <v>7.6464861232978842</v>
      </c>
      <c r="AD489" s="54">
        <f t="shared" si="40"/>
        <v>22.395024391855831</v>
      </c>
      <c r="AE489" s="54">
        <f t="shared" si="41"/>
        <v>23.483671410904378</v>
      </c>
      <c r="AF489" s="54">
        <f t="shared" si="42"/>
        <v>32.037326560571536</v>
      </c>
      <c r="AG489" s="54">
        <f t="shared" si="43"/>
        <v>11.508554201370357</v>
      </c>
    </row>
    <row r="490" spans="1:34" ht="12.75" customHeight="1">
      <c r="A490" s="2">
        <v>43582</v>
      </c>
      <c r="B490" s="3">
        <v>2.9680001409724355</v>
      </c>
      <c r="C490" s="19">
        <f t="shared" si="45"/>
        <v>0.69800003315322101</v>
      </c>
      <c r="D490" s="3">
        <v>0.20200000959448516</v>
      </c>
      <c r="E490" s="3">
        <v>0.18800000892952085</v>
      </c>
      <c r="F490" s="3">
        <v>0.22400001063942909</v>
      </c>
      <c r="G490" s="3">
        <v>8.400000398978591E-2</v>
      </c>
      <c r="H490" s="3">
        <v>2.2700001078192145</v>
      </c>
      <c r="I490" s="16">
        <f t="shared" si="44"/>
        <v>18</v>
      </c>
      <c r="J490" s="25">
        <v>198</v>
      </c>
      <c r="K490" s="37">
        <v>2.2000000000000002</v>
      </c>
      <c r="L490" s="59"/>
      <c r="M490" s="37"/>
      <c r="N490" s="10">
        <f t="shared" si="26"/>
        <v>0.65354872916666684</v>
      </c>
      <c r="P490" s="30">
        <v>0.55300000000000005</v>
      </c>
      <c r="Q490" s="30">
        <f t="shared" si="27"/>
        <v>0.44240000000000002</v>
      </c>
      <c r="R490" s="42">
        <f t="shared" si="28"/>
        <v>2.1900989058768738</v>
      </c>
      <c r="S490" s="42">
        <f t="shared" si="29"/>
        <v>2.3531913775911093</v>
      </c>
      <c r="T490" s="42">
        <f t="shared" si="30"/>
        <v>1.9749999061925383</v>
      </c>
      <c r="U490" s="42">
        <f t="shared" si="31"/>
        <v>5.2666664165134351</v>
      </c>
      <c r="V490" s="31">
        <f t="shared" si="32"/>
        <v>45.660038335100623</v>
      </c>
      <c r="W490" s="31">
        <f t="shared" si="33"/>
        <v>42.495481222766919</v>
      </c>
      <c r="X490" s="31">
        <f t="shared" si="34"/>
        <v>50.632913797339306</v>
      </c>
      <c r="Y490" s="31">
        <f t="shared" si="35"/>
        <v>18.987342674002239</v>
      </c>
      <c r="Z490" s="44">
        <f t="shared" si="36"/>
        <v>2.4091087964645612</v>
      </c>
      <c r="AA490" s="44">
        <f t="shared" si="37"/>
        <v>2.5885105153502201</v>
      </c>
      <c r="AB490" s="44">
        <f t="shared" si="38"/>
        <v>2.1724998968117921</v>
      </c>
      <c r="AC490" s="44">
        <f t="shared" si="39"/>
        <v>5.7933330581647793</v>
      </c>
      <c r="AD490" s="54">
        <f t="shared" si="40"/>
        <v>36.528030668080497</v>
      </c>
      <c r="AE490" s="54">
        <f t="shared" si="41"/>
        <v>33.996384978213534</v>
      </c>
      <c r="AF490" s="54">
        <f t="shared" si="42"/>
        <v>40.506331037871441</v>
      </c>
      <c r="AG490" s="54">
        <f t="shared" si="43"/>
        <v>15.189874139201789</v>
      </c>
    </row>
    <row r="491" spans="1:34" ht="12.75" customHeight="1">
      <c r="A491" s="2">
        <v>43583</v>
      </c>
      <c r="B491" s="3">
        <v>3.5130001668585464</v>
      </c>
      <c r="C491" s="19">
        <f t="shared" si="45"/>
        <v>6.0000002849847078E-3</v>
      </c>
      <c r="D491" s="3">
        <v>0</v>
      </c>
      <c r="E491" s="3">
        <v>0</v>
      </c>
      <c r="F491" s="3">
        <v>6.0000002849847078E-3</v>
      </c>
      <c r="G491" s="3">
        <v>0</v>
      </c>
      <c r="H491" s="3">
        <v>3.5070001665735617</v>
      </c>
      <c r="I491" s="16">
        <f t="shared" si="44"/>
        <v>47</v>
      </c>
      <c r="J491" s="25">
        <v>227</v>
      </c>
      <c r="K491" s="37">
        <v>0.9</v>
      </c>
      <c r="L491" s="59"/>
      <c r="M491" s="37"/>
      <c r="N491" s="10">
        <f t="shared" si="26"/>
        <v>4.4744273437500003E-2</v>
      </c>
      <c r="P491" s="30">
        <v>0.115</v>
      </c>
      <c r="Q491" s="30">
        <f t="shared" si="27"/>
        <v>9.1999999999999998E-2</v>
      </c>
      <c r="R491" s="42" t="e">
        <f t="shared" si="28"/>
        <v>#DIV/0!</v>
      </c>
      <c r="S491" s="42" t="e">
        <f t="shared" si="29"/>
        <v>#DIV/0!</v>
      </c>
      <c r="T491" s="42">
        <f t="shared" si="30"/>
        <v>15.333332605039114</v>
      </c>
      <c r="U491" s="42" t="e">
        <f t="shared" si="31"/>
        <v>#DIV/0!</v>
      </c>
      <c r="V491" s="31">
        <f t="shared" si="32"/>
        <v>0</v>
      </c>
      <c r="W491" s="31">
        <f t="shared" si="33"/>
        <v>0</v>
      </c>
      <c r="X491" s="31">
        <f t="shared" si="34"/>
        <v>6.5217394402007685</v>
      </c>
      <c r="Y491" s="31">
        <f t="shared" si="35"/>
        <v>0</v>
      </c>
      <c r="Z491" s="44" t="e">
        <f t="shared" si="36"/>
        <v>#DIV/0!</v>
      </c>
      <c r="AA491" s="44" t="e">
        <f t="shared" si="37"/>
        <v>#DIV/0!</v>
      </c>
      <c r="AB491" s="44">
        <f t="shared" si="38"/>
        <v>16.866665865543027</v>
      </c>
      <c r="AC491" s="44" t="e">
        <f t="shared" si="39"/>
        <v>#DIV/0!</v>
      </c>
      <c r="AD491" s="54">
        <f t="shared" si="40"/>
        <v>0</v>
      </c>
      <c r="AE491" s="54">
        <f t="shared" si="41"/>
        <v>0</v>
      </c>
      <c r="AF491" s="54">
        <f t="shared" si="42"/>
        <v>5.2173915521606151</v>
      </c>
      <c r="AG491" s="54">
        <f t="shared" si="43"/>
        <v>0</v>
      </c>
    </row>
    <row r="492" spans="1:34" ht="12.75" customHeight="1">
      <c r="A492" s="2">
        <v>43584</v>
      </c>
      <c r="B492" s="3">
        <v>2.9540001403074712</v>
      </c>
      <c r="C492" s="19">
        <f t="shared" si="45"/>
        <v>2.1210001007420942</v>
      </c>
      <c r="D492" s="3">
        <v>0.70100003329571337</v>
      </c>
      <c r="E492" s="3">
        <v>0.62800002982839942</v>
      </c>
      <c r="F492" s="3">
        <v>0.62900002987589687</v>
      </c>
      <c r="G492" s="3">
        <v>0.16300000774208456</v>
      </c>
      <c r="H492" s="3">
        <v>0.83300003956537694</v>
      </c>
      <c r="I492" s="16">
        <f t="shared" si="44"/>
        <v>66</v>
      </c>
      <c r="J492" s="25">
        <v>246</v>
      </c>
      <c r="K492" s="37">
        <v>2.9</v>
      </c>
      <c r="L492" s="59"/>
      <c r="M492" s="37"/>
      <c r="N492" s="10">
        <f t="shared" si="26"/>
        <v>1.4969383880208333</v>
      </c>
      <c r="P492" s="30">
        <v>1.405</v>
      </c>
      <c r="Q492" s="30">
        <f t="shared" si="27"/>
        <v>1.1240000000000001</v>
      </c>
      <c r="R492" s="42">
        <f t="shared" si="28"/>
        <v>1.6034236042979564</v>
      </c>
      <c r="S492" s="42">
        <f t="shared" si="29"/>
        <v>1.7898088321860945</v>
      </c>
      <c r="T492" s="42">
        <f t="shared" si="30"/>
        <v>1.786963349146053</v>
      </c>
      <c r="U492" s="42">
        <f t="shared" si="31"/>
        <v>6.8957051939439715</v>
      </c>
      <c r="V492" s="31">
        <f t="shared" si="32"/>
        <v>62.36655100495669</v>
      </c>
      <c r="W492" s="31">
        <f t="shared" si="33"/>
        <v>55.871888774768628</v>
      </c>
      <c r="X492" s="31">
        <f t="shared" si="34"/>
        <v>55.960856750524627</v>
      </c>
      <c r="Y492" s="31">
        <f t="shared" si="35"/>
        <v>14.501780048228163</v>
      </c>
      <c r="Z492" s="44">
        <f t="shared" si="36"/>
        <v>1.7637659647277517</v>
      </c>
      <c r="AA492" s="44">
        <f t="shared" si="37"/>
        <v>1.9687897154047038</v>
      </c>
      <c r="AB492" s="44">
        <f t="shared" si="38"/>
        <v>1.9656596840606582</v>
      </c>
      <c r="AC492" s="44">
        <f t="shared" si="39"/>
        <v>7.5852757133383681</v>
      </c>
      <c r="AD492" s="54">
        <f t="shared" si="40"/>
        <v>49.893240803965362</v>
      </c>
      <c r="AE492" s="54">
        <f t="shared" si="41"/>
        <v>44.697511019814904</v>
      </c>
      <c r="AF492" s="54">
        <f t="shared" si="42"/>
        <v>44.768685400419706</v>
      </c>
      <c r="AG492" s="54">
        <f t="shared" si="43"/>
        <v>11.601424038582531</v>
      </c>
    </row>
    <row r="493" spans="1:34" ht="12.75" customHeight="1">
      <c r="A493" s="2">
        <v>43585</v>
      </c>
      <c r="B493" s="3">
        <v>8.030000381404534</v>
      </c>
      <c r="C493" s="19">
        <f t="shared" si="45"/>
        <v>1.8610000883927569</v>
      </c>
      <c r="D493" s="3">
        <v>0.55400002631358802</v>
      </c>
      <c r="E493" s="3">
        <v>0.53700002550613135</v>
      </c>
      <c r="F493" s="3">
        <v>0.61100002902094275</v>
      </c>
      <c r="G493" s="3">
        <v>0.15900000755209476</v>
      </c>
      <c r="H493" s="3">
        <v>6.1690002930117771</v>
      </c>
      <c r="I493" s="16">
        <f t="shared" si="44"/>
        <v>66</v>
      </c>
      <c r="J493" s="25">
        <v>246</v>
      </c>
      <c r="K493" s="37">
        <v>3.2</v>
      </c>
      <c r="L493" s="59"/>
      <c r="M493" s="37"/>
      <c r="N493" s="10">
        <f t="shared" si="26"/>
        <v>2.0112213333333337</v>
      </c>
      <c r="P493" s="30">
        <v>1.3939999999999999</v>
      </c>
      <c r="Q493" s="30">
        <f t="shared" si="27"/>
        <v>1.1152</v>
      </c>
      <c r="R493" s="42">
        <f t="shared" si="28"/>
        <v>2.0129962942795032</v>
      </c>
      <c r="S493" s="42">
        <f t="shared" si="29"/>
        <v>2.0767224339494317</v>
      </c>
      <c r="T493" s="42">
        <f t="shared" si="30"/>
        <v>1.8252044959588294</v>
      </c>
      <c r="U493" s="42">
        <f t="shared" si="31"/>
        <v>7.0138361448480806</v>
      </c>
      <c r="V493" s="31">
        <f t="shared" si="32"/>
        <v>49.677190307889887</v>
      </c>
      <c r="W493" s="31">
        <f t="shared" si="33"/>
        <v>48.152799991582803</v>
      </c>
      <c r="X493" s="31">
        <f t="shared" si="34"/>
        <v>54.78838136844896</v>
      </c>
      <c r="Y493" s="31">
        <f t="shared" si="35"/>
        <v>14.257532958401612</v>
      </c>
      <c r="Z493" s="44">
        <f t="shared" si="36"/>
        <v>2.2142959237074535</v>
      </c>
      <c r="AA493" s="44">
        <f t="shared" si="37"/>
        <v>2.2843946773443746</v>
      </c>
      <c r="AB493" s="44">
        <f t="shared" si="38"/>
        <v>2.0077249455547124</v>
      </c>
      <c r="AC493" s="44">
        <f t="shared" si="39"/>
        <v>7.7152197593328893</v>
      </c>
      <c r="AD493" s="54">
        <f t="shared" si="40"/>
        <v>39.741752246311911</v>
      </c>
      <c r="AE493" s="54">
        <f t="shared" si="41"/>
        <v>38.52223999326624</v>
      </c>
      <c r="AF493" s="54">
        <f t="shared" si="42"/>
        <v>43.830705094759168</v>
      </c>
      <c r="AG493" s="54">
        <f t="shared" si="43"/>
        <v>11.406026366721289</v>
      </c>
    </row>
    <row r="494" spans="1:34" ht="12.75" customHeight="1">
      <c r="A494" s="2">
        <v>43586</v>
      </c>
      <c r="B494" s="3">
        <v>3.1490001495694742</v>
      </c>
      <c r="C494" s="19">
        <f t="shared" si="45"/>
        <v>1.6780000797007233</v>
      </c>
      <c r="D494" s="3">
        <v>0.42900002037640661</v>
      </c>
      <c r="E494" s="3">
        <v>0.47700002265628427</v>
      </c>
      <c r="F494" s="3">
        <v>0.62700002978090197</v>
      </c>
      <c r="G494" s="3">
        <v>0.14500000688713044</v>
      </c>
      <c r="H494" s="3">
        <v>1.4710000698687509</v>
      </c>
      <c r="I494" s="16">
        <f t="shared" si="44"/>
        <v>65</v>
      </c>
      <c r="J494" s="25">
        <v>245</v>
      </c>
      <c r="K494" s="37">
        <v>4</v>
      </c>
      <c r="L494" s="59"/>
      <c r="M494" s="37"/>
      <c r="N494" s="10">
        <f t="shared" si="26"/>
        <v>3.9281666666666664</v>
      </c>
      <c r="P494" s="30">
        <v>1.6339999999999999</v>
      </c>
      <c r="Q494" s="30">
        <f t="shared" si="27"/>
        <v>1.3071999999999999</v>
      </c>
      <c r="R494" s="42">
        <f t="shared" si="28"/>
        <v>3.0470861023574232</v>
      </c>
      <c r="S494" s="42">
        <f t="shared" si="29"/>
        <v>2.740461085767997</v>
      </c>
      <c r="T494" s="42">
        <f t="shared" si="30"/>
        <v>2.0848483858234999</v>
      </c>
      <c r="U494" s="42">
        <f t="shared" si="31"/>
        <v>9.0151719855954102</v>
      </c>
      <c r="V494" s="31">
        <f t="shared" si="32"/>
        <v>32.818239012883005</v>
      </c>
      <c r="W494" s="31">
        <f t="shared" si="33"/>
        <v>36.490209811527258</v>
      </c>
      <c r="X494" s="31">
        <f t="shared" si="34"/>
        <v>47.965118557290545</v>
      </c>
      <c r="Y494" s="31">
        <f t="shared" si="35"/>
        <v>11.092411787571178</v>
      </c>
      <c r="Z494" s="44">
        <f t="shared" si="36"/>
        <v>3.3517947125931653</v>
      </c>
      <c r="AA494" s="44">
        <f t="shared" si="37"/>
        <v>3.0145071943447967</v>
      </c>
      <c r="AB494" s="44">
        <f t="shared" si="38"/>
        <v>2.29333322440585</v>
      </c>
      <c r="AC494" s="44">
        <f t="shared" si="39"/>
        <v>9.9166891841549507</v>
      </c>
      <c r="AD494" s="54">
        <f t="shared" si="40"/>
        <v>26.254591210306405</v>
      </c>
      <c r="AE494" s="54">
        <f t="shared" si="41"/>
        <v>29.192167849221807</v>
      </c>
      <c r="AF494" s="54">
        <f t="shared" si="42"/>
        <v>38.372094845832436</v>
      </c>
      <c r="AG494" s="54">
        <f t="shared" si="43"/>
        <v>8.8739294300569433</v>
      </c>
    </row>
    <row r="495" spans="1:34" ht="12.75" customHeight="1">
      <c r="A495" s="2">
        <v>43587</v>
      </c>
      <c r="B495" s="3">
        <v>5.8550002780975774</v>
      </c>
      <c r="C495" s="19">
        <f t="shared" si="45"/>
        <v>4.1910001990618184</v>
      </c>
      <c r="D495" s="3">
        <v>1.2760000606067479</v>
      </c>
      <c r="E495" s="3">
        <v>1.1270000535296276</v>
      </c>
      <c r="F495" s="3">
        <v>1.3330000633141026</v>
      </c>
      <c r="G495" s="3">
        <v>0.45500002161134034</v>
      </c>
      <c r="H495" s="3">
        <v>1.664000079035759</v>
      </c>
      <c r="I495" s="16">
        <f t="shared" si="44"/>
        <v>65</v>
      </c>
      <c r="J495" s="25">
        <v>245</v>
      </c>
      <c r="K495" s="37">
        <v>4.5999999999999996</v>
      </c>
      <c r="L495" s="59"/>
      <c r="M495" s="37"/>
      <c r="N495" s="10">
        <f t="shared" si="26"/>
        <v>5.9742504791666642</v>
      </c>
      <c r="P495" s="30">
        <v>3.01</v>
      </c>
      <c r="Q495" s="30">
        <f t="shared" si="27"/>
        <v>2.4079999999999999</v>
      </c>
      <c r="R495" s="42">
        <f t="shared" si="28"/>
        <v>1.887147245788513</v>
      </c>
      <c r="S495" s="42">
        <f t="shared" si="29"/>
        <v>2.1366458612476866</v>
      </c>
      <c r="T495" s="42">
        <f t="shared" si="30"/>
        <v>1.8064515271013823</v>
      </c>
      <c r="U495" s="42">
        <f t="shared" si="31"/>
        <v>5.2923074409365771</v>
      </c>
      <c r="V495" s="31">
        <f t="shared" si="32"/>
        <v>52.990035739482892</v>
      </c>
      <c r="W495" s="31">
        <f t="shared" si="33"/>
        <v>46.802327804386529</v>
      </c>
      <c r="X495" s="31">
        <f t="shared" si="34"/>
        <v>55.357145486466052</v>
      </c>
      <c r="Y495" s="31">
        <f t="shared" si="35"/>
        <v>18.895349734690214</v>
      </c>
      <c r="Z495" s="44">
        <f t="shared" si="36"/>
        <v>2.0758619703673644</v>
      </c>
      <c r="AA495" s="44">
        <f t="shared" si="37"/>
        <v>2.350310447372455</v>
      </c>
      <c r="AB495" s="44">
        <f t="shared" si="38"/>
        <v>1.9870966798115204</v>
      </c>
      <c r="AC495" s="44">
        <f t="shared" si="39"/>
        <v>5.8215381850302341</v>
      </c>
      <c r="AD495" s="54">
        <f t="shared" si="40"/>
        <v>42.39202859158631</v>
      </c>
      <c r="AE495" s="54">
        <f t="shared" si="41"/>
        <v>37.441862243509227</v>
      </c>
      <c r="AF495" s="54">
        <f t="shared" si="42"/>
        <v>44.285716389172848</v>
      </c>
      <c r="AG495" s="54">
        <f t="shared" si="43"/>
        <v>15.116279787752172</v>
      </c>
    </row>
    <row r="496" spans="1:34" ht="12.75" customHeight="1">
      <c r="A496" s="2">
        <v>43588</v>
      </c>
      <c r="B496" s="3">
        <v>9.8200004664249718</v>
      </c>
      <c r="C496" s="19">
        <f t="shared" si="45"/>
        <v>5.3350002533989027</v>
      </c>
      <c r="D496" s="3">
        <v>1.6740000795107335</v>
      </c>
      <c r="E496" s="3">
        <v>1.3790000654989854</v>
      </c>
      <c r="F496" s="3">
        <v>1.6920000803656876</v>
      </c>
      <c r="G496" s="3">
        <v>0.59000002802349627</v>
      </c>
      <c r="H496" s="3">
        <v>4.4850002130260691</v>
      </c>
      <c r="I496" s="16">
        <f t="shared" si="44"/>
        <v>64</v>
      </c>
      <c r="J496" s="25">
        <v>244</v>
      </c>
      <c r="K496" s="37">
        <v>4.5999999999999996</v>
      </c>
      <c r="L496" s="59"/>
      <c r="M496" s="37"/>
      <c r="N496" s="10">
        <f t="shared" si="26"/>
        <v>5.9742504791666642</v>
      </c>
      <c r="P496" s="30">
        <v>3.4409999999999998</v>
      </c>
      <c r="Q496" s="30">
        <f t="shared" si="27"/>
        <v>2.7527999999999997</v>
      </c>
      <c r="R496" s="42">
        <f t="shared" si="28"/>
        <v>1.6444443663375281</v>
      </c>
      <c r="S496" s="42">
        <f t="shared" si="29"/>
        <v>1.9962290567433081</v>
      </c>
      <c r="T496" s="42">
        <f t="shared" si="30"/>
        <v>1.6269502773339373</v>
      </c>
      <c r="U496" s="42">
        <f t="shared" si="31"/>
        <v>4.6657624902525798</v>
      </c>
      <c r="V496" s="31">
        <f t="shared" si="32"/>
        <v>60.810813699169344</v>
      </c>
      <c r="W496" s="31">
        <f t="shared" si="33"/>
        <v>50.094451667356346</v>
      </c>
      <c r="X496" s="31">
        <f t="shared" si="34"/>
        <v>61.46469341636471</v>
      </c>
      <c r="Y496" s="31">
        <f t="shared" si="35"/>
        <v>21.432724063625994</v>
      </c>
      <c r="Z496" s="44">
        <f t="shared" si="36"/>
        <v>1.8088888029712811</v>
      </c>
      <c r="AA496" s="44">
        <f t="shared" si="37"/>
        <v>2.1958519624176391</v>
      </c>
      <c r="AB496" s="44">
        <f t="shared" si="38"/>
        <v>1.7896453050673313</v>
      </c>
      <c r="AC496" s="44">
        <f t="shared" si="39"/>
        <v>5.1323387392778379</v>
      </c>
      <c r="AD496" s="54">
        <f t="shared" si="40"/>
        <v>48.64865095933547</v>
      </c>
      <c r="AE496" s="54">
        <f t="shared" si="41"/>
        <v>40.075561333885076</v>
      </c>
      <c r="AF496" s="54">
        <f t="shared" si="42"/>
        <v>49.171754733091767</v>
      </c>
      <c r="AG496" s="54">
        <f t="shared" si="43"/>
        <v>17.146179250900794</v>
      </c>
    </row>
    <row r="497" spans="1:37" ht="12.75" customHeight="1">
      <c r="A497" s="2">
        <v>43589</v>
      </c>
      <c r="B497" s="3">
        <v>10.262000487418845</v>
      </c>
      <c r="C497" s="19">
        <f t="shared" si="45"/>
        <v>4.5100002142135054</v>
      </c>
      <c r="D497" s="3">
        <v>1.4900000707712024</v>
      </c>
      <c r="E497" s="3">
        <v>1.1840000562369823</v>
      </c>
      <c r="F497" s="3">
        <v>1.3770000654039904</v>
      </c>
      <c r="G497" s="3">
        <v>0.45900002180133015</v>
      </c>
      <c r="H497" s="3">
        <v>5.7520002732053399</v>
      </c>
      <c r="I497" s="16">
        <f t="shared" si="44"/>
        <v>72</v>
      </c>
      <c r="J497" s="25">
        <v>252</v>
      </c>
      <c r="K497" s="37">
        <v>3</v>
      </c>
      <c r="L497" s="59"/>
      <c r="M497" s="37"/>
      <c r="N497" s="10">
        <f t="shared" ref="N497:N560" si="46">0.5*1.225*2.405*K497^3/24</f>
        <v>1.6571953124999999</v>
      </c>
      <c r="P497" s="30">
        <v>2.411</v>
      </c>
      <c r="Q497" s="30">
        <f t="shared" ref="Q497:Q560" si="47">P497/100*80</f>
        <v>1.9287999999999998</v>
      </c>
      <c r="R497" s="42">
        <f t="shared" ref="R497:R560" si="48">$Q497/$D497</f>
        <v>1.2944965828100135</v>
      </c>
      <c r="S497" s="42">
        <f t="shared" ref="S497:S560" si="49">$Q497/$E497</f>
        <v>1.629053976678142</v>
      </c>
      <c r="T497" s="42">
        <f t="shared" ref="T497:T560" si="50">$Q497/$F497</f>
        <v>1.4007261498815686</v>
      </c>
      <c r="U497" s="42">
        <f t="shared" ref="U497:U560" si="51">$Q497/$G497</f>
        <v>4.2021784496447063</v>
      </c>
      <c r="V497" s="31">
        <f t="shared" ref="V497:V560" si="52">$D497/$Q497*100</f>
        <v>77.250107360597397</v>
      </c>
      <c r="W497" s="31">
        <f t="shared" ref="W497:W560" si="53">$E497/$Q497*100</f>
        <v>61.385320211374037</v>
      </c>
      <c r="X497" s="31">
        <f t="shared" ref="X497:X560" si="54">$F497/$Q497*100</f>
        <v>71.391542171505108</v>
      </c>
      <c r="Y497" s="31">
        <f t="shared" ref="Y497:Y560" si="55">$G497/$Q497*100</f>
        <v>23.797180723835037</v>
      </c>
      <c r="Z497" s="44">
        <f t="shared" ref="Z497:Z560" si="56">$P497/$D497*0.88</f>
        <v>1.4239462410910149</v>
      </c>
      <c r="AA497" s="44">
        <f t="shared" ref="AA497:AA560" si="57">$P497/$E497*0.88</f>
        <v>1.7919593743459563</v>
      </c>
      <c r="AB497" s="44">
        <f t="shared" ref="AB497:AB560" si="58">$P497/$F497*0.88</f>
        <v>1.5407987648697259</v>
      </c>
      <c r="AC497" s="44">
        <f t="shared" ref="AC497:AC560" si="59">$P497/$G497*0.88</f>
        <v>4.6223962946091772</v>
      </c>
      <c r="AD497" s="54">
        <f t="shared" ref="AD497:AD560" si="60">$D497/$P497*100</f>
        <v>61.800085888477909</v>
      </c>
      <c r="AE497" s="54">
        <f t="shared" ref="AE497:AE560" si="61">$E497/$P497*100</f>
        <v>49.108256169099221</v>
      </c>
      <c r="AF497" s="54">
        <f t="shared" ref="AF497:AF560" si="62">$F497/$P497*100</f>
        <v>57.113233737204084</v>
      </c>
      <c r="AG497" s="54">
        <f t="shared" ref="AG497:AG560" si="63">$G497/$P497*100</f>
        <v>19.037744579068029</v>
      </c>
    </row>
    <row r="498" spans="1:37" ht="12.75" customHeight="1">
      <c r="A498" s="2">
        <v>43590</v>
      </c>
      <c r="B498" s="3">
        <v>7.1700003405567259</v>
      </c>
      <c r="C498" s="19">
        <f t="shared" si="45"/>
        <v>2.9150001384550706</v>
      </c>
      <c r="D498" s="3">
        <v>0.94400004483759403</v>
      </c>
      <c r="E498" s="3">
        <v>0.83400003961287439</v>
      </c>
      <c r="F498" s="3">
        <v>0.86000004084780812</v>
      </c>
      <c r="G498" s="3">
        <v>0.27700001315679401</v>
      </c>
      <c r="H498" s="3">
        <v>4.2550002021016553</v>
      </c>
      <c r="I498" s="16">
        <f t="shared" si="44"/>
        <v>64</v>
      </c>
      <c r="J498" s="25">
        <v>244</v>
      </c>
      <c r="K498" s="37">
        <v>2.9</v>
      </c>
      <c r="L498" s="59"/>
      <c r="M498" s="37"/>
      <c r="N498" s="10">
        <f t="shared" si="46"/>
        <v>1.4969383880208333</v>
      </c>
      <c r="P498" s="30">
        <v>1.837</v>
      </c>
      <c r="Q498" s="30">
        <f t="shared" si="47"/>
        <v>1.4696</v>
      </c>
      <c r="R498" s="42">
        <f t="shared" si="48"/>
        <v>1.5567795870738865</v>
      </c>
      <c r="S498" s="42">
        <f t="shared" si="49"/>
        <v>1.7621102280548548</v>
      </c>
      <c r="T498" s="42">
        <f t="shared" si="50"/>
        <v>1.7088371281369172</v>
      </c>
      <c r="U498" s="42">
        <f t="shared" si="51"/>
        <v>5.3054149104611872</v>
      </c>
      <c r="V498" s="31">
        <f t="shared" si="52"/>
        <v>64.235169082579887</v>
      </c>
      <c r="W498" s="31">
        <f t="shared" si="53"/>
        <v>56.750138786940283</v>
      </c>
      <c r="X498" s="31">
        <f t="shared" si="54"/>
        <v>58.519327765909644</v>
      </c>
      <c r="Y498" s="31">
        <f t="shared" si="55"/>
        <v>18.848667199019733</v>
      </c>
      <c r="Z498" s="44">
        <f t="shared" si="56"/>
        <v>1.7124575457812752</v>
      </c>
      <c r="AA498" s="44">
        <f t="shared" si="57"/>
        <v>1.9383212508603402</v>
      </c>
      <c r="AB498" s="44">
        <f t="shared" si="58"/>
        <v>1.8797208409506092</v>
      </c>
      <c r="AC498" s="44">
        <f t="shared" si="59"/>
        <v>5.835956401507306</v>
      </c>
      <c r="AD498" s="54">
        <f t="shared" si="60"/>
        <v>51.388135266063919</v>
      </c>
      <c r="AE498" s="54">
        <f t="shared" si="61"/>
        <v>45.400111029552228</v>
      </c>
      <c r="AF498" s="54">
        <f t="shared" si="62"/>
        <v>46.815462212727716</v>
      </c>
      <c r="AG498" s="54">
        <f t="shared" si="63"/>
        <v>15.078933759215788</v>
      </c>
    </row>
    <row r="499" spans="1:37" ht="12.75" customHeight="1">
      <c r="A499" s="2">
        <v>43591</v>
      </c>
      <c r="B499" s="3">
        <v>6.0310002864571288</v>
      </c>
      <c r="C499" s="19">
        <f t="shared" si="45"/>
        <v>3.0750001460546628</v>
      </c>
      <c r="D499" s="3">
        <v>0.9220000437926501</v>
      </c>
      <c r="E499" s="3">
        <v>0.86400004103779793</v>
      </c>
      <c r="F499" s="3">
        <v>0.98300004668999463</v>
      </c>
      <c r="G499" s="3">
        <v>0.3060000145342201</v>
      </c>
      <c r="H499" s="3">
        <v>2.9560001404024661</v>
      </c>
      <c r="I499" s="16">
        <f t="shared" si="44"/>
        <v>62</v>
      </c>
      <c r="J499" s="25">
        <v>242</v>
      </c>
      <c r="K499" s="37">
        <v>3.7</v>
      </c>
      <c r="L499" s="59"/>
      <c r="M499" s="37"/>
      <c r="N499" s="10">
        <f t="shared" si="46"/>
        <v>3.1089597838541665</v>
      </c>
      <c r="P499" s="30">
        <v>1.9379999999999999</v>
      </c>
      <c r="Q499" s="30">
        <f t="shared" si="47"/>
        <v>1.5503999999999998</v>
      </c>
      <c r="R499" s="42">
        <f t="shared" si="48"/>
        <v>1.6815617422559161</v>
      </c>
      <c r="S499" s="42">
        <f t="shared" si="49"/>
        <v>1.7944443592129107</v>
      </c>
      <c r="T499" s="42">
        <f t="shared" si="50"/>
        <v>1.5772125395319987</v>
      </c>
      <c r="U499" s="42">
        <f t="shared" si="51"/>
        <v>5.0666664260129242</v>
      </c>
      <c r="V499" s="31">
        <f t="shared" si="52"/>
        <v>59.46852707640933</v>
      </c>
      <c r="W499" s="31">
        <f t="shared" si="53"/>
        <v>55.727556826483358</v>
      </c>
      <c r="X499" s="31">
        <f t="shared" si="54"/>
        <v>63.402995787538366</v>
      </c>
      <c r="Y499" s="31">
        <f t="shared" si="55"/>
        <v>19.736843042712856</v>
      </c>
      <c r="Z499" s="44">
        <f t="shared" si="56"/>
        <v>1.8497179164815081</v>
      </c>
      <c r="AA499" s="44">
        <f t="shared" si="57"/>
        <v>1.9738887951342019</v>
      </c>
      <c r="AB499" s="44">
        <f t="shared" si="58"/>
        <v>1.7349337934851987</v>
      </c>
      <c r="AC499" s="44">
        <f t="shared" si="59"/>
        <v>5.5733330686142173</v>
      </c>
      <c r="AD499" s="54">
        <f t="shared" si="60"/>
        <v>47.574821661127459</v>
      </c>
      <c r="AE499" s="54">
        <f t="shared" si="61"/>
        <v>44.582045461186688</v>
      </c>
      <c r="AF499" s="54">
        <f t="shared" si="62"/>
        <v>50.722396630030687</v>
      </c>
      <c r="AG499" s="54">
        <f t="shared" si="63"/>
        <v>15.789474434170284</v>
      </c>
    </row>
    <row r="500" spans="1:37" ht="12.75" customHeight="1">
      <c r="A500" s="2">
        <v>43592</v>
      </c>
      <c r="B500" s="3">
        <v>3.5260001674760133</v>
      </c>
      <c r="C500" s="19">
        <f t="shared" si="45"/>
        <v>0.12400000588968396</v>
      </c>
      <c r="D500" s="3">
        <v>3.100000147242099E-2</v>
      </c>
      <c r="E500" s="3">
        <v>3.5000001662410796E-2</v>
      </c>
      <c r="F500" s="3">
        <v>4.7000002232380211E-2</v>
      </c>
      <c r="G500" s="3">
        <v>1.1000000522471964E-2</v>
      </c>
      <c r="H500" s="3">
        <v>3.4020001615863293</v>
      </c>
      <c r="I500" s="16">
        <f t="shared" si="44"/>
        <v>38</v>
      </c>
      <c r="J500" s="25">
        <v>218</v>
      </c>
      <c r="K500" s="37">
        <v>0.5</v>
      </c>
      <c r="L500" s="59"/>
      <c r="M500" s="37"/>
      <c r="N500" s="10">
        <f t="shared" si="46"/>
        <v>7.6722005208333327E-3</v>
      </c>
      <c r="P500" s="30">
        <v>0.20599999999999999</v>
      </c>
      <c r="Q500" s="30">
        <f t="shared" si="47"/>
        <v>0.16479999999999997</v>
      </c>
      <c r="R500" s="42">
        <f t="shared" si="48"/>
        <v>5.3161287797554957</v>
      </c>
      <c r="S500" s="42">
        <f t="shared" si="49"/>
        <v>4.7085712049262964</v>
      </c>
      <c r="T500" s="42">
        <f t="shared" si="50"/>
        <v>3.5063828121791567</v>
      </c>
      <c r="U500" s="42">
        <f t="shared" si="51"/>
        <v>14.981817470220033</v>
      </c>
      <c r="V500" s="31">
        <f t="shared" si="52"/>
        <v>18.810680505109829</v>
      </c>
      <c r="W500" s="31">
        <f t="shared" si="53"/>
        <v>21.23786508641432</v>
      </c>
      <c r="X500" s="31">
        <f t="shared" si="54"/>
        <v>28.519418830327801</v>
      </c>
      <c r="Y500" s="31">
        <f t="shared" si="55"/>
        <v>6.674757598587358</v>
      </c>
      <c r="Z500" s="44">
        <f t="shared" si="56"/>
        <v>5.8477416577310457</v>
      </c>
      <c r="AA500" s="44">
        <f t="shared" si="57"/>
        <v>5.1794283254189262</v>
      </c>
      <c r="AB500" s="44">
        <f t="shared" si="58"/>
        <v>3.8570210933970732</v>
      </c>
      <c r="AC500" s="44">
        <f t="shared" si="59"/>
        <v>16.479999217242039</v>
      </c>
      <c r="AD500" s="54">
        <f t="shared" si="60"/>
        <v>15.04854440408786</v>
      </c>
      <c r="AE500" s="54">
        <f t="shared" si="61"/>
        <v>16.990292069131456</v>
      </c>
      <c r="AF500" s="54">
        <f t="shared" si="62"/>
        <v>22.815535064262242</v>
      </c>
      <c r="AG500" s="54">
        <f t="shared" si="63"/>
        <v>5.339806078869886</v>
      </c>
    </row>
    <row r="501" spans="1:37" ht="12.75" customHeight="1">
      <c r="A501" s="2">
        <v>43593</v>
      </c>
      <c r="B501" s="3">
        <v>6.4910003083059564</v>
      </c>
      <c r="C501" s="19">
        <f t="shared" si="45"/>
        <v>3.2400001538917422</v>
      </c>
      <c r="D501" s="3">
        <v>1.0110000480199233</v>
      </c>
      <c r="E501" s="3">
        <v>0.93100004422012717</v>
      </c>
      <c r="F501" s="3">
        <v>0.88200004189275205</v>
      </c>
      <c r="G501" s="3">
        <v>0.41600001975893974</v>
      </c>
      <c r="H501" s="3">
        <v>3.2510001544142142</v>
      </c>
      <c r="I501" s="16">
        <f t="shared" si="44"/>
        <v>311</v>
      </c>
      <c r="J501" s="25">
        <v>131</v>
      </c>
      <c r="K501" s="37">
        <v>3</v>
      </c>
      <c r="L501" s="59"/>
      <c r="M501" s="37"/>
      <c r="N501" s="10">
        <f t="shared" si="46"/>
        <v>1.6571953124999999</v>
      </c>
      <c r="P501" s="30">
        <v>1.42</v>
      </c>
      <c r="Q501" s="30">
        <f t="shared" si="47"/>
        <v>1.1359999999999999</v>
      </c>
      <c r="R501" s="42">
        <f t="shared" si="48"/>
        <v>1.1236399070651808</v>
      </c>
      <c r="S501" s="42">
        <f t="shared" si="49"/>
        <v>1.2201932825380213</v>
      </c>
      <c r="T501" s="42">
        <f t="shared" si="50"/>
        <v>1.287981798234578</v>
      </c>
      <c r="U501" s="42">
        <f t="shared" si="51"/>
        <v>2.730769101064658</v>
      </c>
      <c r="V501" s="31">
        <f t="shared" si="52"/>
        <v>88.996483100345372</v>
      </c>
      <c r="W501" s="31">
        <f t="shared" si="53"/>
        <v>81.954229244729518</v>
      </c>
      <c r="X501" s="31">
        <f t="shared" si="54"/>
        <v>77.640848758164807</v>
      </c>
      <c r="Y501" s="31">
        <f t="shared" si="55"/>
        <v>36.619720049202449</v>
      </c>
      <c r="Z501" s="44">
        <f t="shared" si="56"/>
        <v>1.2360038977716989</v>
      </c>
      <c r="AA501" s="44">
        <f t="shared" si="57"/>
        <v>1.3422126107918235</v>
      </c>
      <c r="AB501" s="44">
        <f t="shared" si="58"/>
        <v>1.4167799780580359</v>
      </c>
      <c r="AC501" s="44">
        <f t="shared" si="59"/>
        <v>3.0038460111711243</v>
      </c>
      <c r="AD501" s="54">
        <f t="shared" si="60"/>
        <v>71.197186480276287</v>
      </c>
      <c r="AE501" s="54">
        <f t="shared" si="61"/>
        <v>65.563383395783603</v>
      </c>
      <c r="AF501" s="54">
        <f t="shared" si="62"/>
        <v>62.112679006531835</v>
      </c>
      <c r="AG501" s="54">
        <f t="shared" si="63"/>
        <v>29.295776039361954</v>
      </c>
    </row>
    <row r="502" spans="1:37" ht="12.75" customHeight="1">
      <c r="A502" s="2">
        <v>43594</v>
      </c>
      <c r="B502" s="3">
        <v>5.8290002768626437</v>
      </c>
      <c r="C502" s="19">
        <f t="shared" si="45"/>
        <v>1.1910000565694645</v>
      </c>
      <c r="D502" s="3">
        <v>0.36900001752655953</v>
      </c>
      <c r="E502" s="3">
        <v>0.32100001524668187</v>
      </c>
      <c r="F502" s="3">
        <v>0.35000001662410796</v>
      </c>
      <c r="G502" s="3">
        <v>0.15100000717211515</v>
      </c>
      <c r="H502" s="3">
        <v>4.6380002202931792</v>
      </c>
      <c r="I502" s="16">
        <f t="shared" ref="I502:I565" si="64">IF(J502&gt;=180,J502 -180,J502+180)</f>
        <v>15</v>
      </c>
      <c r="J502" s="25">
        <v>195</v>
      </c>
      <c r="K502" s="37">
        <v>2.5</v>
      </c>
      <c r="L502" s="59"/>
      <c r="M502" s="37"/>
      <c r="N502" s="10">
        <f t="shared" si="46"/>
        <v>0.95902506510416663</v>
      </c>
      <c r="P502" s="30">
        <v>0.79</v>
      </c>
      <c r="Q502" s="30">
        <f t="shared" si="47"/>
        <v>0.63200000000000012</v>
      </c>
      <c r="R502" s="42">
        <f t="shared" si="48"/>
        <v>1.7127370460206295</v>
      </c>
      <c r="S502" s="42">
        <f t="shared" si="49"/>
        <v>1.9688472585096957</v>
      </c>
      <c r="T502" s="42">
        <f t="shared" si="50"/>
        <v>1.8057141999474637</v>
      </c>
      <c r="U502" s="42">
        <f t="shared" si="51"/>
        <v>4.1854302647788897</v>
      </c>
      <c r="V502" s="31">
        <f t="shared" si="52"/>
        <v>58.386078722556874</v>
      </c>
      <c r="W502" s="31">
        <f t="shared" si="53"/>
        <v>50.791141652955986</v>
      </c>
      <c r="X502" s="31">
        <f t="shared" si="54"/>
        <v>55.379749465839858</v>
      </c>
      <c r="Y502" s="31">
        <f t="shared" si="55"/>
        <v>23.892406198119481</v>
      </c>
      <c r="Z502" s="44">
        <f t="shared" si="56"/>
        <v>1.8840107506226922</v>
      </c>
      <c r="AA502" s="44">
        <f t="shared" si="57"/>
        <v>2.1657319843606651</v>
      </c>
      <c r="AB502" s="44">
        <f t="shared" si="58"/>
        <v>1.9862856199422099</v>
      </c>
      <c r="AC502" s="44">
        <f t="shared" si="59"/>
        <v>4.6039732912567777</v>
      </c>
      <c r="AD502" s="54">
        <f t="shared" si="60"/>
        <v>46.708862978045509</v>
      </c>
      <c r="AE502" s="54">
        <f t="shared" si="61"/>
        <v>40.632913322364793</v>
      </c>
      <c r="AF502" s="54">
        <f t="shared" si="62"/>
        <v>44.303799572671892</v>
      </c>
      <c r="AG502" s="54">
        <f t="shared" si="63"/>
        <v>19.113924958495588</v>
      </c>
    </row>
    <row r="503" spans="1:37" s="21" customFormat="1" ht="12.75" customHeight="1">
      <c r="A503" s="17">
        <v>43595</v>
      </c>
      <c r="B503" s="19">
        <v>5.5740002647507936</v>
      </c>
      <c r="C503" s="19">
        <f t="shared" si="45"/>
        <v>1.4010000665439293</v>
      </c>
      <c r="D503" s="19">
        <v>0.40500001923646778</v>
      </c>
      <c r="E503" s="19">
        <v>0.40300001914147288</v>
      </c>
      <c r="F503" s="19">
        <v>0.47000002232380211</v>
      </c>
      <c r="G503" s="19">
        <v>0.12300000584218651</v>
      </c>
      <c r="H503" s="19">
        <v>4.1730001982068643</v>
      </c>
      <c r="I503" s="20">
        <f t="shared" si="64"/>
        <v>64</v>
      </c>
      <c r="J503" s="25">
        <v>244</v>
      </c>
      <c r="K503" s="36">
        <v>2.8</v>
      </c>
      <c r="L503" s="58"/>
      <c r="M503" s="36"/>
      <c r="N503" s="37">
        <f t="shared" si="46"/>
        <v>1.3473611666666663</v>
      </c>
      <c r="O503" s="22"/>
      <c r="P503" s="30">
        <v>1.2669999999999999</v>
      </c>
      <c r="Q503" s="30">
        <f t="shared" si="47"/>
        <v>1.0135999999999998</v>
      </c>
      <c r="R503" s="22">
        <f t="shared" si="48"/>
        <v>2.5027159305100874</v>
      </c>
      <c r="S503" s="22">
        <f t="shared" si="49"/>
        <v>2.515136356964232</v>
      </c>
      <c r="T503" s="22">
        <f t="shared" si="50"/>
        <v>2.1565956422480541</v>
      </c>
      <c r="U503" s="22">
        <f t="shared" si="51"/>
        <v>8.2406500150941913</v>
      </c>
      <c r="V503" s="31">
        <f t="shared" si="52"/>
        <v>39.956592268791226</v>
      </c>
      <c r="W503" s="31">
        <f t="shared" si="53"/>
        <v>39.759275763760158</v>
      </c>
      <c r="X503" s="31">
        <f t="shared" si="54"/>
        <v>46.369378682300926</v>
      </c>
      <c r="Y503" s="31">
        <f t="shared" si="55"/>
        <v>12.134965059410668</v>
      </c>
      <c r="Z503" s="24">
        <f t="shared" si="56"/>
        <v>2.7529875235610963</v>
      </c>
      <c r="AA503" s="24">
        <f t="shared" si="57"/>
        <v>2.7666499926606551</v>
      </c>
      <c r="AB503" s="24">
        <f t="shared" si="58"/>
        <v>2.3722552064728597</v>
      </c>
      <c r="AC503" s="24">
        <f t="shared" si="59"/>
        <v>9.0647150166036106</v>
      </c>
      <c r="AD503" s="54">
        <f t="shared" si="60"/>
        <v>31.965273815032972</v>
      </c>
      <c r="AE503" s="54">
        <f t="shared" si="61"/>
        <v>31.807420611008126</v>
      </c>
      <c r="AF503" s="54">
        <f t="shared" si="62"/>
        <v>37.095502945840735</v>
      </c>
      <c r="AG503" s="54">
        <f t="shared" si="63"/>
        <v>9.7079720475285338</v>
      </c>
      <c r="AH503" s="25" t="s">
        <v>39</v>
      </c>
      <c r="AI503" s="25" t="s">
        <v>39</v>
      </c>
      <c r="AJ503" s="25" t="s">
        <v>39</v>
      </c>
      <c r="AK503" s="25" t="s">
        <v>39</v>
      </c>
    </row>
    <row r="504" spans="1:37" ht="12.75" customHeight="1">
      <c r="A504" s="2">
        <v>43596</v>
      </c>
      <c r="B504" s="3">
        <v>9.4470004487084225</v>
      </c>
      <c r="C504" s="19">
        <f t="shared" si="45"/>
        <v>2.1910001040669158</v>
      </c>
      <c r="D504" s="3">
        <v>0.77700003690551966</v>
      </c>
      <c r="E504" s="3">
        <v>0.60900002892594784</v>
      </c>
      <c r="F504" s="3">
        <v>0.61600002925843</v>
      </c>
      <c r="G504" s="3">
        <v>0.1890000089770183</v>
      </c>
      <c r="H504" s="3">
        <v>7.2560003446415067</v>
      </c>
      <c r="I504" s="16">
        <f t="shared" si="64"/>
        <v>103</v>
      </c>
      <c r="J504" s="25">
        <v>283</v>
      </c>
      <c r="K504" s="37">
        <v>1</v>
      </c>
      <c r="L504" s="59"/>
      <c r="M504" s="37"/>
      <c r="N504" s="10">
        <f t="shared" si="46"/>
        <v>6.1377604166666662E-2</v>
      </c>
      <c r="P504" s="30">
        <v>0.99099999999999999</v>
      </c>
      <c r="Q504" s="30">
        <f t="shared" si="47"/>
        <v>0.79280000000000006</v>
      </c>
      <c r="R504" s="42">
        <f t="shared" si="48"/>
        <v>1.0203345718713288</v>
      </c>
      <c r="S504" s="42">
        <f t="shared" si="49"/>
        <v>1.3018061779047987</v>
      </c>
      <c r="T504" s="42">
        <f t="shared" si="50"/>
        <v>1.2870129258831533</v>
      </c>
      <c r="U504" s="42">
        <f t="shared" si="51"/>
        <v>4.1947087954710183</v>
      </c>
      <c r="V504" s="31">
        <f t="shared" si="52"/>
        <v>98.007068227235067</v>
      </c>
      <c r="W504" s="31">
        <f t="shared" si="53"/>
        <v>76.816350772697746</v>
      </c>
      <c r="X504" s="31">
        <f t="shared" si="54"/>
        <v>77.699297333303477</v>
      </c>
      <c r="Y504" s="31">
        <f t="shared" si="55"/>
        <v>23.839557136354475</v>
      </c>
      <c r="Z504" s="44">
        <f t="shared" si="56"/>
        <v>1.1223680290584614</v>
      </c>
      <c r="AA504" s="44">
        <f t="shared" si="57"/>
        <v>1.4319867956952785</v>
      </c>
      <c r="AB504" s="44">
        <f t="shared" si="58"/>
        <v>1.4157142184714686</v>
      </c>
      <c r="AC504" s="44">
        <f t="shared" si="59"/>
        <v>4.6141796750181197</v>
      </c>
      <c r="AD504" s="54">
        <f t="shared" si="60"/>
        <v>78.40565458178807</v>
      </c>
      <c r="AE504" s="54">
        <f t="shared" si="61"/>
        <v>61.453080618158204</v>
      </c>
      <c r="AF504" s="54">
        <f t="shared" si="62"/>
        <v>62.159437866642783</v>
      </c>
      <c r="AG504" s="54">
        <f t="shared" si="63"/>
        <v>19.071645709083583</v>
      </c>
    </row>
    <row r="505" spans="1:37" ht="12.75" customHeight="1">
      <c r="A505" s="2">
        <v>43597</v>
      </c>
      <c r="B505" s="3">
        <v>11.423000542563386</v>
      </c>
      <c r="C505" s="19">
        <f t="shared" si="45"/>
        <v>4.2200002004392445</v>
      </c>
      <c r="D505" s="3">
        <v>1.427000067778863</v>
      </c>
      <c r="E505" s="3">
        <v>1.2200000579468906</v>
      </c>
      <c r="F505" s="3">
        <v>1.1880000564269722</v>
      </c>
      <c r="G505" s="3">
        <v>0.38500001828651875</v>
      </c>
      <c r="H505" s="3">
        <v>7.2030003421241418</v>
      </c>
      <c r="I505" s="16">
        <f t="shared" si="64"/>
        <v>68</v>
      </c>
      <c r="J505" s="25">
        <v>248</v>
      </c>
      <c r="K505" s="37">
        <v>3.7</v>
      </c>
      <c r="L505" s="59"/>
      <c r="M505" s="37"/>
      <c r="N505" s="10">
        <f t="shared" si="46"/>
        <v>3.1089597838541665</v>
      </c>
      <c r="P505" s="30">
        <v>2.347</v>
      </c>
      <c r="Q505" s="30">
        <f t="shared" si="47"/>
        <v>1.8776000000000002</v>
      </c>
      <c r="R505" s="42">
        <f t="shared" si="48"/>
        <v>1.315767281582894</v>
      </c>
      <c r="S505" s="42">
        <f t="shared" si="49"/>
        <v>1.5390163203432703</v>
      </c>
      <c r="T505" s="42">
        <f t="shared" si="50"/>
        <v>1.5804713054030217</v>
      </c>
      <c r="U505" s="42">
        <f t="shared" si="51"/>
        <v>4.8768828852436101</v>
      </c>
      <c r="V505" s="31">
        <f t="shared" si="52"/>
        <v>76.001281837391517</v>
      </c>
      <c r="W505" s="31">
        <f t="shared" si="53"/>
        <v>64.976568914938781</v>
      </c>
      <c r="X505" s="31">
        <f t="shared" si="54"/>
        <v>63.272265467989563</v>
      </c>
      <c r="Y505" s="31">
        <f t="shared" si="55"/>
        <v>20.504900846107731</v>
      </c>
      <c r="Z505" s="44">
        <f t="shared" si="56"/>
        <v>1.4473440097411834</v>
      </c>
      <c r="AA505" s="44">
        <f t="shared" si="57"/>
        <v>1.6929179523775972</v>
      </c>
      <c r="AB505" s="44">
        <f t="shared" si="58"/>
        <v>1.7385184359433239</v>
      </c>
      <c r="AC505" s="44">
        <f t="shared" si="59"/>
        <v>5.3645711737679704</v>
      </c>
      <c r="AD505" s="54">
        <f t="shared" si="60"/>
        <v>60.801025469913206</v>
      </c>
      <c r="AE505" s="54">
        <f t="shared" si="61"/>
        <v>51.981255131951031</v>
      </c>
      <c r="AF505" s="54">
        <f t="shared" si="62"/>
        <v>50.617812374391654</v>
      </c>
      <c r="AG505" s="54">
        <f t="shared" si="63"/>
        <v>16.403920676886187</v>
      </c>
    </row>
    <row r="506" spans="1:37" ht="12.75" customHeight="1">
      <c r="A506" s="2">
        <v>43598</v>
      </c>
      <c r="B506" s="3">
        <v>9.7690004640026018</v>
      </c>
      <c r="C506" s="19">
        <f t="shared" si="45"/>
        <v>2.2400001063942909</v>
      </c>
      <c r="D506" s="3">
        <v>0.76100003614556044</v>
      </c>
      <c r="E506" s="3">
        <v>0.62300002959091216</v>
      </c>
      <c r="F506" s="3">
        <v>0.62800002982839942</v>
      </c>
      <c r="G506" s="3">
        <v>0.2280000108294189</v>
      </c>
      <c r="H506" s="3">
        <v>7.5290003576083109</v>
      </c>
      <c r="I506" s="16">
        <f t="shared" si="64"/>
        <v>73</v>
      </c>
      <c r="J506" s="25">
        <v>253</v>
      </c>
      <c r="K506" s="37">
        <v>2.4</v>
      </c>
      <c r="L506" s="59"/>
      <c r="M506" s="37"/>
      <c r="N506" s="10">
        <f t="shared" si="46"/>
        <v>0.84848400000000002</v>
      </c>
      <c r="P506" s="30">
        <v>1.3</v>
      </c>
      <c r="Q506" s="30">
        <f t="shared" si="47"/>
        <v>1.04</v>
      </c>
      <c r="R506" s="42">
        <f t="shared" si="48"/>
        <v>1.3666227997406741</v>
      </c>
      <c r="S506" s="42">
        <f t="shared" si="49"/>
        <v>1.6693418147715138</v>
      </c>
      <c r="T506" s="42">
        <f t="shared" si="50"/>
        <v>1.6560508767558169</v>
      </c>
      <c r="U506" s="42">
        <f t="shared" si="51"/>
        <v>4.561403292116899</v>
      </c>
      <c r="V506" s="31">
        <f t="shared" si="52"/>
        <v>73.173080398611575</v>
      </c>
      <c r="W506" s="31">
        <f t="shared" si="53"/>
        <v>59.903848999126161</v>
      </c>
      <c r="X506" s="31">
        <f t="shared" si="54"/>
        <v>60.384618252730718</v>
      </c>
      <c r="Y506" s="31">
        <f t="shared" si="55"/>
        <v>21.923077964367202</v>
      </c>
      <c r="Z506" s="44">
        <f t="shared" si="56"/>
        <v>1.5032850797147415</v>
      </c>
      <c r="AA506" s="44">
        <f t="shared" si="57"/>
        <v>1.836275996248665</v>
      </c>
      <c r="AB506" s="44">
        <f t="shared" si="58"/>
        <v>1.8216559644313985</v>
      </c>
      <c r="AC506" s="44">
        <f t="shared" si="59"/>
        <v>5.0175436213285893</v>
      </c>
      <c r="AD506" s="54">
        <f t="shared" si="60"/>
        <v>58.538464318889261</v>
      </c>
      <c r="AE506" s="54">
        <f t="shared" si="61"/>
        <v>47.923079199300936</v>
      </c>
      <c r="AF506" s="54">
        <f t="shared" si="62"/>
        <v>48.307694602184569</v>
      </c>
      <c r="AG506" s="54">
        <f t="shared" si="63"/>
        <v>17.538462371493761</v>
      </c>
    </row>
    <row r="507" spans="1:37" ht="12.75" customHeight="1">
      <c r="A507" s="2">
        <v>43599</v>
      </c>
      <c r="B507" s="3">
        <v>7.886000374564901</v>
      </c>
      <c r="C507" s="19">
        <f t="shared" si="45"/>
        <v>0.24400001158937812</v>
      </c>
      <c r="D507" s="3">
        <v>8.5000004037283361E-2</v>
      </c>
      <c r="E507" s="3">
        <v>4.8000002279877663E-2</v>
      </c>
      <c r="F507" s="3">
        <v>8.9000004227273166E-2</v>
      </c>
      <c r="G507" s="3">
        <v>2.2000001044943929E-2</v>
      </c>
      <c r="H507" s="3">
        <v>7.6420003629755229</v>
      </c>
      <c r="I507" s="16">
        <f t="shared" si="64"/>
        <v>208</v>
      </c>
      <c r="J507" s="21">
        <v>28</v>
      </c>
      <c r="K507" s="22">
        <v>1</v>
      </c>
      <c r="N507" s="8">
        <f t="shared" si="46"/>
        <v>6.1377604166666662E-2</v>
      </c>
      <c r="P507" s="30">
        <v>0.38</v>
      </c>
      <c r="Q507" s="30">
        <f t="shared" si="47"/>
        <v>0.30399999999999999</v>
      </c>
      <c r="R507" s="42">
        <f t="shared" si="48"/>
        <v>3.5764704183620646</v>
      </c>
      <c r="S507" s="42">
        <f t="shared" si="49"/>
        <v>6.3333330325161556</v>
      </c>
      <c r="T507" s="42">
        <f t="shared" si="50"/>
        <v>3.4157301748401738</v>
      </c>
      <c r="U507" s="42">
        <f t="shared" si="51"/>
        <v>13.818181161853431</v>
      </c>
      <c r="V507" s="31">
        <f t="shared" si="52"/>
        <v>27.960527643843214</v>
      </c>
      <c r="W507" s="31">
        <f t="shared" si="53"/>
        <v>15.789474434170284</v>
      </c>
      <c r="X507" s="31">
        <f t="shared" si="54"/>
        <v>29.276317180024069</v>
      </c>
      <c r="Y507" s="31">
        <f t="shared" si="55"/>
        <v>7.2368424489947136</v>
      </c>
      <c r="Z507" s="44">
        <f t="shared" si="56"/>
        <v>3.9341174601982707</v>
      </c>
      <c r="AA507" s="44">
        <f t="shared" si="57"/>
        <v>6.9666663357677718</v>
      </c>
      <c r="AB507" s="44">
        <f t="shared" si="58"/>
        <v>3.7573031923241915</v>
      </c>
      <c r="AC507" s="44">
        <f t="shared" si="59"/>
        <v>15.199999278038774</v>
      </c>
      <c r="AD507" s="54">
        <f t="shared" si="60"/>
        <v>22.368422115074569</v>
      </c>
      <c r="AE507" s="54">
        <f t="shared" si="61"/>
        <v>12.631579547336228</v>
      </c>
      <c r="AF507" s="54">
        <f t="shared" si="62"/>
        <v>23.421053744019254</v>
      </c>
      <c r="AG507" s="54">
        <f t="shared" si="63"/>
        <v>5.7894739591957709</v>
      </c>
    </row>
    <row r="508" spans="1:37" ht="12.75" customHeight="1">
      <c r="A508" s="2">
        <v>43600</v>
      </c>
      <c r="B508" s="3">
        <v>8.6420004104729742</v>
      </c>
      <c r="C508" s="19">
        <f t="shared" si="45"/>
        <v>0.64600003068335354</v>
      </c>
      <c r="D508" s="3">
        <v>0.26300001249182969</v>
      </c>
      <c r="E508" s="3">
        <v>0.1520000072196126</v>
      </c>
      <c r="F508" s="3">
        <v>0.17800000845454633</v>
      </c>
      <c r="G508" s="3">
        <v>5.3000002517364919E-2</v>
      </c>
      <c r="H508" s="3">
        <v>7.9960003797896206</v>
      </c>
      <c r="I508" s="16">
        <f t="shared" si="64"/>
        <v>211</v>
      </c>
      <c r="J508" s="21">
        <v>31</v>
      </c>
      <c r="K508" s="22">
        <v>1.3</v>
      </c>
      <c r="N508" s="8">
        <f t="shared" si="46"/>
        <v>0.13484659635416671</v>
      </c>
      <c r="P508" s="30">
        <v>0.52100000000000002</v>
      </c>
      <c r="Q508" s="30">
        <f t="shared" si="47"/>
        <v>0.4168</v>
      </c>
      <c r="R508" s="42">
        <f t="shared" si="48"/>
        <v>1.5847907992511909</v>
      </c>
      <c r="S508" s="42">
        <f t="shared" si="49"/>
        <v>2.7421051329148898</v>
      </c>
      <c r="T508" s="42">
        <f t="shared" si="50"/>
        <v>2.3415729224891195</v>
      </c>
      <c r="U508" s="42">
        <f t="shared" si="51"/>
        <v>7.8641505698691176</v>
      </c>
      <c r="V508" s="31">
        <f t="shared" si="52"/>
        <v>63.099811058500407</v>
      </c>
      <c r="W508" s="31">
        <f t="shared" si="53"/>
        <v>36.468331866509743</v>
      </c>
      <c r="X508" s="31">
        <f t="shared" si="54"/>
        <v>42.706336001570619</v>
      </c>
      <c r="Y508" s="31">
        <f t="shared" si="55"/>
        <v>12.715931506085635</v>
      </c>
      <c r="Z508" s="44">
        <f t="shared" si="56"/>
        <v>1.7432698791763102</v>
      </c>
      <c r="AA508" s="44">
        <f t="shared" si="57"/>
        <v>3.0163156462063787</v>
      </c>
      <c r="AB508" s="44">
        <f t="shared" si="58"/>
        <v>2.5757302147380314</v>
      </c>
      <c r="AC508" s="44">
        <f t="shared" si="59"/>
        <v>8.6505656268560287</v>
      </c>
      <c r="AD508" s="54">
        <f t="shared" si="60"/>
        <v>50.479848846800323</v>
      </c>
      <c r="AE508" s="54">
        <f t="shared" si="61"/>
        <v>29.17466549320779</v>
      </c>
      <c r="AF508" s="54">
        <f t="shared" si="62"/>
        <v>34.165068801256496</v>
      </c>
      <c r="AG508" s="54">
        <f t="shared" si="63"/>
        <v>10.172745204868507</v>
      </c>
    </row>
    <row r="509" spans="1:37" ht="12.75" customHeight="1">
      <c r="A509" s="2">
        <v>43601</v>
      </c>
      <c r="B509" s="3">
        <v>5.6400002678856254</v>
      </c>
      <c r="C509" s="19">
        <f t="shared" si="45"/>
        <v>3.1720001506619155</v>
      </c>
      <c r="D509" s="3">
        <v>1.1800000560469925</v>
      </c>
      <c r="E509" s="3">
        <v>0.91300004336517304</v>
      </c>
      <c r="F509" s="3">
        <v>0.78600003733299673</v>
      </c>
      <c r="G509" s="3">
        <v>0.29300001391675323</v>
      </c>
      <c r="H509" s="3">
        <v>2.4680001172237098</v>
      </c>
      <c r="I509" s="16">
        <f t="shared" si="64"/>
        <v>231</v>
      </c>
      <c r="J509" s="21">
        <v>51</v>
      </c>
      <c r="K509" s="22">
        <v>2.7</v>
      </c>
      <c r="N509" s="8">
        <f t="shared" si="46"/>
        <v>1.2080953828125003</v>
      </c>
      <c r="P509" s="30">
        <v>1.1679999999999999</v>
      </c>
      <c r="Q509" s="30">
        <f t="shared" si="47"/>
        <v>0.9343999999999999</v>
      </c>
      <c r="R509" s="42">
        <f t="shared" si="48"/>
        <v>0.79186436916812164</v>
      </c>
      <c r="S509" s="42">
        <f t="shared" si="49"/>
        <v>1.0234391627802668</v>
      </c>
      <c r="T509" s="42">
        <f t="shared" si="50"/>
        <v>1.1888040147816583</v>
      </c>
      <c r="U509" s="42">
        <f t="shared" si="51"/>
        <v>3.1890783468204216</v>
      </c>
      <c r="V509" s="31">
        <f t="shared" si="52"/>
        <v>126.28425257352234</v>
      </c>
      <c r="W509" s="31">
        <f t="shared" si="53"/>
        <v>97.709764914937196</v>
      </c>
      <c r="X509" s="31">
        <f t="shared" si="54"/>
        <v>84.118154680329283</v>
      </c>
      <c r="Y509" s="31">
        <f t="shared" si="55"/>
        <v>31.357022037323766</v>
      </c>
      <c r="Z509" s="44">
        <f t="shared" si="56"/>
        <v>0.87105080608493379</v>
      </c>
      <c r="AA509" s="44">
        <f t="shared" si="57"/>
        <v>1.1257830790582934</v>
      </c>
      <c r="AB509" s="44">
        <f t="shared" si="58"/>
        <v>1.3076844162598242</v>
      </c>
      <c r="AC509" s="44">
        <f t="shared" si="59"/>
        <v>3.5079861815024636</v>
      </c>
      <c r="AD509" s="54">
        <f t="shared" si="60"/>
        <v>101.02740205881786</v>
      </c>
      <c r="AE509" s="54">
        <f t="shared" si="61"/>
        <v>78.167811931949743</v>
      </c>
      <c r="AF509" s="54">
        <f t="shared" si="62"/>
        <v>67.294523744263429</v>
      </c>
      <c r="AG509" s="54">
        <f t="shared" si="63"/>
        <v>25.085617629859016</v>
      </c>
    </row>
    <row r="510" spans="1:37" s="21" customFormat="1" ht="12.75" customHeight="1">
      <c r="A510" s="17">
        <v>43602</v>
      </c>
      <c r="B510" s="18">
        <v>3.1450001493794844</v>
      </c>
      <c r="C510" s="19">
        <f t="shared" si="45"/>
        <v>0.8030000381404534</v>
      </c>
      <c r="D510" s="18">
        <v>0.28300001344177872</v>
      </c>
      <c r="E510" s="18">
        <v>0.19900000945199281</v>
      </c>
      <c r="F510" s="18">
        <v>0.23500001116190106</v>
      </c>
      <c r="G510" s="18">
        <v>8.6000004084780812E-2</v>
      </c>
      <c r="H510" s="18">
        <v>2.342000111239031</v>
      </c>
      <c r="I510" s="20">
        <f t="shared" si="64"/>
        <v>270</v>
      </c>
      <c r="J510" s="21">
        <v>90</v>
      </c>
      <c r="K510" s="22">
        <v>3.1</v>
      </c>
      <c r="L510" s="30"/>
      <c r="M510" s="22"/>
      <c r="N510" s="22">
        <f t="shared" si="46"/>
        <v>1.8285002057291668</v>
      </c>
      <c r="O510" s="22"/>
      <c r="P510" s="30">
        <v>0.91400000000000003</v>
      </c>
      <c r="Q510" s="30">
        <f t="shared" si="47"/>
        <v>0.73120000000000007</v>
      </c>
      <c r="R510" s="22">
        <f t="shared" si="48"/>
        <v>2.5837454603175454</v>
      </c>
      <c r="S510" s="22">
        <f t="shared" si="49"/>
        <v>3.6743716847731926</v>
      </c>
      <c r="T510" s="22">
        <f t="shared" si="50"/>
        <v>3.1114892139143207</v>
      </c>
      <c r="U510" s="22">
        <f t="shared" si="51"/>
        <v>8.5023251775565729</v>
      </c>
      <c r="V510" s="31">
        <f t="shared" si="52"/>
        <v>38.703502932409556</v>
      </c>
      <c r="W510" s="31">
        <f t="shared" si="53"/>
        <v>27.215537397701421</v>
      </c>
      <c r="X510" s="31">
        <f t="shared" si="54"/>
        <v>32.13895119829062</v>
      </c>
      <c r="Y510" s="31">
        <f t="shared" si="55"/>
        <v>11.76148852362976</v>
      </c>
      <c r="Z510" s="24">
        <f t="shared" si="56"/>
        <v>2.8421200063492997</v>
      </c>
      <c r="AA510" s="24">
        <f t="shared" si="57"/>
        <v>4.0418088532505116</v>
      </c>
      <c r="AB510" s="24">
        <f t="shared" si="58"/>
        <v>3.4226381353057524</v>
      </c>
      <c r="AC510" s="24">
        <f t="shared" si="59"/>
        <v>9.35255769531223</v>
      </c>
      <c r="AD510" s="54">
        <f t="shared" si="60"/>
        <v>30.962802345927649</v>
      </c>
      <c r="AE510" s="54">
        <f t="shared" si="61"/>
        <v>21.772429918161137</v>
      </c>
      <c r="AF510" s="54">
        <f t="shared" si="62"/>
        <v>25.711160958632501</v>
      </c>
      <c r="AG510" s="54">
        <f t="shared" si="63"/>
        <v>9.4091908189038076</v>
      </c>
      <c r="AK510" s="25" t="s">
        <v>39</v>
      </c>
    </row>
    <row r="511" spans="1:37" ht="12.75" customHeight="1">
      <c r="A511" s="2">
        <v>43603</v>
      </c>
      <c r="B511" s="14">
        <v>7.8630003734724596</v>
      </c>
      <c r="C511" s="19">
        <f t="shared" si="45"/>
        <v>0.52600002498365939</v>
      </c>
      <c r="D511" s="14">
        <v>0.19200000911951065</v>
      </c>
      <c r="E511" s="14">
        <v>0.13500000641215593</v>
      </c>
      <c r="F511" s="14">
        <v>0.16100000764708966</v>
      </c>
      <c r="G511" s="14">
        <v>3.800000180490315E-2</v>
      </c>
      <c r="H511" s="14">
        <v>7.3370003484888002</v>
      </c>
      <c r="I511" s="16">
        <f t="shared" si="64"/>
        <v>279</v>
      </c>
      <c r="J511" s="21">
        <v>99</v>
      </c>
      <c r="K511" s="22">
        <v>1.7</v>
      </c>
      <c r="N511" s="8">
        <f t="shared" si="46"/>
        <v>0.30154816927083328</v>
      </c>
      <c r="P511" s="30">
        <v>0.56100000000000005</v>
      </c>
      <c r="Q511" s="30">
        <f t="shared" si="47"/>
        <v>0.44880000000000003</v>
      </c>
      <c r="R511" s="42">
        <f t="shared" si="48"/>
        <v>2.3374998889747132</v>
      </c>
      <c r="S511" s="42">
        <f t="shared" si="49"/>
        <v>3.324444286541814</v>
      </c>
      <c r="T511" s="42">
        <f t="shared" si="50"/>
        <v>2.7875775073487259</v>
      </c>
      <c r="U511" s="42">
        <f t="shared" si="51"/>
        <v>11.810525754819603</v>
      </c>
      <c r="V511" s="31">
        <f t="shared" si="52"/>
        <v>42.780750695078126</v>
      </c>
      <c r="W511" s="31">
        <f t="shared" si="53"/>
        <v>30.080215332476808</v>
      </c>
      <c r="X511" s="31">
        <f t="shared" si="54"/>
        <v>35.87344198910197</v>
      </c>
      <c r="Y511" s="31">
        <f t="shared" si="55"/>
        <v>8.4670235750675467</v>
      </c>
      <c r="Z511" s="44">
        <f t="shared" si="56"/>
        <v>2.5712498778721842</v>
      </c>
      <c r="AA511" s="44">
        <f t="shared" si="57"/>
        <v>3.6568887151959957</v>
      </c>
      <c r="AB511" s="44">
        <f t="shared" si="58"/>
        <v>3.066335258083599</v>
      </c>
      <c r="AC511" s="44">
        <f t="shared" si="59"/>
        <v>12.991578330301563</v>
      </c>
      <c r="AD511" s="54">
        <f t="shared" si="60"/>
        <v>34.224600556062498</v>
      </c>
      <c r="AE511" s="54">
        <f t="shared" si="61"/>
        <v>24.064172265981444</v>
      </c>
      <c r="AF511" s="54">
        <f t="shared" si="62"/>
        <v>28.69875359128158</v>
      </c>
      <c r="AG511" s="54">
        <f t="shared" si="63"/>
        <v>6.7736188600540368</v>
      </c>
    </row>
    <row r="512" spans="1:37" ht="12.75" customHeight="1">
      <c r="A512" s="2">
        <v>43604</v>
      </c>
      <c r="B512" s="14">
        <v>6.0970002895919606</v>
      </c>
      <c r="C512" s="19">
        <f t="shared" si="45"/>
        <v>0.67600003210827708</v>
      </c>
      <c r="D512" s="14">
        <v>0.26200001244433224</v>
      </c>
      <c r="E512" s="14">
        <v>0.16100000764708966</v>
      </c>
      <c r="F512" s="14">
        <v>0.21300001011695713</v>
      </c>
      <c r="G512" s="14">
        <v>4.0000001899898052E-2</v>
      </c>
      <c r="H512" s="14">
        <v>5.4210002574836835</v>
      </c>
      <c r="I512" s="16">
        <f t="shared" si="64"/>
        <v>205</v>
      </c>
      <c r="J512" s="21">
        <v>25</v>
      </c>
      <c r="K512" s="22">
        <v>0.3</v>
      </c>
      <c r="N512" s="8">
        <f t="shared" si="46"/>
        <v>1.6571953125E-3</v>
      </c>
      <c r="P512" s="30">
        <v>0.42699999999999999</v>
      </c>
      <c r="Q512" s="30">
        <f t="shared" si="47"/>
        <v>0.34159999999999996</v>
      </c>
      <c r="R512" s="42">
        <f t="shared" si="48"/>
        <v>1.3038167319651579</v>
      </c>
      <c r="S512" s="42">
        <f t="shared" si="49"/>
        <v>2.121739029657586</v>
      </c>
      <c r="T512" s="42">
        <f t="shared" si="50"/>
        <v>1.6037557923702881</v>
      </c>
      <c r="U512" s="42">
        <f t="shared" si="51"/>
        <v>8.5399995943717837</v>
      </c>
      <c r="V512" s="31">
        <f t="shared" si="52"/>
        <v>76.697895914617177</v>
      </c>
      <c r="W512" s="31">
        <f t="shared" si="53"/>
        <v>47.131149779592995</v>
      </c>
      <c r="X512" s="31">
        <f t="shared" si="54"/>
        <v>62.353632938219306</v>
      </c>
      <c r="Y512" s="31">
        <f t="shared" si="55"/>
        <v>11.709602429712545</v>
      </c>
      <c r="Z512" s="44">
        <f t="shared" si="56"/>
        <v>1.4341984051616739</v>
      </c>
      <c r="AA512" s="44">
        <f t="shared" si="57"/>
        <v>2.333912932623345</v>
      </c>
      <c r="AB512" s="44">
        <f t="shared" si="58"/>
        <v>1.7641313716073168</v>
      </c>
      <c r="AC512" s="44">
        <f t="shared" si="59"/>
        <v>9.393999553808964</v>
      </c>
      <c r="AD512" s="54">
        <f t="shared" si="60"/>
        <v>61.358316731693726</v>
      </c>
      <c r="AE512" s="54">
        <f t="shared" si="61"/>
        <v>37.704919823674395</v>
      </c>
      <c r="AF512" s="54">
        <f t="shared" si="62"/>
        <v>49.882906350575439</v>
      </c>
      <c r="AG512" s="54">
        <f t="shared" si="63"/>
        <v>9.3676819437700356</v>
      </c>
    </row>
    <row r="513" spans="1:37" ht="12.75" customHeight="1">
      <c r="A513" s="2">
        <v>43605</v>
      </c>
      <c r="B513" s="14">
        <v>5.4810002603335306</v>
      </c>
      <c r="C513" s="19">
        <f t="shared" si="45"/>
        <v>1.1010000522946939</v>
      </c>
      <c r="D513" s="14">
        <v>0.41100001952145249</v>
      </c>
      <c r="E513" s="14">
        <v>0.30700001458171755</v>
      </c>
      <c r="F513" s="14">
        <v>0.34900001657661051</v>
      </c>
      <c r="G513" s="14">
        <v>3.4000001614913344E-2</v>
      </c>
      <c r="H513" s="14">
        <v>4.3800002080388367</v>
      </c>
      <c r="I513" s="16">
        <f t="shared" si="64"/>
        <v>103</v>
      </c>
      <c r="J513" s="21">
        <v>283</v>
      </c>
      <c r="K513" s="22">
        <v>1</v>
      </c>
      <c r="N513" s="8">
        <f t="shared" si="46"/>
        <v>6.1377604166666662E-2</v>
      </c>
      <c r="P513" s="30">
        <v>0.76100000000000001</v>
      </c>
      <c r="Q513" s="30">
        <f t="shared" si="47"/>
        <v>0.60880000000000001</v>
      </c>
      <c r="R513" s="42">
        <f t="shared" si="48"/>
        <v>1.4812651364563334</v>
      </c>
      <c r="S513" s="42">
        <f t="shared" si="49"/>
        <v>1.9830617950604332</v>
      </c>
      <c r="T513" s="42">
        <f t="shared" si="50"/>
        <v>1.7444125245947077</v>
      </c>
      <c r="U513" s="42">
        <f t="shared" si="51"/>
        <v>17.905881502457444</v>
      </c>
      <c r="V513" s="31">
        <f t="shared" si="52"/>
        <v>67.509858659896921</v>
      </c>
      <c r="W513" s="31">
        <f t="shared" si="53"/>
        <v>50.427072040360969</v>
      </c>
      <c r="X513" s="31">
        <f t="shared" si="54"/>
        <v>57.325889713635107</v>
      </c>
      <c r="Y513" s="31">
        <f t="shared" si="55"/>
        <v>5.5847571640790639</v>
      </c>
      <c r="Z513" s="44">
        <f t="shared" si="56"/>
        <v>1.6293916501019667</v>
      </c>
      <c r="AA513" s="44">
        <f t="shared" si="57"/>
        <v>2.1813679745664767</v>
      </c>
      <c r="AB513" s="44">
        <f t="shared" si="58"/>
        <v>1.9188537770541785</v>
      </c>
      <c r="AC513" s="44">
        <f t="shared" si="59"/>
        <v>19.696469652703186</v>
      </c>
      <c r="AD513" s="54">
        <f t="shared" si="60"/>
        <v>54.007886927917539</v>
      </c>
      <c r="AE513" s="54">
        <f t="shared" si="61"/>
        <v>40.341657632288772</v>
      </c>
      <c r="AF513" s="54">
        <f t="shared" si="62"/>
        <v>45.860711770908082</v>
      </c>
      <c r="AG513" s="54">
        <f t="shared" si="63"/>
        <v>4.467805731263252</v>
      </c>
    </row>
    <row r="514" spans="1:37" ht="12.75" customHeight="1">
      <c r="A514" s="2">
        <v>43606</v>
      </c>
      <c r="B514" s="3">
        <v>8.2700003928039223</v>
      </c>
      <c r="C514" s="19">
        <f t="shared" si="45"/>
        <v>6.3650003023212776</v>
      </c>
      <c r="D514" s="3">
        <v>2.1850001037819311</v>
      </c>
      <c r="E514" s="3">
        <v>1.808000085875392</v>
      </c>
      <c r="F514" s="3">
        <v>2.074000098509714</v>
      </c>
      <c r="G514" s="3">
        <v>0.29800001415424049</v>
      </c>
      <c r="H514" s="3">
        <v>1.9050000904826447</v>
      </c>
      <c r="I514" s="16">
        <f t="shared" si="64"/>
        <v>66</v>
      </c>
      <c r="J514" s="21">
        <v>246</v>
      </c>
      <c r="K514" s="22">
        <v>5</v>
      </c>
      <c r="N514" s="8">
        <f t="shared" si="46"/>
        <v>7.672200520833333</v>
      </c>
      <c r="P514" s="30">
        <v>3.843</v>
      </c>
      <c r="Q514" s="30">
        <f t="shared" si="47"/>
        <v>3.0743999999999998</v>
      </c>
      <c r="R514" s="42">
        <f t="shared" si="48"/>
        <v>1.407047988088715</v>
      </c>
      <c r="S514" s="42">
        <f t="shared" si="49"/>
        <v>1.7004423971094262</v>
      </c>
      <c r="T514" s="42">
        <f t="shared" si="50"/>
        <v>1.4823528707684872</v>
      </c>
      <c r="U514" s="42">
        <f t="shared" si="51"/>
        <v>10.316778033469269</v>
      </c>
      <c r="V514" s="31">
        <f t="shared" si="52"/>
        <v>71.07078141367198</v>
      </c>
      <c r="W514" s="31">
        <f t="shared" si="53"/>
        <v>58.808225535889669</v>
      </c>
      <c r="X514" s="31">
        <f t="shared" si="54"/>
        <v>67.460320664510604</v>
      </c>
      <c r="Y514" s="31">
        <f t="shared" si="55"/>
        <v>9.6929486779287188</v>
      </c>
      <c r="Z514" s="44">
        <f t="shared" si="56"/>
        <v>1.5477527868975867</v>
      </c>
      <c r="AA514" s="44">
        <f t="shared" si="57"/>
        <v>1.8704866368203688</v>
      </c>
      <c r="AB514" s="44">
        <f t="shared" si="58"/>
        <v>1.6305881578453358</v>
      </c>
      <c r="AC514" s="44">
        <f t="shared" si="59"/>
        <v>11.348455836816198</v>
      </c>
      <c r="AD514" s="54">
        <f t="shared" si="60"/>
        <v>56.85662513093758</v>
      </c>
      <c r="AE514" s="54">
        <f t="shared" si="61"/>
        <v>47.046580428711735</v>
      </c>
      <c r="AF514" s="54">
        <f t="shared" si="62"/>
        <v>53.968256531608482</v>
      </c>
      <c r="AG514" s="54">
        <f t="shared" si="63"/>
        <v>7.7543589423429742</v>
      </c>
    </row>
    <row r="515" spans="1:37" ht="12.75" customHeight="1">
      <c r="A515" s="2">
        <v>43607</v>
      </c>
      <c r="B515" s="3">
        <v>9.0820004313718528</v>
      </c>
      <c r="C515" s="19">
        <f t="shared" si="45"/>
        <v>3.9300001866649836</v>
      </c>
      <c r="D515" s="3">
        <v>1.3210000627441332</v>
      </c>
      <c r="E515" s="3">
        <v>1.1690000555245206</v>
      </c>
      <c r="F515" s="3">
        <v>1.263000059989281</v>
      </c>
      <c r="G515" s="3">
        <v>0.17700000840704888</v>
      </c>
      <c r="H515" s="3">
        <v>5.1520002447068691</v>
      </c>
      <c r="I515" s="16">
        <f t="shared" si="64"/>
        <v>66</v>
      </c>
      <c r="J515" s="21">
        <v>246</v>
      </c>
      <c r="K515" s="22">
        <v>4.5</v>
      </c>
      <c r="N515" s="8">
        <f t="shared" si="46"/>
        <v>5.5930341796874998</v>
      </c>
      <c r="P515" s="30">
        <v>3.0129999999999999</v>
      </c>
      <c r="Q515" s="30">
        <f t="shared" si="47"/>
        <v>2.4104000000000001</v>
      </c>
      <c r="R515" s="42">
        <f t="shared" si="48"/>
        <v>1.8246781873672588</v>
      </c>
      <c r="S515" s="42">
        <f t="shared" si="49"/>
        <v>2.0619331783679633</v>
      </c>
      <c r="T515" s="42">
        <f t="shared" si="50"/>
        <v>1.908471801672327</v>
      </c>
      <c r="U515" s="42">
        <f t="shared" si="51"/>
        <v>13.61807844922118</v>
      </c>
      <c r="V515" s="31">
        <f t="shared" si="52"/>
        <v>54.804184481585338</v>
      </c>
      <c r="W515" s="31">
        <f t="shared" si="53"/>
        <v>48.498176880373407</v>
      </c>
      <c r="X515" s="31">
        <f t="shared" si="54"/>
        <v>52.397944739017632</v>
      </c>
      <c r="Y515" s="31">
        <f t="shared" si="55"/>
        <v>7.3431799040428514</v>
      </c>
      <c r="Z515" s="44">
        <f t="shared" si="56"/>
        <v>2.0071460061039845</v>
      </c>
      <c r="AA515" s="44">
        <f t="shared" si="57"/>
        <v>2.2681264962047591</v>
      </c>
      <c r="AB515" s="44">
        <f t="shared" si="58"/>
        <v>2.0993189818395597</v>
      </c>
      <c r="AC515" s="44">
        <f t="shared" si="59"/>
        <v>14.979886294143297</v>
      </c>
      <c r="AD515" s="54">
        <f t="shared" si="60"/>
        <v>43.843347585268276</v>
      </c>
      <c r="AE515" s="54">
        <f t="shared" si="61"/>
        <v>38.798541504298726</v>
      </c>
      <c r="AF515" s="54">
        <f t="shared" si="62"/>
        <v>41.918355791214104</v>
      </c>
      <c r="AG515" s="54">
        <f t="shared" si="63"/>
        <v>5.8745439232342811</v>
      </c>
    </row>
    <row r="516" spans="1:37" ht="12.75" customHeight="1">
      <c r="A516" s="2">
        <v>43608</v>
      </c>
      <c r="B516" s="3">
        <v>8.1880003889091313</v>
      </c>
      <c r="C516" s="19">
        <f t="shared" si="45"/>
        <v>1.4830000704387203</v>
      </c>
      <c r="D516" s="3">
        <v>0.50900002417620271</v>
      </c>
      <c r="E516" s="3">
        <v>0.43100002047140151</v>
      </c>
      <c r="F516" s="3">
        <v>0.44400002108886838</v>
      </c>
      <c r="G516" s="3">
        <v>9.9000004702247679E-2</v>
      </c>
      <c r="H516" s="3">
        <v>6.705000318470411</v>
      </c>
      <c r="I516" s="16">
        <f t="shared" si="64"/>
        <v>37</v>
      </c>
      <c r="J516" s="21">
        <v>217</v>
      </c>
      <c r="K516" s="22">
        <v>2.2000000000000002</v>
      </c>
      <c r="N516" s="8">
        <f t="shared" si="46"/>
        <v>0.65354872916666684</v>
      </c>
      <c r="P516" s="30">
        <v>0.79600000000000004</v>
      </c>
      <c r="Q516" s="30">
        <f t="shared" si="47"/>
        <v>0.63680000000000003</v>
      </c>
      <c r="R516" s="42">
        <f t="shared" si="48"/>
        <v>1.2510804906750972</v>
      </c>
      <c r="S516" s="42">
        <f t="shared" si="49"/>
        <v>1.4774941293587576</v>
      </c>
      <c r="T516" s="42">
        <f t="shared" si="50"/>
        <v>1.4342341661117668</v>
      </c>
      <c r="U516" s="42">
        <f t="shared" si="51"/>
        <v>6.4323229268042876</v>
      </c>
      <c r="V516" s="31">
        <f t="shared" si="52"/>
        <v>79.930908319127298</v>
      </c>
      <c r="W516" s="31">
        <f t="shared" si="53"/>
        <v>67.682164018750228</v>
      </c>
      <c r="X516" s="31">
        <f t="shared" si="54"/>
        <v>69.723621402146406</v>
      </c>
      <c r="Y516" s="31">
        <f t="shared" si="55"/>
        <v>15.546483150478593</v>
      </c>
      <c r="Z516" s="44">
        <f t="shared" si="56"/>
        <v>1.3761885397426068</v>
      </c>
      <c r="AA516" s="44">
        <f t="shared" si="57"/>
        <v>1.6252435422946334</v>
      </c>
      <c r="AB516" s="44">
        <f t="shared" si="58"/>
        <v>1.5776575827229435</v>
      </c>
      <c r="AC516" s="44">
        <f t="shared" si="59"/>
        <v>7.0755552194847171</v>
      </c>
      <c r="AD516" s="54">
        <f t="shared" si="60"/>
        <v>63.944726655301842</v>
      </c>
      <c r="AE516" s="54">
        <f t="shared" si="61"/>
        <v>54.14573121500019</v>
      </c>
      <c r="AF516" s="54">
        <f t="shared" si="62"/>
        <v>55.778897121717129</v>
      </c>
      <c r="AG516" s="54">
        <f t="shared" si="63"/>
        <v>12.437186520382873</v>
      </c>
    </row>
    <row r="517" spans="1:37" ht="12.75" customHeight="1">
      <c r="A517" s="2">
        <v>43609</v>
      </c>
      <c r="B517" s="3">
        <v>11.440000543370843</v>
      </c>
      <c r="C517" s="19">
        <f t="shared" si="45"/>
        <v>4.3560002068988979</v>
      </c>
      <c r="D517" s="3">
        <v>1.4420000684913248</v>
      </c>
      <c r="E517" s="3">
        <v>1.2040000571869314</v>
      </c>
      <c r="F517" s="3">
        <v>1.4440000685863197</v>
      </c>
      <c r="G517" s="3">
        <v>0.26600001263432205</v>
      </c>
      <c r="H517" s="3">
        <v>7.084000336471945</v>
      </c>
      <c r="I517" s="16">
        <f t="shared" si="64"/>
        <v>61</v>
      </c>
      <c r="J517" s="21">
        <v>241</v>
      </c>
      <c r="K517" s="22">
        <v>3.7</v>
      </c>
      <c r="N517" s="8">
        <f t="shared" si="46"/>
        <v>3.1089597838541665</v>
      </c>
      <c r="P517" s="30">
        <v>3.0329999999999999</v>
      </c>
      <c r="Q517" s="30">
        <f t="shared" si="47"/>
        <v>2.4264000000000001</v>
      </c>
      <c r="R517" s="42">
        <f t="shared" si="48"/>
        <v>1.6826628881776629</v>
      </c>
      <c r="S517" s="42">
        <f t="shared" si="49"/>
        <v>2.0152822963058052</v>
      </c>
      <c r="T517" s="42">
        <f t="shared" si="50"/>
        <v>1.6803323301607962</v>
      </c>
      <c r="U517" s="42">
        <f t="shared" si="51"/>
        <v>9.1218040780157512</v>
      </c>
      <c r="V517" s="31">
        <f t="shared" si="52"/>
        <v>59.429610471947115</v>
      </c>
      <c r="W517" s="31">
        <f t="shared" si="53"/>
        <v>49.620839811528654</v>
      </c>
      <c r="X517" s="31">
        <f t="shared" si="54"/>
        <v>59.512037116152307</v>
      </c>
      <c r="Y517" s="31">
        <f t="shared" si="55"/>
        <v>10.962743679291215</v>
      </c>
      <c r="Z517" s="44">
        <f t="shared" si="56"/>
        <v>1.850929176995429</v>
      </c>
      <c r="AA517" s="44">
        <f t="shared" si="57"/>
        <v>2.2168105259363857</v>
      </c>
      <c r="AB517" s="44">
        <f t="shared" si="58"/>
        <v>1.8483655631768756</v>
      </c>
      <c r="AC517" s="44">
        <f t="shared" si="59"/>
        <v>10.033984485817326</v>
      </c>
      <c r="AD517" s="54">
        <f t="shared" si="60"/>
        <v>47.543688377557693</v>
      </c>
      <c r="AE517" s="54">
        <f t="shared" si="61"/>
        <v>39.696671849222923</v>
      </c>
      <c r="AF517" s="54">
        <f t="shared" si="62"/>
        <v>47.60962969292185</v>
      </c>
      <c r="AG517" s="54">
        <f t="shared" si="63"/>
        <v>8.7701949434329727</v>
      </c>
    </row>
    <row r="518" spans="1:37" ht="12.75" customHeight="1">
      <c r="A518" s="2">
        <v>43610</v>
      </c>
      <c r="B518" s="3">
        <v>3.9280001865699887</v>
      </c>
      <c r="C518" s="19">
        <f t="shared" si="45"/>
        <v>0.89700004260521382</v>
      </c>
      <c r="D518" s="3">
        <v>0.3060000145342201</v>
      </c>
      <c r="E518" s="3">
        <v>0.24100001144688576</v>
      </c>
      <c r="F518" s="3">
        <v>0.31500001496169716</v>
      </c>
      <c r="G518" s="3">
        <v>3.5000001662410796E-2</v>
      </c>
      <c r="H518" s="3">
        <v>3.0310001439647749</v>
      </c>
      <c r="I518" s="16">
        <f t="shared" si="64"/>
        <v>65</v>
      </c>
      <c r="J518" s="21">
        <v>245</v>
      </c>
      <c r="K518" s="22">
        <v>2.9</v>
      </c>
      <c r="N518" s="8">
        <f t="shared" si="46"/>
        <v>1.4969383880208333</v>
      </c>
      <c r="P518" s="30">
        <v>0.98499999999999999</v>
      </c>
      <c r="Q518" s="30">
        <f t="shared" si="47"/>
        <v>0.78799999999999992</v>
      </c>
      <c r="R518" s="42">
        <f t="shared" si="48"/>
        <v>2.5751632763791177</v>
      </c>
      <c r="S518" s="42">
        <f t="shared" si="49"/>
        <v>3.2697093882656021</v>
      </c>
      <c r="T518" s="42">
        <f t="shared" si="50"/>
        <v>2.5015871827682861</v>
      </c>
      <c r="U518" s="42">
        <f t="shared" si="51"/>
        <v>22.514284644914575</v>
      </c>
      <c r="V518" s="31">
        <f t="shared" si="52"/>
        <v>38.832489154088847</v>
      </c>
      <c r="W518" s="31">
        <f t="shared" si="53"/>
        <v>30.583757797828149</v>
      </c>
      <c r="X518" s="31">
        <f t="shared" si="54"/>
        <v>39.974621188032636</v>
      </c>
      <c r="Y518" s="31">
        <f t="shared" si="55"/>
        <v>4.4416245764480706</v>
      </c>
      <c r="Z518" s="44">
        <f t="shared" si="56"/>
        <v>2.8326796040170299</v>
      </c>
      <c r="AA518" s="44">
        <f t="shared" si="57"/>
        <v>3.5966803270921623</v>
      </c>
      <c r="AB518" s="44">
        <f t="shared" si="58"/>
        <v>2.7517459010451146</v>
      </c>
      <c r="AC518" s="44">
        <f t="shared" si="59"/>
        <v>24.765713109406033</v>
      </c>
      <c r="AD518" s="54">
        <f t="shared" si="60"/>
        <v>31.065991323271074</v>
      </c>
      <c r="AE518" s="54">
        <f t="shared" si="61"/>
        <v>24.467006238262513</v>
      </c>
      <c r="AF518" s="54">
        <f t="shared" si="62"/>
        <v>31.979696950426106</v>
      </c>
      <c r="AG518" s="54">
        <f t="shared" si="63"/>
        <v>3.5532996611584564</v>
      </c>
    </row>
    <row r="519" spans="1:37" ht="12.75" customHeight="1">
      <c r="A519" s="2">
        <v>43611</v>
      </c>
      <c r="B519" s="3">
        <v>8.2950003939913586</v>
      </c>
      <c r="C519" s="19">
        <f t="shared" si="45"/>
        <v>6.233000296051614</v>
      </c>
      <c r="D519" s="3">
        <v>2.0400000968948007</v>
      </c>
      <c r="E519" s="3">
        <v>1.7290000821230933</v>
      </c>
      <c r="F519" s="3">
        <v>1.879000089247711</v>
      </c>
      <c r="G519" s="3">
        <v>0.58500002778600901</v>
      </c>
      <c r="H519" s="3">
        <v>2.0620000979397446</v>
      </c>
      <c r="I519" s="16">
        <f t="shared" si="64"/>
        <v>52</v>
      </c>
      <c r="J519" s="21">
        <v>232</v>
      </c>
      <c r="K519" s="22">
        <v>4.3</v>
      </c>
      <c r="N519" s="8">
        <f t="shared" si="46"/>
        <v>4.8799491744791661</v>
      </c>
      <c r="P519" s="30">
        <v>3.1680000000000001</v>
      </c>
      <c r="Q519" s="30">
        <f t="shared" si="47"/>
        <v>2.5343999999999998</v>
      </c>
      <c r="R519" s="42">
        <f t="shared" si="48"/>
        <v>1.2423528821678749</v>
      </c>
      <c r="S519" s="42">
        <f t="shared" si="49"/>
        <v>1.4658183225115471</v>
      </c>
      <c r="T519" s="42">
        <f t="shared" si="50"/>
        <v>1.348802490485612</v>
      </c>
      <c r="U519" s="42">
        <f t="shared" si="51"/>
        <v>4.3323074865341278</v>
      </c>
      <c r="V519" s="31">
        <f t="shared" si="52"/>
        <v>80.492428065609261</v>
      </c>
      <c r="W519" s="31">
        <f t="shared" si="53"/>
        <v>68.221278492861956</v>
      </c>
      <c r="X519" s="31">
        <f t="shared" si="54"/>
        <v>74.139839380039106</v>
      </c>
      <c r="Y519" s="31">
        <f t="shared" si="55"/>
        <v>23.082387459990887</v>
      </c>
      <c r="Z519" s="44">
        <f t="shared" si="56"/>
        <v>1.3665881703846625</v>
      </c>
      <c r="AA519" s="44">
        <f t="shared" si="57"/>
        <v>1.612400154762702</v>
      </c>
      <c r="AB519" s="44">
        <f t="shared" si="58"/>
        <v>1.4836827395341734</v>
      </c>
      <c r="AC519" s="44">
        <f t="shared" si="59"/>
        <v>4.7655382351875408</v>
      </c>
      <c r="AD519" s="54">
        <f t="shared" si="60"/>
        <v>64.393942452487394</v>
      </c>
      <c r="AE519" s="54">
        <f t="shared" si="61"/>
        <v>54.577022794289554</v>
      </c>
      <c r="AF519" s="54">
        <f t="shared" si="62"/>
        <v>59.311871504031274</v>
      </c>
      <c r="AG519" s="54">
        <f t="shared" si="63"/>
        <v>18.465909967992708</v>
      </c>
    </row>
    <row r="520" spans="1:37" ht="12.75" customHeight="1">
      <c r="A520" s="2">
        <v>43612</v>
      </c>
      <c r="B520" s="14">
        <v>7.8160003712400794</v>
      </c>
      <c r="C520" s="19">
        <f t="shared" si="45"/>
        <v>3.439000163343735</v>
      </c>
      <c r="D520" s="15">
        <v>1.0930000519147143</v>
      </c>
      <c r="E520" s="14">
        <v>0.96300004574004561</v>
      </c>
      <c r="F520" s="14">
        <v>1.0800000512972474</v>
      </c>
      <c r="G520" s="14">
        <v>0.30300001439172775</v>
      </c>
      <c r="H520" s="14">
        <v>4.3770002078963444</v>
      </c>
      <c r="I520" s="16">
        <f t="shared" si="64"/>
        <v>64</v>
      </c>
      <c r="J520" s="21">
        <v>244</v>
      </c>
      <c r="K520" s="22">
        <v>4.2</v>
      </c>
      <c r="N520" s="8">
        <f t="shared" si="46"/>
        <v>4.5473439375</v>
      </c>
      <c r="P520" s="30">
        <v>2.4329999999999998</v>
      </c>
      <c r="Q520" s="30">
        <f t="shared" si="47"/>
        <v>1.9463999999999997</v>
      </c>
      <c r="R520" s="42">
        <f t="shared" si="48"/>
        <v>1.7807867406687694</v>
      </c>
      <c r="S520" s="42">
        <f t="shared" si="49"/>
        <v>2.0211837046219778</v>
      </c>
      <c r="T520" s="42">
        <f t="shared" si="50"/>
        <v>1.8022221366212638</v>
      </c>
      <c r="U520" s="42">
        <f t="shared" si="51"/>
        <v>6.4237620711252967</v>
      </c>
      <c r="V520" s="31">
        <f t="shared" si="52"/>
        <v>56.154955400468275</v>
      </c>
      <c r="W520" s="31">
        <f t="shared" si="53"/>
        <v>49.475957960339386</v>
      </c>
      <c r="X520" s="31">
        <f t="shared" si="54"/>
        <v>55.487055656455389</v>
      </c>
      <c r="Y520" s="31">
        <f t="shared" si="55"/>
        <v>15.567201725838872</v>
      </c>
      <c r="Z520" s="44">
        <f t="shared" si="56"/>
        <v>1.9588654147356463</v>
      </c>
      <c r="AA520" s="44">
        <f t="shared" si="57"/>
        <v>2.2233020750841761</v>
      </c>
      <c r="AB520" s="44">
        <f t="shared" si="58"/>
        <v>1.9824443502833904</v>
      </c>
      <c r="AC520" s="44">
        <f t="shared" si="59"/>
        <v>7.066138278237827</v>
      </c>
      <c r="AD520" s="54">
        <f t="shared" si="60"/>
        <v>44.923964320374616</v>
      </c>
      <c r="AE520" s="54">
        <f t="shared" si="61"/>
        <v>39.580766368271505</v>
      </c>
      <c r="AF520" s="54">
        <f t="shared" si="62"/>
        <v>44.3896445251643</v>
      </c>
      <c r="AG520" s="54">
        <f t="shared" si="63"/>
        <v>12.453761380671097</v>
      </c>
    </row>
    <row r="521" spans="1:37" ht="12.75" customHeight="1">
      <c r="A521" s="2">
        <v>43613</v>
      </c>
      <c r="B521" s="14">
        <v>7.6280003623105586</v>
      </c>
      <c r="C521" s="19">
        <f t="shared" ref="C521:C584" si="65">SUM(D521:G521)</f>
        <v>0.98900004697497934</v>
      </c>
      <c r="D521" s="15">
        <v>0.36400001728907228</v>
      </c>
      <c r="E521" s="14">
        <v>0.27400001301430166</v>
      </c>
      <c r="F521" s="14">
        <v>0.31600001500919461</v>
      </c>
      <c r="G521" s="14">
        <v>3.5000001662410796E-2</v>
      </c>
      <c r="H521" s="14">
        <v>6.6390003153355792</v>
      </c>
      <c r="I521" s="16">
        <f t="shared" si="64"/>
        <v>92</v>
      </c>
      <c r="J521" s="21">
        <v>272</v>
      </c>
      <c r="K521" s="22">
        <v>1.3</v>
      </c>
      <c r="N521" s="8">
        <f t="shared" si="46"/>
        <v>0.13484659635416671</v>
      </c>
      <c r="P521" s="30">
        <v>0.75700000000000001</v>
      </c>
      <c r="Q521" s="30">
        <f t="shared" si="47"/>
        <v>0.60560000000000003</v>
      </c>
      <c r="R521" s="42">
        <f t="shared" si="48"/>
        <v>1.6637361847130354</v>
      </c>
      <c r="S521" s="42">
        <f t="shared" si="49"/>
        <v>2.2102188731224266</v>
      </c>
      <c r="T521" s="42">
        <f t="shared" si="50"/>
        <v>1.9164556051757748</v>
      </c>
      <c r="U521" s="42">
        <f t="shared" si="51"/>
        <v>17.302856321015568</v>
      </c>
      <c r="V521" s="31">
        <f t="shared" si="52"/>
        <v>60.105683171907579</v>
      </c>
      <c r="W521" s="31">
        <f t="shared" si="53"/>
        <v>45.244387882150207</v>
      </c>
      <c r="X521" s="31">
        <f t="shared" si="54"/>
        <v>52.179659017370305</v>
      </c>
      <c r="Y521" s="31">
        <f t="shared" si="55"/>
        <v>5.7793926126834201</v>
      </c>
      <c r="Z521" s="44">
        <f t="shared" si="56"/>
        <v>1.830109803184339</v>
      </c>
      <c r="AA521" s="44">
        <f t="shared" si="57"/>
        <v>2.4312407604346689</v>
      </c>
      <c r="AB521" s="44">
        <f t="shared" si="58"/>
        <v>2.1081011656933524</v>
      </c>
      <c r="AC521" s="44">
        <f t="shared" si="59"/>
        <v>19.033141953117124</v>
      </c>
      <c r="AD521" s="54">
        <f t="shared" si="60"/>
        <v>48.084546537526059</v>
      </c>
      <c r="AE521" s="54">
        <f t="shared" si="61"/>
        <v>36.195510305720163</v>
      </c>
      <c r="AF521" s="54">
        <f t="shared" si="62"/>
        <v>41.74372721389625</v>
      </c>
      <c r="AG521" s="54">
        <f t="shared" si="63"/>
        <v>4.6235140901467364</v>
      </c>
    </row>
    <row r="522" spans="1:37" s="21" customFormat="1" ht="12.75" customHeight="1">
      <c r="A522" s="17">
        <v>43614</v>
      </c>
      <c r="B522" s="18">
        <v>5.8360002771951258</v>
      </c>
      <c r="C522" s="19">
        <f t="shared" si="65"/>
        <v>0.18000000854954123</v>
      </c>
      <c r="D522" s="18">
        <v>1.2000000569969416E-2</v>
      </c>
      <c r="E522" s="18">
        <v>4.600000218488276E-2</v>
      </c>
      <c r="F522" s="18">
        <v>0.10400000493973494</v>
      </c>
      <c r="G522" s="18">
        <v>1.8000000854954123E-2</v>
      </c>
      <c r="H522" s="18">
        <v>5.6560002686455846</v>
      </c>
      <c r="I522" s="20">
        <f t="shared" si="64"/>
        <v>343</v>
      </c>
      <c r="J522" s="21">
        <v>163</v>
      </c>
      <c r="K522" s="21">
        <v>0.8</v>
      </c>
      <c r="L522" s="29"/>
      <c r="N522" s="22">
        <f t="shared" si="46"/>
        <v>3.142533333333334E-2</v>
      </c>
      <c r="O522" s="22"/>
      <c r="P522" s="30">
        <v>0.314</v>
      </c>
      <c r="Q522" s="30">
        <f t="shared" si="47"/>
        <v>0.25119999999999998</v>
      </c>
      <c r="R522" s="22">
        <f t="shared" si="48"/>
        <v>20.933332339053397</v>
      </c>
      <c r="S522" s="22">
        <f t="shared" si="49"/>
        <v>5.4608693058400171</v>
      </c>
      <c r="T522" s="22">
        <f t="shared" si="50"/>
        <v>2.4153845006600076</v>
      </c>
      <c r="U522" s="22">
        <f t="shared" si="51"/>
        <v>13.955554892702265</v>
      </c>
      <c r="V522" s="31">
        <f t="shared" si="52"/>
        <v>4.7770702905929205</v>
      </c>
      <c r="W522" s="31">
        <f t="shared" si="53"/>
        <v>18.312102780606196</v>
      </c>
      <c r="X522" s="31">
        <f t="shared" si="54"/>
        <v>41.401275851805316</v>
      </c>
      <c r="Y522" s="31">
        <f t="shared" si="55"/>
        <v>7.1656054358893817</v>
      </c>
      <c r="Z522" s="24">
        <f t="shared" si="56"/>
        <v>23.026665572958738</v>
      </c>
      <c r="AA522" s="24">
        <f t="shared" si="57"/>
        <v>6.0069562364240188</v>
      </c>
      <c r="AB522" s="24">
        <f t="shared" si="58"/>
        <v>2.6569229507260084</v>
      </c>
      <c r="AC522" s="24">
        <f t="shared" si="59"/>
        <v>15.351110381972493</v>
      </c>
      <c r="AD522" s="54">
        <f t="shared" si="60"/>
        <v>3.8216562324743362</v>
      </c>
      <c r="AE522" s="54">
        <f t="shared" si="61"/>
        <v>14.649682224484955</v>
      </c>
      <c r="AF522" s="54">
        <f t="shared" si="62"/>
        <v>33.12102068144425</v>
      </c>
      <c r="AG522" s="54">
        <f t="shared" si="63"/>
        <v>5.7324843487115045</v>
      </c>
      <c r="AK522" s="25" t="s">
        <v>39</v>
      </c>
    </row>
    <row r="523" spans="1:37" ht="12.75" customHeight="1">
      <c r="A523" s="2">
        <v>43615</v>
      </c>
      <c r="B523" s="14">
        <v>7.8450003726175055</v>
      </c>
      <c r="C523" s="19">
        <f t="shared" si="65"/>
        <v>5.6560002686455846</v>
      </c>
      <c r="D523" s="15">
        <v>1.7410000826930627</v>
      </c>
      <c r="E523" s="14">
        <v>1.5420000732410699</v>
      </c>
      <c r="F523" s="14">
        <v>1.5840000752359629</v>
      </c>
      <c r="G523" s="14">
        <v>0.78900003747548908</v>
      </c>
      <c r="H523" s="14">
        <v>2.1890001039719209</v>
      </c>
      <c r="I523" s="16">
        <f t="shared" si="64"/>
        <v>30</v>
      </c>
      <c r="J523" s="21">
        <v>210</v>
      </c>
      <c r="K523" s="21">
        <v>4.0999999999999996</v>
      </c>
      <c r="L523" s="29"/>
      <c r="M523" s="21"/>
      <c r="N523" s="8">
        <f t="shared" si="46"/>
        <v>4.2302058567708327</v>
      </c>
      <c r="P523" s="30">
        <v>3.089</v>
      </c>
      <c r="Q523" s="30">
        <f t="shared" si="47"/>
        <v>2.4712000000000001</v>
      </c>
      <c r="R523" s="42">
        <f t="shared" si="48"/>
        <v>1.4194140623919036</v>
      </c>
      <c r="S523" s="42">
        <f t="shared" si="49"/>
        <v>1.6025939576033099</v>
      </c>
      <c r="T523" s="42">
        <f t="shared" si="50"/>
        <v>1.5601009360001918</v>
      </c>
      <c r="U523" s="42">
        <f t="shared" si="51"/>
        <v>3.1320657574452522</v>
      </c>
      <c r="V523" s="31">
        <f t="shared" si="52"/>
        <v>70.451605806614708</v>
      </c>
      <c r="W523" s="31">
        <f t="shared" si="53"/>
        <v>62.398837538081494</v>
      </c>
      <c r="X523" s="31">
        <f t="shared" si="54"/>
        <v>64.098416770636248</v>
      </c>
      <c r="Y523" s="31">
        <f t="shared" si="55"/>
        <v>31.927809868707069</v>
      </c>
      <c r="Z523" s="44">
        <f t="shared" si="56"/>
        <v>1.5613554686310938</v>
      </c>
      <c r="AA523" s="44">
        <f t="shared" si="57"/>
        <v>1.762853353363641</v>
      </c>
      <c r="AB523" s="44">
        <f t="shared" si="58"/>
        <v>1.7161110296002111</v>
      </c>
      <c r="AC523" s="44">
        <f t="shared" si="59"/>
        <v>3.4452723331897772</v>
      </c>
      <c r="AD523" s="54">
        <f t="shared" si="60"/>
        <v>56.361284645291768</v>
      </c>
      <c r="AE523" s="54">
        <f t="shared" si="61"/>
        <v>49.919070030465193</v>
      </c>
      <c r="AF523" s="54">
        <f t="shared" si="62"/>
        <v>51.278733416508992</v>
      </c>
      <c r="AG523" s="54">
        <f t="shared" si="63"/>
        <v>25.542247894965652</v>
      </c>
    </row>
    <row r="524" spans="1:37" ht="12.75" customHeight="1">
      <c r="A524" s="2">
        <v>43616</v>
      </c>
      <c r="B524" s="14">
        <v>5.9420002822298557</v>
      </c>
      <c r="C524" s="19">
        <f t="shared" si="65"/>
        <v>1.921000091242604</v>
      </c>
      <c r="D524" s="15">
        <v>0.62400002963840961</v>
      </c>
      <c r="E524" s="14">
        <v>0.50500002398621291</v>
      </c>
      <c r="F524" s="14">
        <v>0.58000002754852176</v>
      </c>
      <c r="G524" s="14">
        <v>0.21200001006945968</v>
      </c>
      <c r="H524" s="14">
        <v>4.0210001909872517</v>
      </c>
      <c r="I524" s="16">
        <f t="shared" si="64"/>
        <v>57</v>
      </c>
      <c r="J524" s="21">
        <v>237</v>
      </c>
      <c r="K524" s="22">
        <v>3.4</v>
      </c>
      <c r="N524" s="8">
        <f t="shared" si="46"/>
        <v>2.4123853541666662</v>
      </c>
      <c r="P524" s="30">
        <v>1.276</v>
      </c>
      <c r="Q524" s="30">
        <f t="shared" si="47"/>
        <v>1.0207999999999999</v>
      </c>
      <c r="R524" s="42">
        <f t="shared" si="48"/>
        <v>1.6358973581964806</v>
      </c>
      <c r="S524" s="42">
        <f t="shared" si="49"/>
        <v>2.0213860426031762</v>
      </c>
      <c r="T524" s="42">
        <f t="shared" si="50"/>
        <v>1.7599999164044895</v>
      </c>
      <c r="U524" s="42">
        <f t="shared" si="51"/>
        <v>4.8150941109179435</v>
      </c>
      <c r="V524" s="31">
        <f t="shared" si="52"/>
        <v>61.128529549217248</v>
      </c>
      <c r="W524" s="31">
        <f t="shared" si="53"/>
        <v>49.4710054845428</v>
      </c>
      <c r="X524" s="31">
        <f t="shared" si="54"/>
        <v>56.818184516900651</v>
      </c>
      <c r="Y524" s="31">
        <f t="shared" si="55"/>
        <v>20.768026064798168</v>
      </c>
      <c r="Z524" s="44">
        <f t="shared" si="56"/>
        <v>1.7994870940161289</v>
      </c>
      <c r="AA524" s="44">
        <f t="shared" si="57"/>
        <v>2.2235246468634937</v>
      </c>
      <c r="AB524" s="44">
        <f t="shared" si="58"/>
        <v>1.9359999080449386</v>
      </c>
      <c r="AC524" s="44">
        <f t="shared" si="59"/>
        <v>5.2966035220097378</v>
      </c>
      <c r="AD524" s="54">
        <f t="shared" si="60"/>
        <v>48.902823639373793</v>
      </c>
      <c r="AE524" s="54">
        <f t="shared" si="61"/>
        <v>39.57680438763424</v>
      </c>
      <c r="AF524" s="54">
        <f t="shared" si="62"/>
        <v>45.454547613520511</v>
      </c>
      <c r="AG524" s="54">
        <f t="shared" si="63"/>
        <v>16.614420851838531</v>
      </c>
    </row>
    <row r="525" spans="1:37" ht="12.75" customHeight="1">
      <c r="A525" s="2">
        <v>43617</v>
      </c>
      <c r="B525" s="14">
        <v>8.4070003993110731</v>
      </c>
      <c r="C525" s="19">
        <f t="shared" si="65"/>
        <v>1.8090000859228894</v>
      </c>
      <c r="D525" s="15">
        <v>0.58400002773851156</v>
      </c>
      <c r="E525" s="14">
        <v>0.50900002417620271</v>
      </c>
      <c r="F525" s="14">
        <v>0.51300002436619252</v>
      </c>
      <c r="G525" s="14">
        <v>0.20300000964198261</v>
      </c>
      <c r="H525" s="14">
        <v>6.5980003133881837</v>
      </c>
      <c r="I525" s="16">
        <f t="shared" si="64"/>
        <v>56</v>
      </c>
      <c r="J525" s="21">
        <v>236</v>
      </c>
      <c r="K525" s="22">
        <v>2.5</v>
      </c>
      <c r="N525" s="8">
        <f t="shared" si="46"/>
        <v>0.95902506510416663</v>
      </c>
      <c r="P525" s="30">
        <v>1.1679999999999999</v>
      </c>
      <c r="Q525" s="30">
        <f t="shared" si="47"/>
        <v>0.9343999999999999</v>
      </c>
      <c r="R525" s="42">
        <f t="shared" si="48"/>
        <v>1.5999999240040814</v>
      </c>
      <c r="S525" s="42">
        <f t="shared" si="49"/>
        <v>1.8357562978750168</v>
      </c>
      <c r="T525" s="42">
        <f t="shared" si="50"/>
        <v>1.8214424086128334</v>
      </c>
      <c r="U525" s="42">
        <f t="shared" si="51"/>
        <v>4.6029554463959776</v>
      </c>
      <c r="V525" s="31">
        <f t="shared" si="52"/>
        <v>62.500002968590721</v>
      </c>
      <c r="W525" s="31">
        <f t="shared" si="53"/>
        <v>54.47346149146005</v>
      </c>
      <c r="X525" s="31">
        <f t="shared" si="54"/>
        <v>54.901543703573694</v>
      </c>
      <c r="Y525" s="31">
        <f t="shared" si="55"/>
        <v>21.725172264766979</v>
      </c>
      <c r="Z525" s="44">
        <f t="shared" si="56"/>
        <v>1.7599999164044897</v>
      </c>
      <c r="AA525" s="44">
        <f t="shared" si="57"/>
        <v>2.0193319276625186</v>
      </c>
      <c r="AB525" s="44">
        <f t="shared" si="58"/>
        <v>2.003586649474117</v>
      </c>
      <c r="AC525" s="44">
        <f t="shared" si="59"/>
        <v>5.0632509910355763</v>
      </c>
      <c r="AD525" s="54">
        <f t="shared" si="60"/>
        <v>50.000002374872565</v>
      </c>
      <c r="AE525" s="54">
        <f t="shared" si="61"/>
        <v>43.578769193168043</v>
      </c>
      <c r="AF525" s="54">
        <f t="shared" si="62"/>
        <v>43.921234962858954</v>
      </c>
      <c r="AG525" s="54">
        <f t="shared" si="63"/>
        <v>17.380137811813583</v>
      </c>
    </row>
    <row r="526" spans="1:37" ht="12.75" customHeight="1">
      <c r="A526" s="2">
        <v>43618</v>
      </c>
      <c r="B526" s="14">
        <v>7.3150003474438563</v>
      </c>
      <c r="C526" s="19">
        <f t="shared" si="65"/>
        <v>0.98300004668999463</v>
      </c>
      <c r="D526" s="15">
        <v>0.25500001211185008</v>
      </c>
      <c r="E526" s="14">
        <v>0.29100001382175833</v>
      </c>
      <c r="F526" s="14">
        <v>0.31500001496169716</v>
      </c>
      <c r="G526" s="14">
        <v>0.12200000579468906</v>
      </c>
      <c r="H526" s="14">
        <v>6.3320003007538617</v>
      </c>
      <c r="I526" s="16">
        <f t="shared" si="64"/>
        <v>343</v>
      </c>
      <c r="J526" s="21">
        <v>163</v>
      </c>
      <c r="K526" s="22">
        <v>2.1</v>
      </c>
      <c r="N526" s="8">
        <f t="shared" si="46"/>
        <v>0.5684179921875</v>
      </c>
      <c r="P526" s="30">
        <v>0.83199999999999996</v>
      </c>
      <c r="Q526" s="30">
        <f t="shared" si="47"/>
        <v>0.66559999999999997</v>
      </c>
      <c r="R526" s="42">
        <f t="shared" si="48"/>
        <v>2.610195954453717</v>
      </c>
      <c r="S526" s="42">
        <f t="shared" si="49"/>
        <v>2.2872851147274842</v>
      </c>
      <c r="T526" s="42">
        <f t="shared" si="50"/>
        <v>2.113015772653009</v>
      </c>
      <c r="U526" s="42">
        <f t="shared" si="51"/>
        <v>5.4557374457844086</v>
      </c>
      <c r="V526" s="31">
        <f t="shared" si="52"/>
        <v>38.311299896612091</v>
      </c>
      <c r="W526" s="31">
        <f t="shared" si="53"/>
        <v>43.719953999663211</v>
      </c>
      <c r="X526" s="31">
        <f t="shared" si="54"/>
        <v>47.325723401697289</v>
      </c>
      <c r="Y526" s="31">
        <f t="shared" si="55"/>
        <v>18.329327793673237</v>
      </c>
      <c r="Z526" s="44">
        <f t="shared" si="56"/>
        <v>2.8712155498990892</v>
      </c>
      <c r="AA526" s="44">
        <f t="shared" si="57"/>
        <v>2.5160136262002326</v>
      </c>
      <c r="AB526" s="44">
        <f t="shared" si="58"/>
        <v>2.3243173499183101</v>
      </c>
      <c r="AC526" s="44">
        <f t="shared" si="59"/>
        <v>6.0013111903628502</v>
      </c>
      <c r="AD526" s="54">
        <f t="shared" si="60"/>
        <v>30.649039917289674</v>
      </c>
      <c r="AE526" s="54">
        <f t="shared" si="61"/>
        <v>34.975963199730572</v>
      </c>
      <c r="AF526" s="54">
        <f t="shared" si="62"/>
        <v>37.860578721357832</v>
      </c>
      <c r="AG526" s="54">
        <f t="shared" si="63"/>
        <v>14.66346223493859</v>
      </c>
    </row>
    <row r="527" spans="1:37" ht="12.75" customHeight="1">
      <c r="A527" s="2">
        <v>43619</v>
      </c>
      <c r="B527" s="14">
        <v>4.1580001974944025</v>
      </c>
      <c r="C527" s="19">
        <f t="shared" si="65"/>
        <v>0.41300001961644739</v>
      </c>
      <c r="D527" s="15">
        <v>0.14500000688713044</v>
      </c>
      <c r="E527" s="14">
        <v>0.10100000479724258</v>
      </c>
      <c r="F527" s="14">
        <v>0.14200000674463809</v>
      </c>
      <c r="G527" s="14">
        <v>2.5000001187436283E-2</v>
      </c>
      <c r="H527" s="14">
        <v>3.7450001778779551</v>
      </c>
      <c r="I527" s="16">
        <f t="shared" si="64"/>
        <v>53</v>
      </c>
      <c r="J527" s="21">
        <v>233</v>
      </c>
      <c r="K527" s="22">
        <v>1.6</v>
      </c>
      <c r="N527" s="8">
        <f t="shared" si="46"/>
        <v>0.25140266666666672</v>
      </c>
      <c r="P527" s="30">
        <v>0.48899999999999999</v>
      </c>
      <c r="Q527" s="30">
        <f t="shared" si="47"/>
        <v>0.39119999999999999</v>
      </c>
      <c r="R527" s="42">
        <f t="shared" si="48"/>
        <v>2.6979309063379167</v>
      </c>
      <c r="S527" s="42">
        <f t="shared" si="49"/>
        <v>3.8732671427623555</v>
      </c>
      <c r="T527" s="42">
        <f t="shared" si="50"/>
        <v>2.7549294466126613</v>
      </c>
      <c r="U527" s="42">
        <f t="shared" si="51"/>
        <v>15.647999256759917</v>
      </c>
      <c r="V527" s="31">
        <f t="shared" si="52"/>
        <v>37.065441433315556</v>
      </c>
      <c r="W527" s="31">
        <f t="shared" si="53"/>
        <v>25.817997136309458</v>
      </c>
      <c r="X527" s="31">
        <f t="shared" si="54"/>
        <v>36.298570231246956</v>
      </c>
      <c r="Y527" s="31">
        <f t="shared" si="55"/>
        <v>6.3905933505716463</v>
      </c>
      <c r="Z527" s="44">
        <f t="shared" si="56"/>
        <v>2.9677239969717082</v>
      </c>
      <c r="AA527" s="44">
        <f t="shared" si="57"/>
        <v>4.2605938570385913</v>
      </c>
      <c r="AB527" s="44">
        <f t="shared" si="58"/>
        <v>3.0304223912739277</v>
      </c>
      <c r="AC527" s="44">
        <f t="shared" si="59"/>
        <v>17.212799182435909</v>
      </c>
      <c r="AD527" s="54">
        <f t="shared" si="60"/>
        <v>29.652353146652445</v>
      </c>
      <c r="AE527" s="54">
        <f t="shared" si="61"/>
        <v>20.654397709047565</v>
      </c>
      <c r="AF527" s="54">
        <f t="shared" si="62"/>
        <v>29.038856184997563</v>
      </c>
      <c r="AG527" s="54">
        <f t="shared" si="63"/>
        <v>5.1124746804573178</v>
      </c>
    </row>
    <row r="528" spans="1:37" s="21" customFormat="1" ht="12.75" customHeight="1">
      <c r="A528" s="17">
        <v>43620</v>
      </c>
      <c r="B528" s="18">
        <v>9.0970004320843145</v>
      </c>
      <c r="C528" s="19">
        <f t="shared" si="65"/>
        <v>3.4350001631537452</v>
      </c>
      <c r="D528" s="18">
        <v>1.1020000523421913</v>
      </c>
      <c r="E528" s="18">
        <v>0.99300004716496915</v>
      </c>
      <c r="F528" s="18">
        <v>0.8830000419402495</v>
      </c>
      <c r="G528" s="18">
        <v>0.45700002170633525</v>
      </c>
      <c r="H528" s="18">
        <v>5.6620002689305693</v>
      </c>
      <c r="I528" s="20">
        <f t="shared" si="64"/>
        <v>299</v>
      </c>
      <c r="J528" s="21">
        <v>119</v>
      </c>
      <c r="K528" s="22">
        <v>3</v>
      </c>
      <c r="L528" s="30"/>
      <c r="M528" s="22"/>
      <c r="N528" s="22">
        <f t="shared" si="46"/>
        <v>1.6571953124999999</v>
      </c>
      <c r="O528" s="22"/>
      <c r="P528" s="30">
        <v>1.5209999999999999</v>
      </c>
      <c r="Q528" s="30">
        <f t="shared" si="47"/>
        <v>1.2167999999999999</v>
      </c>
      <c r="R528" s="22">
        <f t="shared" si="48"/>
        <v>1.1041741762296768</v>
      </c>
      <c r="S528" s="22">
        <f t="shared" si="49"/>
        <v>1.2253775853022195</v>
      </c>
      <c r="T528" s="22">
        <f t="shared" si="50"/>
        <v>1.3780293796207292</v>
      </c>
      <c r="U528" s="22">
        <f t="shared" si="51"/>
        <v>2.6625819304269229</v>
      </c>
      <c r="V528" s="31">
        <f t="shared" si="52"/>
        <v>90.565421790120922</v>
      </c>
      <c r="W528" s="31">
        <f t="shared" si="53"/>
        <v>81.607498945181561</v>
      </c>
      <c r="X528" s="31">
        <f t="shared" si="54"/>
        <v>72.567393321848257</v>
      </c>
      <c r="Y528" s="31">
        <f t="shared" si="55"/>
        <v>37.557529726030189</v>
      </c>
      <c r="Z528" s="24">
        <f t="shared" si="56"/>
        <v>1.2145915938526446</v>
      </c>
      <c r="AA528" s="24">
        <f t="shared" si="57"/>
        <v>1.3479153438324414</v>
      </c>
      <c r="AB528" s="24">
        <f t="shared" si="58"/>
        <v>1.5158323175828021</v>
      </c>
      <c r="AC528" s="24">
        <f t="shared" si="59"/>
        <v>2.9288401234696155</v>
      </c>
      <c r="AD528" s="54">
        <f t="shared" si="60"/>
        <v>72.452337432096741</v>
      </c>
      <c r="AE528" s="54">
        <f t="shared" si="61"/>
        <v>65.285999156145252</v>
      </c>
      <c r="AF528" s="54">
        <f t="shared" si="62"/>
        <v>58.0539146574786</v>
      </c>
      <c r="AG528" s="54">
        <f t="shared" si="63"/>
        <v>30.04602378082415</v>
      </c>
      <c r="AH528" s="21" t="s">
        <v>39</v>
      </c>
      <c r="AI528" s="21" t="s">
        <v>39</v>
      </c>
      <c r="AJ528" s="21" t="s">
        <v>39</v>
      </c>
      <c r="AK528" s="21" t="s">
        <v>39</v>
      </c>
    </row>
    <row r="529" spans="1:33" ht="12.75" customHeight="1">
      <c r="A529" s="2">
        <v>43621</v>
      </c>
      <c r="B529" s="14">
        <v>7.2160003427416086</v>
      </c>
      <c r="C529" s="19">
        <f t="shared" si="65"/>
        <v>0.7680000364780426</v>
      </c>
      <c r="D529" s="15">
        <v>0.30200001434423029</v>
      </c>
      <c r="E529" s="14">
        <v>0.20100000954698771</v>
      </c>
      <c r="F529" s="14">
        <v>0.20200000959448516</v>
      </c>
      <c r="G529" s="14">
        <v>6.3000002992339432E-2</v>
      </c>
      <c r="H529" s="14">
        <v>6.448000306263566</v>
      </c>
      <c r="I529" s="16">
        <f t="shared" si="64"/>
        <v>304</v>
      </c>
      <c r="J529" s="21">
        <v>124</v>
      </c>
      <c r="K529" s="22">
        <v>0.5</v>
      </c>
      <c r="N529" s="8">
        <f t="shared" si="46"/>
        <v>7.6722005208333327E-3</v>
      </c>
      <c r="P529" s="30">
        <v>1.069</v>
      </c>
      <c r="Q529" s="30">
        <f t="shared" si="47"/>
        <v>0.85519999999999996</v>
      </c>
      <c r="R529" s="42">
        <f t="shared" si="48"/>
        <v>2.8317879449674885</v>
      </c>
      <c r="S529" s="42">
        <f t="shared" si="49"/>
        <v>4.2547261660705553</v>
      </c>
      <c r="T529" s="42">
        <f t="shared" si="50"/>
        <v>4.2336631652484238</v>
      </c>
      <c r="U529" s="42">
        <f t="shared" si="51"/>
        <v>13.574602529844151</v>
      </c>
      <c r="V529" s="31">
        <f t="shared" si="52"/>
        <v>35.313378665134508</v>
      </c>
      <c r="W529" s="31">
        <f t="shared" si="53"/>
        <v>23.503275204278264</v>
      </c>
      <c r="X529" s="31">
        <f t="shared" si="54"/>
        <v>23.620206921712487</v>
      </c>
      <c r="Y529" s="31">
        <f t="shared" si="55"/>
        <v>7.3666981983558744</v>
      </c>
      <c r="Z529" s="44">
        <f t="shared" si="56"/>
        <v>3.1149667394642373</v>
      </c>
      <c r="AA529" s="44">
        <f t="shared" si="57"/>
        <v>4.6801987826776106</v>
      </c>
      <c r="AB529" s="44">
        <f t="shared" si="58"/>
        <v>4.6570294817732663</v>
      </c>
      <c r="AC529" s="44">
        <f t="shared" si="59"/>
        <v>14.932062782828567</v>
      </c>
      <c r="AD529" s="54">
        <f t="shared" si="60"/>
        <v>28.250702932107608</v>
      </c>
      <c r="AE529" s="54">
        <f t="shared" si="61"/>
        <v>18.802620163422613</v>
      </c>
      <c r="AF529" s="54">
        <f t="shared" si="62"/>
        <v>18.896165537369988</v>
      </c>
      <c r="AG529" s="54">
        <f t="shared" si="63"/>
        <v>5.8933585586846995</v>
      </c>
    </row>
    <row r="530" spans="1:33" ht="12.75" customHeight="1">
      <c r="A530" s="2">
        <v>43622</v>
      </c>
      <c r="B530" s="14">
        <v>6.3320003007538617</v>
      </c>
      <c r="C530" s="19">
        <f t="shared" si="65"/>
        <v>2.8900001372676343</v>
      </c>
      <c r="D530" s="15">
        <v>0.87500004156026989</v>
      </c>
      <c r="E530" s="14">
        <v>0.8050000382354483</v>
      </c>
      <c r="F530" s="14">
        <v>0.81700003880541772</v>
      </c>
      <c r="G530" s="14">
        <v>0.39300001866649836</v>
      </c>
      <c r="H530" s="14">
        <v>3.4420001634862274</v>
      </c>
      <c r="I530" s="16">
        <f t="shared" si="64"/>
        <v>55</v>
      </c>
      <c r="J530" s="21">
        <v>235</v>
      </c>
      <c r="K530" s="22">
        <v>2.2000000000000002</v>
      </c>
      <c r="N530" s="8">
        <f t="shared" si="46"/>
        <v>0.65354872916666684</v>
      </c>
      <c r="P530" s="30">
        <v>1.611</v>
      </c>
      <c r="Q530" s="30">
        <f t="shared" si="47"/>
        <v>1.2887999999999999</v>
      </c>
      <c r="R530" s="42">
        <f t="shared" si="48"/>
        <v>1.4729142157546145</v>
      </c>
      <c r="S530" s="42">
        <f t="shared" si="49"/>
        <v>1.6009937127767548</v>
      </c>
      <c r="T530" s="42">
        <f t="shared" si="50"/>
        <v>1.5774785052451501</v>
      </c>
      <c r="U530" s="42">
        <f t="shared" si="51"/>
        <v>3.2793891572144722</v>
      </c>
      <c r="V530" s="31">
        <f t="shared" si="52"/>
        <v>67.89261650840082</v>
      </c>
      <c r="W530" s="31">
        <f t="shared" si="53"/>
        <v>62.46120718772876</v>
      </c>
      <c r="X530" s="31">
        <f t="shared" si="54"/>
        <v>63.392305928415404</v>
      </c>
      <c r="Y530" s="31">
        <f t="shared" si="55"/>
        <v>30.493483757487461</v>
      </c>
      <c r="Z530" s="44">
        <f t="shared" si="56"/>
        <v>1.6202056373300759</v>
      </c>
      <c r="AA530" s="44">
        <f t="shared" si="57"/>
        <v>1.7610930840544305</v>
      </c>
      <c r="AB530" s="44">
        <f t="shared" si="58"/>
        <v>1.735226355769665</v>
      </c>
      <c r="AC530" s="44">
        <f t="shared" si="59"/>
        <v>3.6073280729359194</v>
      </c>
      <c r="AD530" s="54">
        <f t="shared" si="60"/>
        <v>54.314093206720656</v>
      </c>
      <c r="AE530" s="54">
        <f t="shared" si="61"/>
        <v>49.96896575018301</v>
      </c>
      <c r="AF530" s="54">
        <f t="shared" si="62"/>
        <v>50.713844742732327</v>
      </c>
      <c r="AG530" s="54">
        <f t="shared" si="63"/>
        <v>24.394787005989969</v>
      </c>
    </row>
    <row r="531" spans="1:33" ht="12.75" customHeight="1">
      <c r="A531" s="2">
        <v>43623</v>
      </c>
      <c r="B531" s="14">
        <v>10.255000487086363</v>
      </c>
      <c r="C531" s="19">
        <f t="shared" si="65"/>
        <v>3.3870001608738676</v>
      </c>
      <c r="D531" s="15">
        <v>1.0580000502523035</v>
      </c>
      <c r="E531" s="14">
        <v>0.96900004602503031</v>
      </c>
      <c r="F531" s="14">
        <v>0.89800004265271127</v>
      </c>
      <c r="G531" s="14">
        <v>0.4620000219438225</v>
      </c>
      <c r="H531" s="14">
        <v>6.8680003262124956</v>
      </c>
      <c r="I531" s="16">
        <f t="shared" si="64"/>
        <v>304</v>
      </c>
      <c r="J531" s="21">
        <v>124</v>
      </c>
      <c r="K531" s="22">
        <v>2.7</v>
      </c>
      <c r="N531" s="8">
        <f t="shared" si="46"/>
        <v>1.2080953828125003</v>
      </c>
      <c r="P531" s="30">
        <v>1.6779999999999999</v>
      </c>
      <c r="Q531" s="30">
        <f t="shared" si="47"/>
        <v>1.3424</v>
      </c>
      <c r="R531" s="42">
        <f t="shared" si="48"/>
        <v>1.2688090134588133</v>
      </c>
      <c r="S531" s="42">
        <f t="shared" si="49"/>
        <v>1.3853456514338744</v>
      </c>
      <c r="T531" s="42">
        <f t="shared" si="50"/>
        <v>1.4948774345650606</v>
      </c>
      <c r="U531" s="42">
        <f t="shared" si="51"/>
        <v>2.9056275676178016</v>
      </c>
      <c r="V531" s="31">
        <f t="shared" si="52"/>
        <v>78.814068105803287</v>
      </c>
      <c r="W531" s="31">
        <f t="shared" si="53"/>
        <v>72.18415122355708</v>
      </c>
      <c r="X531" s="31">
        <f t="shared" si="54"/>
        <v>66.895116407383142</v>
      </c>
      <c r="Y531" s="31">
        <f t="shared" si="55"/>
        <v>34.415973029188208</v>
      </c>
      <c r="Z531" s="44">
        <f t="shared" si="56"/>
        <v>1.3956899148046944</v>
      </c>
      <c r="AA531" s="44">
        <f t="shared" si="57"/>
        <v>1.523880216577262</v>
      </c>
      <c r="AB531" s="44">
        <f t="shared" si="58"/>
        <v>1.6443651780215667</v>
      </c>
      <c r="AC531" s="44">
        <f t="shared" si="59"/>
        <v>3.1961903243795819</v>
      </c>
      <c r="AD531" s="54">
        <f t="shared" si="60"/>
        <v>63.051254484642641</v>
      </c>
      <c r="AE531" s="54">
        <f t="shared" si="61"/>
        <v>57.747320978845671</v>
      </c>
      <c r="AF531" s="54">
        <f t="shared" si="62"/>
        <v>53.516093125906515</v>
      </c>
      <c r="AG531" s="54">
        <f t="shared" si="63"/>
        <v>27.532778423350567</v>
      </c>
    </row>
    <row r="532" spans="1:33" ht="12.75" customHeight="1">
      <c r="A532" s="2">
        <v>43624</v>
      </c>
      <c r="B532" s="14">
        <v>19.802000940544531</v>
      </c>
      <c r="C532" s="19">
        <f t="shared" si="65"/>
        <v>17.242000818951055</v>
      </c>
      <c r="D532" s="15">
        <v>5.5760002648457885</v>
      </c>
      <c r="E532" s="14">
        <v>3.9050001854775473</v>
      </c>
      <c r="F532" s="14">
        <v>5.0090002379147336</v>
      </c>
      <c r="G532" s="14">
        <v>2.752000130712986</v>
      </c>
      <c r="H532" s="14">
        <v>2.5600001215934753</v>
      </c>
      <c r="I532" s="16">
        <f t="shared" si="64"/>
        <v>13</v>
      </c>
      <c r="J532" s="21">
        <v>193</v>
      </c>
      <c r="K532" s="22">
        <v>6</v>
      </c>
      <c r="N532" s="8">
        <f t="shared" si="46"/>
        <v>13.257562499999999</v>
      </c>
      <c r="P532" s="30">
        <v>7.9870000000000001</v>
      </c>
      <c r="Q532" s="30">
        <f t="shared" si="47"/>
        <v>6.3895999999999997</v>
      </c>
      <c r="R532" s="42">
        <f t="shared" si="48"/>
        <v>1.1459109929179159</v>
      </c>
      <c r="S532" s="42">
        <f t="shared" si="49"/>
        <v>1.636261125866914</v>
      </c>
      <c r="T532" s="42">
        <f t="shared" si="50"/>
        <v>1.2756238164324813</v>
      </c>
      <c r="U532" s="42">
        <f t="shared" si="51"/>
        <v>2.3218022153017075</v>
      </c>
      <c r="V532" s="31">
        <f t="shared" si="52"/>
        <v>87.266812708867363</v>
      </c>
      <c r="W532" s="31">
        <f t="shared" si="53"/>
        <v>61.114939675058658</v>
      </c>
      <c r="X532" s="31">
        <f t="shared" si="54"/>
        <v>78.393017370645012</v>
      </c>
      <c r="Y532" s="31">
        <f t="shared" si="55"/>
        <v>43.069990777403689</v>
      </c>
      <c r="Z532" s="44">
        <f t="shared" si="56"/>
        <v>1.2605020922097077</v>
      </c>
      <c r="AA532" s="44">
        <f t="shared" si="57"/>
        <v>1.7998872384536055</v>
      </c>
      <c r="AB532" s="44">
        <f t="shared" si="58"/>
        <v>1.4031861980757296</v>
      </c>
      <c r="AC532" s="44">
        <f t="shared" si="59"/>
        <v>2.5539824368318786</v>
      </c>
      <c r="AD532" s="54">
        <f t="shared" si="60"/>
        <v>69.813450167093876</v>
      </c>
      <c r="AE532" s="54">
        <f t="shared" si="61"/>
        <v>48.89195174004692</v>
      </c>
      <c r="AF532" s="54">
        <f t="shared" si="62"/>
        <v>62.714413896516007</v>
      </c>
      <c r="AG532" s="54">
        <f t="shared" si="63"/>
        <v>34.455992621922945</v>
      </c>
    </row>
    <row r="533" spans="1:33" ht="12.75" customHeight="1">
      <c r="A533" s="2">
        <v>43625</v>
      </c>
      <c r="B533" s="14">
        <v>8.8660004211124033</v>
      </c>
      <c r="C533" s="19">
        <f t="shared" si="65"/>
        <v>2.2720001079142094</v>
      </c>
      <c r="D533" s="15">
        <v>0.73800003505311906</v>
      </c>
      <c r="E533" s="14">
        <v>0.66600003163330257</v>
      </c>
      <c r="F533" s="14">
        <v>0.62800002982839942</v>
      </c>
      <c r="G533" s="14">
        <v>0.24000001139938831</v>
      </c>
      <c r="H533" s="14">
        <v>6.5940003131981939</v>
      </c>
      <c r="I533" s="16">
        <f t="shared" si="64"/>
        <v>38</v>
      </c>
      <c r="J533" s="21">
        <v>218</v>
      </c>
      <c r="K533" s="22">
        <v>2.2999999999999998</v>
      </c>
      <c r="N533" s="8">
        <f t="shared" si="46"/>
        <v>0.74678130989583302</v>
      </c>
      <c r="P533" s="30">
        <v>1.476</v>
      </c>
      <c r="Q533" s="30">
        <f t="shared" si="47"/>
        <v>1.1808000000000001</v>
      </c>
      <c r="R533" s="42">
        <f t="shared" si="48"/>
        <v>1.5999999240040816</v>
      </c>
      <c r="S533" s="42">
        <f t="shared" si="49"/>
        <v>1.7729728887612797</v>
      </c>
      <c r="T533" s="42">
        <f t="shared" si="50"/>
        <v>1.8802546877627584</v>
      </c>
      <c r="U533" s="42">
        <f t="shared" si="51"/>
        <v>4.919999766312551</v>
      </c>
      <c r="V533" s="31">
        <f t="shared" si="52"/>
        <v>62.500002968590707</v>
      </c>
      <c r="W533" s="31">
        <f t="shared" si="53"/>
        <v>56.402441703362335</v>
      </c>
      <c r="X533" s="31">
        <f t="shared" si="54"/>
        <v>53.184284368936261</v>
      </c>
      <c r="Y533" s="31">
        <f t="shared" si="55"/>
        <v>20.325204217427871</v>
      </c>
      <c r="Z533" s="44">
        <f t="shared" si="56"/>
        <v>1.7599999164044897</v>
      </c>
      <c r="AA533" s="44">
        <f t="shared" si="57"/>
        <v>1.9502701776374074</v>
      </c>
      <c r="AB533" s="44">
        <f t="shared" si="58"/>
        <v>2.0682801565390339</v>
      </c>
      <c r="AC533" s="44">
        <f t="shared" si="59"/>
        <v>5.4119997429438058</v>
      </c>
      <c r="AD533" s="54">
        <f t="shared" si="60"/>
        <v>50.000002374872565</v>
      </c>
      <c r="AE533" s="54">
        <f t="shared" si="61"/>
        <v>45.121953362689879</v>
      </c>
      <c r="AF533" s="54">
        <f t="shared" si="62"/>
        <v>42.547427495149016</v>
      </c>
      <c r="AG533" s="54">
        <f t="shared" si="63"/>
        <v>16.260163373942298</v>
      </c>
    </row>
    <row r="534" spans="1:33" ht="12.75" customHeight="1">
      <c r="A534" s="2">
        <v>43626</v>
      </c>
      <c r="B534" s="14">
        <v>5.9880002844147384</v>
      </c>
      <c r="C534" s="19">
        <f t="shared" si="65"/>
        <v>1.7330000823130831</v>
      </c>
      <c r="D534" s="15">
        <v>0.81900003890041262</v>
      </c>
      <c r="E534" s="14">
        <v>0.53000002517364919</v>
      </c>
      <c r="F534" s="14">
        <v>0.25900001230183989</v>
      </c>
      <c r="G534" s="14">
        <v>0.12500000593718141</v>
      </c>
      <c r="H534" s="14">
        <v>4.2550002021016553</v>
      </c>
      <c r="I534" s="16">
        <f t="shared" si="64"/>
        <v>233</v>
      </c>
      <c r="J534" s="21">
        <v>53</v>
      </c>
      <c r="K534" s="22">
        <v>2.2000000000000002</v>
      </c>
      <c r="N534" s="8">
        <f t="shared" si="46"/>
        <v>0.65354872916666684</v>
      </c>
      <c r="P534" s="30">
        <v>0.754</v>
      </c>
      <c r="Q534" s="30">
        <f t="shared" si="47"/>
        <v>0.60319999999999996</v>
      </c>
      <c r="R534" s="42">
        <f t="shared" si="48"/>
        <v>0.73650790152568824</v>
      </c>
      <c r="S534" s="42">
        <f t="shared" si="49"/>
        <v>1.1381131534896956</v>
      </c>
      <c r="T534" s="42">
        <f t="shared" si="50"/>
        <v>2.3289574183379873</v>
      </c>
      <c r="U534" s="42">
        <f t="shared" si="51"/>
        <v>4.8255997707963099</v>
      </c>
      <c r="V534" s="31">
        <f t="shared" si="52"/>
        <v>135.77586851797292</v>
      </c>
      <c r="W534" s="31">
        <f t="shared" si="53"/>
        <v>87.864725658761472</v>
      </c>
      <c r="X534" s="31">
        <f t="shared" si="54"/>
        <v>42.937667821923057</v>
      </c>
      <c r="Y534" s="31">
        <f t="shared" si="55"/>
        <v>20.722812655368273</v>
      </c>
      <c r="Z534" s="44">
        <f t="shared" si="56"/>
        <v>0.81015869167825716</v>
      </c>
      <c r="AA534" s="44">
        <f t="shared" si="57"/>
        <v>1.2519244688386653</v>
      </c>
      <c r="AB534" s="44">
        <f t="shared" si="58"/>
        <v>2.5618531601717862</v>
      </c>
      <c r="AC534" s="44">
        <f t="shared" si="59"/>
        <v>5.3081597478759406</v>
      </c>
      <c r="AD534" s="54">
        <f t="shared" si="60"/>
        <v>108.62069481437833</v>
      </c>
      <c r="AE534" s="54">
        <f t="shared" si="61"/>
        <v>70.291780527009166</v>
      </c>
      <c r="AF534" s="54">
        <f t="shared" si="62"/>
        <v>34.350134257538443</v>
      </c>
      <c r="AG534" s="54">
        <f t="shared" si="63"/>
        <v>16.578250124294616</v>
      </c>
    </row>
    <row r="535" spans="1:33" ht="12.75" customHeight="1">
      <c r="A535" s="2">
        <v>43627</v>
      </c>
      <c r="B535" s="14">
        <v>4.9730002362048253</v>
      </c>
      <c r="C535" s="19">
        <f t="shared" si="65"/>
        <v>1.1340000538621098</v>
      </c>
      <c r="D535" s="15">
        <v>0.35100001667160541</v>
      </c>
      <c r="E535" s="14">
        <v>0.33300001581665128</v>
      </c>
      <c r="F535" s="14">
        <v>0.31300001486670226</v>
      </c>
      <c r="G535" s="14">
        <v>0.13700000650715083</v>
      </c>
      <c r="H535" s="14">
        <v>3.8390001823427156</v>
      </c>
      <c r="I535" s="16">
        <f t="shared" si="64"/>
        <v>17</v>
      </c>
      <c r="J535" s="21">
        <v>197</v>
      </c>
      <c r="K535" s="22">
        <v>1</v>
      </c>
      <c r="N535" s="8">
        <f t="shared" si="46"/>
        <v>6.1377604166666662E-2</v>
      </c>
      <c r="P535" s="30">
        <v>0.66700000000000004</v>
      </c>
      <c r="Q535" s="30">
        <f t="shared" si="47"/>
        <v>0.53360000000000007</v>
      </c>
      <c r="R535" s="42">
        <f t="shared" si="48"/>
        <v>1.5202278480209723</v>
      </c>
      <c r="S535" s="42">
        <f t="shared" si="49"/>
        <v>1.6024023262923761</v>
      </c>
      <c r="T535" s="42">
        <f t="shared" si="50"/>
        <v>1.7047922512950839</v>
      </c>
      <c r="U535" s="42">
        <f t="shared" si="51"/>
        <v>3.8948903259515419</v>
      </c>
      <c r="V535" s="31">
        <f t="shared" si="52"/>
        <v>65.779613319266375</v>
      </c>
      <c r="W535" s="31">
        <f t="shared" si="53"/>
        <v>62.406299815714249</v>
      </c>
      <c r="X535" s="31">
        <f t="shared" si="54"/>
        <v>58.658173700656334</v>
      </c>
      <c r="Y535" s="31">
        <f t="shared" si="55"/>
        <v>25.674663888146704</v>
      </c>
      <c r="Z535" s="44">
        <f t="shared" si="56"/>
        <v>1.6722506328230693</v>
      </c>
      <c r="AA535" s="44">
        <f t="shared" si="57"/>
        <v>1.7626425589216135</v>
      </c>
      <c r="AB535" s="44">
        <f t="shared" si="58"/>
        <v>1.8752714764245921</v>
      </c>
      <c r="AC535" s="44">
        <f t="shared" si="59"/>
        <v>4.2843793585466958</v>
      </c>
      <c r="AD535" s="54">
        <f t="shared" si="60"/>
        <v>52.6236906554131</v>
      </c>
      <c r="AE535" s="54">
        <f t="shared" si="61"/>
        <v>49.925039852571409</v>
      </c>
      <c r="AF535" s="54">
        <f t="shared" si="62"/>
        <v>46.926538960525072</v>
      </c>
      <c r="AG535" s="54">
        <f t="shared" si="63"/>
        <v>20.539731110517366</v>
      </c>
    </row>
    <row r="536" spans="1:33" ht="12.75" customHeight="1">
      <c r="A536" s="2">
        <v>43628</v>
      </c>
      <c r="B536" s="14">
        <v>2.7900001325178891</v>
      </c>
      <c r="C536" s="19">
        <f t="shared" si="65"/>
        <v>0.51900002465117723</v>
      </c>
      <c r="D536" s="15">
        <v>0.16600000788457692</v>
      </c>
      <c r="E536" s="14">
        <v>0.13800000655464828</v>
      </c>
      <c r="F536" s="14">
        <v>0.16000000759959221</v>
      </c>
      <c r="G536" s="14">
        <v>5.5000002612359822E-2</v>
      </c>
      <c r="H536" s="14">
        <v>2.2710001078667119</v>
      </c>
      <c r="I536" s="16">
        <f t="shared" si="64"/>
        <v>271</v>
      </c>
      <c r="J536" s="21">
        <v>91</v>
      </c>
      <c r="K536" s="22">
        <v>0.1</v>
      </c>
      <c r="N536" s="8">
        <f t="shared" si="46"/>
        <v>6.1377604166666679E-5</v>
      </c>
      <c r="P536" s="30">
        <v>0.44800000000000001</v>
      </c>
      <c r="Q536" s="30">
        <f t="shared" si="47"/>
        <v>0.35840000000000005</v>
      </c>
      <c r="R536" s="42">
        <f t="shared" si="48"/>
        <v>2.1590360420296042</v>
      </c>
      <c r="S536" s="42">
        <f t="shared" si="49"/>
        <v>2.5971013259196689</v>
      </c>
      <c r="T536" s="42">
        <f t="shared" si="50"/>
        <v>2.2399998936057144</v>
      </c>
      <c r="U536" s="42">
        <f t="shared" si="51"/>
        <v>6.5163633268529875</v>
      </c>
      <c r="V536" s="31">
        <f t="shared" si="52"/>
        <v>46.316966485652031</v>
      </c>
      <c r="W536" s="31">
        <f t="shared" si="53"/>
        <v>38.504466114578193</v>
      </c>
      <c r="X536" s="31">
        <f t="shared" si="54"/>
        <v>44.642859263279071</v>
      </c>
      <c r="Y536" s="31">
        <f t="shared" si="55"/>
        <v>15.345982871752181</v>
      </c>
      <c r="Z536" s="44">
        <f t="shared" si="56"/>
        <v>2.3749396462325643</v>
      </c>
      <c r="AA536" s="44">
        <f t="shared" si="57"/>
        <v>2.8568114585116353</v>
      </c>
      <c r="AB536" s="44">
        <f t="shared" si="58"/>
        <v>2.4639998829662857</v>
      </c>
      <c r="AC536" s="44">
        <f t="shared" si="59"/>
        <v>7.1679996595382853</v>
      </c>
      <c r="AD536" s="54">
        <f t="shared" si="60"/>
        <v>37.053573188521632</v>
      </c>
      <c r="AE536" s="54">
        <f t="shared" si="61"/>
        <v>30.803572891662562</v>
      </c>
      <c r="AF536" s="54">
        <f t="shared" si="62"/>
        <v>35.714287410623257</v>
      </c>
      <c r="AG536" s="54">
        <f t="shared" si="63"/>
        <v>12.276786297401745</v>
      </c>
    </row>
    <row r="537" spans="1:33" ht="12.75" customHeight="1">
      <c r="A537" s="2">
        <v>43629</v>
      </c>
      <c r="B537" s="14">
        <v>11.70000055572018</v>
      </c>
      <c r="C537" s="19">
        <f t="shared" si="65"/>
        <v>5.3510002541588619</v>
      </c>
      <c r="D537" s="15">
        <v>1.6930000804131851</v>
      </c>
      <c r="E537" s="14">
        <v>1.4320000680163503</v>
      </c>
      <c r="F537" s="14">
        <v>1.489000070723705</v>
      </c>
      <c r="G537" s="14">
        <v>0.73700003500562161</v>
      </c>
      <c r="H537" s="14">
        <v>6.3490003015613183</v>
      </c>
      <c r="I537" s="16">
        <f t="shared" si="64"/>
        <v>8</v>
      </c>
      <c r="J537" s="21">
        <v>188</v>
      </c>
      <c r="K537" s="22">
        <v>3.6</v>
      </c>
      <c r="N537" s="8">
        <f t="shared" si="46"/>
        <v>2.8636335000000002</v>
      </c>
      <c r="P537" s="30">
        <v>2.6659999999999999</v>
      </c>
      <c r="Q537" s="30">
        <f t="shared" si="47"/>
        <v>2.1328</v>
      </c>
      <c r="R537" s="42">
        <f t="shared" si="48"/>
        <v>1.2597754865312702</v>
      </c>
      <c r="S537" s="42">
        <f t="shared" si="49"/>
        <v>1.4893854041183245</v>
      </c>
      <c r="T537" s="42">
        <f t="shared" si="50"/>
        <v>1.432370650569134</v>
      </c>
      <c r="U537" s="42">
        <f t="shared" si="51"/>
        <v>2.8938940280833658</v>
      </c>
      <c r="V537" s="31">
        <f t="shared" si="52"/>
        <v>79.379223575261861</v>
      </c>
      <c r="W537" s="31">
        <f t="shared" si="53"/>
        <v>67.141788635425272</v>
      </c>
      <c r="X537" s="31">
        <f t="shared" si="54"/>
        <v>69.814331898148211</v>
      </c>
      <c r="Y537" s="31">
        <f t="shared" si="55"/>
        <v>34.555515519768456</v>
      </c>
      <c r="Z537" s="44">
        <f t="shared" si="56"/>
        <v>1.3857530351843974</v>
      </c>
      <c r="AA537" s="44">
        <f t="shared" si="57"/>
        <v>1.638323944530157</v>
      </c>
      <c r="AB537" s="44">
        <f t="shared" si="58"/>
        <v>1.5756077156260475</v>
      </c>
      <c r="AC537" s="44">
        <f t="shared" si="59"/>
        <v>3.1832834308917026</v>
      </c>
      <c r="AD537" s="54">
        <f t="shared" si="60"/>
        <v>63.503378860209494</v>
      </c>
      <c r="AE537" s="54">
        <f t="shared" si="61"/>
        <v>53.713430908340221</v>
      </c>
      <c r="AF537" s="54">
        <f t="shared" si="62"/>
        <v>55.851465518518573</v>
      </c>
      <c r="AG537" s="54">
        <f t="shared" si="63"/>
        <v>27.644412415814767</v>
      </c>
    </row>
    <row r="538" spans="1:33" ht="12.75" customHeight="1">
      <c r="A538" s="2">
        <v>43630</v>
      </c>
      <c r="B538" s="14">
        <v>6.5850003127707168</v>
      </c>
      <c r="C538" s="19">
        <f t="shared" si="65"/>
        <v>0.26000001234933734</v>
      </c>
      <c r="D538" s="15">
        <v>7.3000003467313945E-2</v>
      </c>
      <c r="E538" s="14">
        <v>7.5000003562308848E-2</v>
      </c>
      <c r="F538" s="14">
        <v>8.400000398978591E-2</v>
      </c>
      <c r="G538" s="14">
        <v>2.8000001329928637E-2</v>
      </c>
      <c r="H538" s="14">
        <v>6.3250003004213795</v>
      </c>
      <c r="I538" s="16">
        <f t="shared" si="64"/>
        <v>313</v>
      </c>
      <c r="J538" s="21">
        <v>133</v>
      </c>
      <c r="K538" s="22">
        <v>1.2</v>
      </c>
      <c r="N538" s="8">
        <f t="shared" si="46"/>
        <v>0.1060605</v>
      </c>
      <c r="P538" s="30">
        <v>0.39800000000000002</v>
      </c>
      <c r="Q538" s="30">
        <f t="shared" si="47"/>
        <v>0.31840000000000002</v>
      </c>
      <c r="R538" s="42">
        <f t="shared" si="48"/>
        <v>4.3616436284494826</v>
      </c>
      <c r="S538" s="42">
        <f t="shared" si="49"/>
        <v>4.2453331316908303</v>
      </c>
      <c r="T538" s="42">
        <f t="shared" si="50"/>
        <v>3.7904760104382409</v>
      </c>
      <c r="U538" s="42">
        <f t="shared" si="51"/>
        <v>11.371428031314723</v>
      </c>
      <c r="V538" s="31">
        <f t="shared" si="52"/>
        <v>22.92713676737247</v>
      </c>
      <c r="W538" s="31">
        <f t="shared" si="53"/>
        <v>23.55527750072514</v>
      </c>
      <c r="X538" s="31">
        <f t="shared" si="54"/>
        <v>26.381910800812157</v>
      </c>
      <c r="Y538" s="31">
        <f t="shared" si="55"/>
        <v>8.7939702669373858</v>
      </c>
      <c r="Z538" s="44">
        <f t="shared" si="56"/>
        <v>4.7978079912944311</v>
      </c>
      <c r="AA538" s="44">
        <f t="shared" si="57"/>
        <v>4.6698664448599123</v>
      </c>
      <c r="AB538" s="44">
        <f t="shared" si="58"/>
        <v>4.1695236114820657</v>
      </c>
      <c r="AC538" s="44">
        <f t="shared" si="59"/>
        <v>12.508570834446195</v>
      </c>
      <c r="AD538" s="54">
        <f t="shared" si="60"/>
        <v>18.341709413897973</v>
      </c>
      <c r="AE538" s="54">
        <f t="shared" si="61"/>
        <v>18.84422200058011</v>
      </c>
      <c r="AF538" s="54">
        <f t="shared" si="62"/>
        <v>21.105528640649727</v>
      </c>
      <c r="AG538" s="54">
        <f t="shared" si="63"/>
        <v>7.0351762135499083</v>
      </c>
    </row>
    <row r="539" spans="1:33" ht="12.75" customHeight="1">
      <c r="A539" s="2">
        <v>43631</v>
      </c>
      <c r="B539" s="14">
        <v>3.0700001458171755</v>
      </c>
      <c r="C539" s="19">
        <f t="shared" si="65"/>
        <v>1.150000054622069</v>
      </c>
      <c r="D539" s="15">
        <v>0.35900001705158502</v>
      </c>
      <c r="E539" s="14">
        <v>0.33100001572165638</v>
      </c>
      <c r="F539" s="14">
        <v>0.3430000162916258</v>
      </c>
      <c r="G539" s="14">
        <v>0.1170000055572018</v>
      </c>
      <c r="H539" s="14">
        <v>1.9200000911951065</v>
      </c>
      <c r="I539" s="16">
        <f t="shared" si="64"/>
        <v>71</v>
      </c>
      <c r="J539" s="21">
        <v>251</v>
      </c>
      <c r="K539" s="22">
        <v>1.3</v>
      </c>
      <c r="N539" s="8">
        <f t="shared" si="46"/>
        <v>0.13484659635416671</v>
      </c>
      <c r="P539" s="30">
        <v>0.72399999999999998</v>
      </c>
      <c r="Q539" s="30">
        <f t="shared" si="47"/>
        <v>0.57919999999999994</v>
      </c>
      <c r="R539" s="42">
        <f t="shared" si="48"/>
        <v>1.6133703969066224</v>
      </c>
      <c r="S539" s="42">
        <f t="shared" si="49"/>
        <v>1.749848859484826</v>
      </c>
      <c r="T539" s="42">
        <f t="shared" si="50"/>
        <v>1.6886296574037243</v>
      </c>
      <c r="U539" s="42">
        <f t="shared" si="51"/>
        <v>4.950427115294679</v>
      </c>
      <c r="V539" s="31">
        <f t="shared" si="52"/>
        <v>61.982047142884156</v>
      </c>
      <c r="W539" s="31">
        <f t="shared" si="53"/>
        <v>57.147792769622995</v>
      </c>
      <c r="X539" s="31">
        <f t="shared" si="54"/>
        <v>59.219616072449213</v>
      </c>
      <c r="Y539" s="31">
        <f t="shared" si="55"/>
        <v>20.200277202555561</v>
      </c>
      <c r="Z539" s="44">
        <f t="shared" si="56"/>
        <v>1.7747074365972848</v>
      </c>
      <c r="AA539" s="44">
        <f t="shared" si="57"/>
        <v>1.9248337454333087</v>
      </c>
      <c r="AB539" s="44">
        <f t="shared" si="58"/>
        <v>1.8574926231440971</v>
      </c>
      <c r="AC539" s="44">
        <f t="shared" si="59"/>
        <v>5.445469826824147</v>
      </c>
      <c r="AD539" s="54">
        <f t="shared" si="60"/>
        <v>49.585637714307325</v>
      </c>
      <c r="AE539" s="54">
        <f t="shared" si="61"/>
        <v>45.718234215698395</v>
      </c>
      <c r="AF539" s="54">
        <f t="shared" si="62"/>
        <v>47.375692857959365</v>
      </c>
      <c r="AG539" s="54">
        <f t="shared" si="63"/>
        <v>16.160221762044451</v>
      </c>
    </row>
    <row r="540" spans="1:33" ht="12.75" customHeight="1">
      <c r="A540" s="2">
        <v>43632</v>
      </c>
      <c r="B540" s="14">
        <v>5.1640002452768385</v>
      </c>
      <c r="C540" s="19">
        <f t="shared" si="65"/>
        <v>0.46300002199131995</v>
      </c>
      <c r="D540" s="15">
        <v>0.14700000698212534</v>
      </c>
      <c r="E540" s="14">
        <v>0.13300000631716102</v>
      </c>
      <c r="F540" s="14">
        <v>0.14500000688713044</v>
      </c>
      <c r="G540" s="14">
        <v>3.800000180490315E-2</v>
      </c>
      <c r="H540" s="14">
        <v>4.7010002232855186</v>
      </c>
      <c r="I540" s="16">
        <f t="shared" si="64"/>
        <v>28</v>
      </c>
      <c r="J540" s="21">
        <v>208</v>
      </c>
      <c r="K540" s="22">
        <v>0.9</v>
      </c>
      <c r="N540" s="8">
        <f t="shared" si="46"/>
        <v>4.4744273437500003E-2</v>
      </c>
      <c r="P540" s="30">
        <v>0.32600000000000001</v>
      </c>
      <c r="Q540" s="30">
        <f t="shared" si="47"/>
        <v>0.26080000000000003</v>
      </c>
      <c r="R540" s="42">
        <f t="shared" si="48"/>
        <v>1.7741495755963628</v>
      </c>
      <c r="S540" s="42">
        <f t="shared" si="49"/>
        <v>1.9609021625012431</v>
      </c>
      <c r="T540" s="42">
        <f t="shared" si="50"/>
        <v>1.7986206042252781</v>
      </c>
      <c r="U540" s="42">
        <f t="shared" si="51"/>
        <v>6.8631575687543505</v>
      </c>
      <c r="V540" s="31">
        <f t="shared" si="52"/>
        <v>56.365033352041912</v>
      </c>
      <c r="W540" s="31">
        <f t="shared" si="53"/>
        <v>50.996934937561733</v>
      </c>
      <c r="X540" s="31">
        <f t="shared" si="54"/>
        <v>55.598162149973319</v>
      </c>
      <c r="Y540" s="31">
        <f t="shared" si="55"/>
        <v>14.570552839303353</v>
      </c>
      <c r="Z540" s="44">
        <f t="shared" si="56"/>
        <v>1.951564533155999</v>
      </c>
      <c r="AA540" s="44">
        <f t="shared" si="57"/>
        <v>2.156992378751367</v>
      </c>
      <c r="AB540" s="44">
        <f t="shared" si="58"/>
        <v>1.9784826646478055</v>
      </c>
      <c r="AC540" s="44">
        <f t="shared" si="59"/>
        <v>7.5494733256297852</v>
      </c>
      <c r="AD540" s="54">
        <f t="shared" si="60"/>
        <v>45.092026681633541</v>
      </c>
      <c r="AE540" s="54">
        <f t="shared" si="61"/>
        <v>40.797547950049392</v>
      </c>
      <c r="AF540" s="54">
        <f t="shared" si="62"/>
        <v>44.47852971997866</v>
      </c>
      <c r="AG540" s="54">
        <f t="shared" si="63"/>
        <v>11.656442271442684</v>
      </c>
    </row>
    <row r="541" spans="1:33" ht="12.75" customHeight="1">
      <c r="A541" s="2">
        <v>43633</v>
      </c>
      <c r="B541" s="14">
        <v>7.1380003390368074</v>
      </c>
      <c r="C541" s="19">
        <f t="shared" si="65"/>
        <v>0.25200001196935773</v>
      </c>
      <c r="D541" s="15">
        <v>7.7000003657303751E-2</v>
      </c>
      <c r="E541" s="14">
        <v>6.8000003229826689E-2</v>
      </c>
      <c r="F541" s="14">
        <v>8.3000003942288458E-2</v>
      </c>
      <c r="G541" s="14">
        <v>2.4000001139938831E-2</v>
      </c>
      <c r="H541" s="14">
        <v>6.8860003270674497</v>
      </c>
      <c r="I541" s="16">
        <f t="shared" si="64"/>
        <v>347</v>
      </c>
      <c r="J541" s="21">
        <v>167</v>
      </c>
      <c r="K541" s="22">
        <v>1.8</v>
      </c>
      <c r="N541" s="8">
        <f t="shared" si="46"/>
        <v>0.35795418750000002</v>
      </c>
      <c r="P541" s="30">
        <v>0.32</v>
      </c>
      <c r="Q541" s="30">
        <f t="shared" si="47"/>
        <v>0.25600000000000001</v>
      </c>
      <c r="R541" s="42">
        <f t="shared" si="48"/>
        <v>3.324675166761728</v>
      </c>
      <c r="S541" s="42">
        <f t="shared" si="49"/>
        <v>3.7647057035390152</v>
      </c>
      <c r="T541" s="42">
        <f t="shared" si="50"/>
        <v>3.0843372028994342</v>
      </c>
      <c r="U541" s="42">
        <f t="shared" si="51"/>
        <v>10.66666616002721</v>
      </c>
      <c r="V541" s="31">
        <f t="shared" si="52"/>
        <v>30.078126428634278</v>
      </c>
      <c r="W541" s="31">
        <f t="shared" si="53"/>
        <v>26.56250126165105</v>
      </c>
      <c r="X541" s="31">
        <f t="shared" si="54"/>
        <v>32.421876539956429</v>
      </c>
      <c r="Y541" s="31">
        <f t="shared" si="55"/>
        <v>9.375000445288606</v>
      </c>
      <c r="Z541" s="44">
        <f t="shared" si="56"/>
        <v>3.6571426834379008</v>
      </c>
      <c r="AA541" s="44">
        <f t="shared" si="57"/>
        <v>4.141176273892917</v>
      </c>
      <c r="AB541" s="44">
        <f t="shared" si="58"/>
        <v>3.3927709231893775</v>
      </c>
      <c r="AC541" s="44">
        <f t="shared" si="59"/>
        <v>11.733332776029933</v>
      </c>
      <c r="AD541" s="54">
        <f t="shared" si="60"/>
        <v>24.062501142907422</v>
      </c>
      <c r="AE541" s="54">
        <f t="shared" si="61"/>
        <v>21.25000100932084</v>
      </c>
      <c r="AF541" s="54">
        <f t="shared" si="62"/>
        <v>25.937501231965143</v>
      </c>
      <c r="AG541" s="54">
        <f t="shared" si="63"/>
        <v>7.5000003562308848</v>
      </c>
    </row>
    <row r="542" spans="1:33" ht="12.75" customHeight="1">
      <c r="A542" s="2">
        <v>43634</v>
      </c>
      <c r="B542" s="14">
        <v>6.2600002973340452</v>
      </c>
      <c r="C542" s="19">
        <f t="shared" si="65"/>
        <v>0.18400000873953104</v>
      </c>
      <c r="D542" s="15">
        <v>6.0000002849847078E-2</v>
      </c>
      <c r="E542" s="14">
        <v>4.4000002089887857E-2</v>
      </c>
      <c r="F542" s="14">
        <v>7.7000003657303751E-2</v>
      </c>
      <c r="G542" s="14">
        <v>3.0000001424923539E-3</v>
      </c>
      <c r="H542" s="14">
        <v>6.0760002885945141</v>
      </c>
      <c r="I542" s="16">
        <f t="shared" si="64"/>
        <v>13</v>
      </c>
      <c r="J542" s="21">
        <v>193</v>
      </c>
      <c r="K542" s="22">
        <v>0.4</v>
      </c>
      <c r="N542" s="8">
        <f t="shared" si="46"/>
        <v>3.9281666666666675E-3</v>
      </c>
      <c r="P542" s="30">
        <v>0.25</v>
      </c>
      <c r="Q542" s="30">
        <f t="shared" si="47"/>
        <v>0.2</v>
      </c>
      <c r="R542" s="42">
        <f t="shared" si="48"/>
        <v>3.3333331750085033</v>
      </c>
      <c r="S542" s="42">
        <f t="shared" si="49"/>
        <v>4.5454543295570504</v>
      </c>
      <c r="T542" s="42">
        <f t="shared" si="50"/>
        <v>2.5974024740326001</v>
      </c>
      <c r="U542" s="42">
        <f t="shared" si="51"/>
        <v>66.666663500170074</v>
      </c>
      <c r="V542" s="31">
        <f t="shared" si="52"/>
        <v>30.000001424923539</v>
      </c>
      <c r="W542" s="31">
        <f t="shared" si="53"/>
        <v>22.000001044943929</v>
      </c>
      <c r="X542" s="31">
        <f t="shared" si="54"/>
        <v>38.500001828651875</v>
      </c>
      <c r="Y542" s="31">
        <f t="shared" si="55"/>
        <v>1.500000071246177</v>
      </c>
      <c r="Z542" s="44">
        <f t="shared" si="56"/>
        <v>3.6666664925093535</v>
      </c>
      <c r="AA542" s="44">
        <f t="shared" si="57"/>
        <v>4.9999997625127541</v>
      </c>
      <c r="AB542" s="44">
        <f t="shared" si="58"/>
        <v>2.8571427214358596</v>
      </c>
      <c r="AC542" s="44">
        <f t="shared" si="59"/>
        <v>73.33332985018707</v>
      </c>
      <c r="AD542" s="54">
        <f t="shared" si="60"/>
        <v>24.000001139938831</v>
      </c>
      <c r="AE542" s="54">
        <f t="shared" si="61"/>
        <v>17.600000835955143</v>
      </c>
      <c r="AF542" s="54">
        <f t="shared" si="62"/>
        <v>30.8000014629215</v>
      </c>
      <c r="AG542" s="54">
        <f t="shared" si="63"/>
        <v>1.2000000569969416</v>
      </c>
    </row>
    <row r="543" spans="1:33" ht="12.75" customHeight="1">
      <c r="A543" s="2">
        <v>43635</v>
      </c>
      <c r="B543" s="14">
        <v>6.4260003052186221</v>
      </c>
      <c r="C543" s="19">
        <f t="shared" si="65"/>
        <v>0.95800004550255835</v>
      </c>
      <c r="D543" s="15">
        <v>0.28600001358427107</v>
      </c>
      <c r="E543" s="14">
        <v>0.26200001244433224</v>
      </c>
      <c r="F543" s="14">
        <v>0.29200001386925578</v>
      </c>
      <c r="G543" s="14">
        <v>0.11800000560469925</v>
      </c>
      <c r="H543" s="14">
        <v>5.4680002597160637</v>
      </c>
      <c r="I543" s="16">
        <f t="shared" si="64"/>
        <v>1</v>
      </c>
      <c r="J543" s="21">
        <v>181</v>
      </c>
      <c r="K543" s="22">
        <v>0.8</v>
      </c>
      <c r="N543" s="8">
        <f t="shared" si="46"/>
        <v>3.142533333333334E-2</v>
      </c>
      <c r="P543" s="30">
        <v>1.1180000000000001</v>
      </c>
      <c r="Q543" s="30">
        <f t="shared" si="47"/>
        <v>0.89440000000000008</v>
      </c>
      <c r="R543" s="42">
        <f t="shared" si="48"/>
        <v>3.1272725787352504</v>
      </c>
      <c r="S543" s="42">
        <f t="shared" si="49"/>
        <v>3.4137402958713041</v>
      </c>
      <c r="T543" s="42">
        <f t="shared" si="50"/>
        <v>3.0630135531448004</v>
      </c>
      <c r="U543" s="42">
        <f t="shared" si="51"/>
        <v>7.5796606569345899</v>
      </c>
      <c r="V543" s="31">
        <f t="shared" si="52"/>
        <v>31.97674570486036</v>
      </c>
      <c r="W543" s="31">
        <f t="shared" si="53"/>
        <v>29.293382428928023</v>
      </c>
      <c r="X543" s="31">
        <f t="shared" si="54"/>
        <v>32.647586523843444</v>
      </c>
      <c r="Y543" s="31">
        <f t="shared" si="55"/>
        <v>13.193202773333995</v>
      </c>
      <c r="Z543" s="44">
        <f t="shared" si="56"/>
        <v>3.4399998366087758</v>
      </c>
      <c r="AA543" s="44">
        <f t="shared" si="57"/>
        <v>3.7551143254584343</v>
      </c>
      <c r="AB543" s="44">
        <f t="shared" si="58"/>
        <v>3.3693149084592799</v>
      </c>
      <c r="AC543" s="44">
        <f t="shared" si="59"/>
        <v>8.3376267226280483</v>
      </c>
      <c r="AD543" s="54">
        <f t="shared" si="60"/>
        <v>25.581396563888287</v>
      </c>
      <c r="AE543" s="54">
        <f t="shared" si="61"/>
        <v>23.434705943142419</v>
      </c>
      <c r="AF543" s="54">
        <f t="shared" si="62"/>
        <v>26.118069219074751</v>
      </c>
      <c r="AG543" s="54">
        <f t="shared" si="63"/>
        <v>10.554562218667195</v>
      </c>
    </row>
    <row r="544" spans="1:33" ht="12.75" customHeight="1">
      <c r="A544" s="2">
        <v>43636</v>
      </c>
      <c r="B544" s="14">
        <v>3.0940001469571143</v>
      </c>
      <c r="C544" s="19">
        <f t="shared" si="65"/>
        <v>0.40000001899898052</v>
      </c>
      <c r="D544" s="15">
        <v>0.10800000512972474</v>
      </c>
      <c r="E544" s="14">
        <v>0.11600000550970435</v>
      </c>
      <c r="F544" s="14">
        <v>0.14200000674463809</v>
      </c>
      <c r="G544" s="14">
        <v>3.4000001614913344E-2</v>
      </c>
      <c r="H544" s="14">
        <v>2.6940001279581338</v>
      </c>
      <c r="I544" s="16">
        <f t="shared" si="64"/>
        <v>56</v>
      </c>
      <c r="J544" s="21">
        <v>236</v>
      </c>
      <c r="K544" s="22">
        <v>1.8</v>
      </c>
      <c r="N544" s="8">
        <f t="shared" si="46"/>
        <v>0.35795418750000002</v>
      </c>
      <c r="P544" s="30">
        <v>0.442</v>
      </c>
      <c r="Q544" s="30">
        <f t="shared" si="47"/>
        <v>0.35360000000000003</v>
      </c>
      <c r="R544" s="42">
        <f t="shared" si="48"/>
        <v>3.2740739185639076</v>
      </c>
      <c r="S544" s="42">
        <f t="shared" si="49"/>
        <v>3.0482757172836381</v>
      </c>
      <c r="T544" s="42">
        <f t="shared" si="50"/>
        <v>2.4901407267950848</v>
      </c>
      <c r="U544" s="42">
        <f t="shared" si="51"/>
        <v>10.39999950602653</v>
      </c>
      <c r="V544" s="31">
        <f t="shared" si="52"/>
        <v>30.542987876053374</v>
      </c>
      <c r="W544" s="31">
        <f t="shared" si="53"/>
        <v>32.805431422427702</v>
      </c>
      <c r="X544" s="31">
        <f t="shared" si="54"/>
        <v>40.158372948144248</v>
      </c>
      <c r="Y544" s="31">
        <f t="shared" si="55"/>
        <v>9.6153850720908771</v>
      </c>
      <c r="Z544" s="44">
        <f t="shared" si="56"/>
        <v>3.6014813104202985</v>
      </c>
      <c r="AA544" s="44">
        <f t="shared" si="57"/>
        <v>3.3531032890120018</v>
      </c>
      <c r="AB544" s="44">
        <f t="shared" si="58"/>
        <v>2.7391547994745933</v>
      </c>
      <c r="AC544" s="44">
        <f t="shared" si="59"/>
        <v>11.439999456629184</v>
      </c>
      <c r="AD544" s="54">
        <f t="shared" si="60"/>
        <v>24.434390300842701</v>
      </c>
      <c r="AE544" s="54">
        <f t="shared" si="61"/>
        <v>26.244345137942162</v>
      </c>
      <c r="AF544" s="54">
        <f t="shared" si="62"/>
        <v>32.126698358515405</v>
      </c>
      <c r="AG544" s="54">
        <f t="shared" si="63"/>
        <v>7.6923080576727019</v>
      </c>
    </row>
    <row r="545" spans="1:37" ht="12.75" customHeight="1">
      <c r="A545" s="2">
        <v>43637</v>
      </c>
      <c r="B545" s="14">
        <v>4.549000216065906</v>
      </c>
      <c r="C545" s="19">
        <f t="shared" si="65"/>
        <v>0.47900002275127918</v>
      </c>
      <c r="D545" s="15">
        <v>0.14500000688713044</v>
      </c>
      <c r="E545" s="14">
        <v>0.13800000655464828</v>
      </c>
      <c r="F545" s="14">
        <v>0.1540000073146075</v>
      </c>
      <c r="G545" s="14">
        <v>4.2000001994892955E-2</v>
      </c>
      <c r="H545" s="14">
        <v>4.0700001933146268</v>
      </c>
      <c r="I545" s="16">
        <f t="shared" si="64"/>
        <v>57</v>
      </c>
      <c r="J545" s="21">
        <v>237</v>
      </c>
      <c r="K545" s="22">
        <v>1.8</v>
      </c>
      <c r="N545" s="8">
        <f t="shared" si="46"/>
        <v>0.35795418750000002</v>
      </c>
      <c r="P545" s="30">
        <v>0.39700000000000002</v>
      </c>
      <c r="Q545" s="30">
        <f t="shared" si="47"/>
        <v>0.31760000000000005</v>
      </c>
      <c r="R545" s="42">
        <f t="shared" si="48"/>
        <v>2.1903447235504152</v>
      </c>
      <c r="S545" s="42">
        <f t="shared" si="49"/>
        <v>2.3014491660493497</v>
      </c>
      <c r="T545" s="42">
        <f t="shared" si="50"/>
        <v>2.0623375643818846</v>
      </c>
      <c r="U545" s="42">
        <f t="shared" si="51"/>
        <v>7.5619044027335773</v>
      </c>
      <c r="V545" s="31">
        <f t="shared" si="52"/>
        <v>45.654914007282876</v>
      </c>
      <c r="W545" s="31">
        <f t="shared" si="53"/>
        <v>43.450883675896804</v>
      </c>
      <c r="X545" s="31">
        <f t="shared" si="54"/>
        <v>48.488667290493538</v>
      </c>
      <c r="Y545" s="31">
        <f t="shared" si="55"/>
        <v>13.224181988316419</v>
      </c>
      <c r="Z545" s="44">
        <f t="shared" si="56"/>
        <v>2.4093791959054567</v>
      </c>
      <c r="AA545" s="44">
        <f t="shared" si="57"/>
        <v>2.5315940826542844</v>
      </c>
      <c r="AB545" s="44">
        <f t="shared" si="58"/>
        <v>2.2685713208200728</v>
      </c>
      <c r="AC545" s="44">
        <f t="shared" si="59"/>
        <v>8.3180948430069339</v>
      </c>
      <c r="AD545" s="54">
        <f t="shared" si="60"/>
        <v>36.523931205826301</v>
      </c>
      <c r="AE545" s="54">
        <f t="shared" si="61"/>
        <v>34.760706940717448</v>
      </c>
      <c r="AF545" s="54">
        <f t="shared" si="62"/>
        <v>38.790933832394835</v>
      </c>
      <c r="AG545" s="54">
        <f t="shared" si="63"/>
        <v>10.579345590653137</v>
      </c>
    </row>
    <row r="546" spans="1:37" ht="12.75" customHeight="1">
      <c r="A546" s="2">
        <v>43638</v>
      </c>
      <c r="B546" s="14">
        <v>8.2020003895740956</v>
      </c>
      <c r="C546" s="19">
        <f t="shared" si="65"/>
        <v>0.63600003020837903</v>
      </c>
      <c r="D546" s="15">
        <v>0.21400001016445458</v>
      </c>
      <c r="E546" s="14">
        <v>0.17400000826455653</v>
      </c>
      <c r="F546" s="14">
        <v>0.17800000845454633</v>
      </c>
      <c r="G546" s="14">
        <v>7.0000003324821591E-2</v>
      </c>
      <c r="H546" s="14">
        <v>7.5660003593657166</v>
      </c>
      <c r="I546" s="16">
        <f t="shared" si="64"/>
        <v>212</v>
      </c>
      <c r="J546" s="21">
        <v>32</v>
      </c>
      <c r="K546" s="22">
        <v>1.3</v>
      </c>
      <c r="N546" s="8">
        <f t="shared" si="46"/>
        <v>0.13484659635416671</v>
      </c>
      <c r="P546" s="30">
        <v>0.55100000000000005</v>
      </c>
      <c r="Q546" s="30">
        <f t="shared" si="47"/>
        <v>0.44080000000000003</v>
      </c>
      <c r="R546" s="42">
        <f t="shared" si="48"/>
        <v>2.0598129862762828</v>
      </c>
      <c r="S546" s="42">
        <f t="shared" si="49"/>
        <v>2.5333332130064625</v>
      </c>
      <c r="T546" s="42">
        <f t="shared" si="50"/>
        <v>2.4764043767591262</v>
      </c>
      <c r="U546" s="42">
        <f t="shared" si="51"/>
        <v>6.2971425580446354</v>
      </c>
      <c r="V546" s="31">
        <f t="shared" si="52"/>
        <v>48.548096679776442</v>
      </c>
      <c r="W546" s="31">
        <f t="shared" si="53"/>
        <v>39.473686085425705</v>
      </c>
      <c r="X546" s="31">
        <f t="shared" si="54"/>
        <v>40.381127144860777</v>
      </c>
      <c r="Y546" s="31">
        <f t="shared" si="55"/>
        <v>15.880218540113791</v>
      </c>
      <c r="Z546" s="44">
        <f t="shared" si="56"/>
        <v>2.2657942849039112</v>
      </c>
      <c r="AA546" s="44">
        <f t="shared" si="57"/>
        <v>2.7866665343071091</v>
      </c>
      <c r="AB546" s="44">
        <f t="shared" si="58"/>
        <v>2.7240448144350391</v>
      </c>
      <c r="AC546" s="44">
        <f t="shared" si="59"/>
        <v>6.9268568138490991</v>
      </c>
      <c r="AD546" s="54">
        <f t="shared" si="60"/>
        <v>38.838477343821154</v>
      </c>
      <c r="AE546" s="54">
        <f t="shared" si="61"/>
        <v>31.578948868340568</v>
      </c>
      <c r="AF546" s="54">
        <f t="shared" si="62"/>
        <v>32.304901715888626</v>
      </c>
      <c r="AG546" s="54">
        <f t="shared" si="63"/>
        <v>12.704174832091031</v>
      </c>
    </row>
    <row r="547" spans="1:37" ht="12.75" customHeight="1">
      <c r="A547" s="2">
        <v>43639</v>
      </c>
      <c r="B547" s="14">
        <v>9.8590004682773724</v>
      </c>
      <c r="C547" s="19">
        <f t="shared" si="65"/>
        <v>2.6000001234933734</v>
      </c>
      <c r="D547" s="15">
        <v>0.78000003704801202</v>
      </c>
      <c r="E547" s="14">
        <v>0.78500003728549927</v>
      </c>
      <c r="F547" s="14">
        <v>0.68500003253575414</v>
      </c>
      <c r="G547" s="14">
        <v>0.35000001662410796</v>
      </c>
      <c r="H547" s="14">
        <v>7.259000344783999</v>
      </c>
      <c r="I547" s="16">
        <f t="shared" si="64"/>
        <v>280</v>
      </c>
      <c r="J547" s="21">
        <v>100</v>
      </c>
      <c r="K547" s="22">
        <v>3.9</v>
      </c>
      <c r="N547" s="8">
        <f t="shared" si="46"/>
        <v>3.6408581015624999</v>
      </c>
      <c r="P547" s="30">
        <v>1.857</v>
      </c>
      <c r="Q547" s="30">
        <f t="shared" si="47"/>
        <v>1.4856</v>
      </c>
      <c r="R547" s="42">
        <f t="shared" si="48"/>
        <v>1.9046152941510124</v>
      </c>
      <c r="S547" s="42">
        <f t="shared" si="49"/>
        <v>1.892483986544955</v>
      </c>
      <c r="T547" s="42">
        <f t="shared" si="50"/>
        <v>2.1687590210770651</v>
      </c>
      <c r="U547" s="42">
        <f t="shared" si="51"/>
        <v>4.2445712269651139</v>
      </c>
      <c r="V547" s="31">
        <f t="shared" si="52"/>
        <v>52.504041266021275</v>
      </c>
      <c r="W547" s="31">
        <f t="shared" si="53"/>
        <v>52.840605633111146</v>
      </c>
      <c r="X547" s="31">
        <f t="shared" si="54"/>
        <v>46.109318291313549</v>
      </c>
      <c r="Y547" s="31">
        <f t="shared" si="55"/>
        <v>23.559505696291598</v>
      </c>
      <c r="Z547" s="44">
        <f t="shared" si="56"/>
        <v>2.0950768235661137</v>
      </c>
      <c r="AA547" s="44">
        <f t="shared" si="57"/>
        <v>2.0817323851994503</v>
      </c>
      <c r="AB547" s="44">
        <f t="shared" si="58"/>
        <v>2.3856349231847718</v>
      </c>
      <c r="AC547" s="44">
        <f t="shared" si="59"/>
        <v>4.6690283496616249</v>
      </c>
      <c r="AD547" s="54">
        <f t="shared" si="60"/>
        <v>42.00323301281702</v>
      </c>
      <c r="AE547" s="54">
        <f t="shared" si="61"/>
        <v>42.272484506488922</v>
      </c>
      <c r="AF547" s="54">
        <f t="shared" si="62"/>
        <v>36.887454633050844</v>
      </c>
      <c r="AG547" s="54">
        <f t="shared" si="63"/>
        <v>18.847604557033275</v>
      </c>
    </row>
    <row r="548" spans="1:37" ht="12.75" customHeight="1">
      <c r="A548" s="2">
        <v>43640</v>
      </c>
      <c r="B548" s="14">
        <v>11.206000532256439</v>
      </c>
      <c r="C548" s="19">
        <f t="shared" si="65"/>
        <v>4.374000207753852</v>
      </c>
      <c r="D548" s="15">
        <v>1.3320000632666051</v>
      </c>
      <c r="E548" s="14">
        <v>1.2660000601317734</v>
      </c>
      <c r="F548" s="14">
        <v>1.1360000539571047</v>
      </c>
      <c r="G548" s="14">
        <v>0.64000003039836884</v>
      </c>
      <c r="H548" s="14">
        <v>6.8320003245025873</v>
      </c>
      <c r="I548" s="16">
        <f t="shared" si="64"/>
        <v>292</v>
      </c>
      <c r="J548" s="21">
        <v>112</v>
      </c>
      <c r="K548" s="22">
        <v>4.4000000000000004</v>
      </c>
      <c r="N548" s="8">
        <f t="shared" si="46"/>
        <v>5.2283898333333347</v>
      </c>
      <c r="P548" s="30">
        <v>2.7109999999999999</v>
      </c>
      <c r="Q548" s="30">
        <f t="shared" si="47"/>
        <v>2.1688000000000001</v>
      </c>
      <c r="R548" s="42">
        <f t="shared" si="48"/>
        <v>1.628228150891541</v>
      </c>
      <c r="S548" s="42">
        <f t="shared" si="49"/>
        <v>1.7131120829285407</v>
      </c>
      <c r="T548" s="42">
        <f t="shared" si="50"/>
        <v>1.9091548388974759</v>
      </c>
      <c r="U548" s="42">
        <f t="shared" si="51"/>
        <v>3.3887498390430197</v>
      </c>
      <c r="V548" s="31">
        <f t="shared" si="52"/>
        <v>61.4164544110386</v>
      </c>
      <c r="W548" s="31">
        <f t="shared" si="53"/>
        <v>58.373296760041192</v>
      </c>
      <c r="X548" s="31">
        <f t="shared" si="54"/>
        <v>52.379198356561453</v>
      </c>
      <c r="Y548" s="31">
        <f t="shared" si="55"/>
        <v>29.509407524823349</v>
      </c>
      <c r="Z548" s="44">
        <f t="shared" si="56"/>
        <v>1.7910509659806948</v>
      </c>
      <c r="AA548" s="44">
        <f t="shared" si="57"/>
        <v>1.8844232912213947</v>
      </c>
      <c r="AB548" s="44">
        <f t="shared" si="58"/>
        <v>2.1000703227872233</v>
      </c>
      <c r="AC548" s="44">
        <f t="shared" si="59"/>
        <v>3.7276248229473214</v>
      </c>
      <c r="AD548" s="54">
        <f t="shared" si="60"/>
        <v>49.133163528830877</v>
      </c>
      <c r="AE548" s="54">
        <f t="shared" si="61"/>
        <v>46.698637408032958</v>
      </c>
      <c r="AF548" s="54">
        <f t="shared" si="62"/>
        <v>41.90335868524916</v>
      </c>
      <c r="AG548" s="54">
        <f t="shared" si="63"/>
        <v>23.607526019858682</v>
      </c>
    </row>
    <row r="549" spans="1:37" ht="12.75" customHeight="1">
      <c r="A549" s="2">
        <v>43641</v>
      </c>
      <c r="B549" s="14">
        <v>8.4690004022559151</v>
      </c>
      <c r="C549" s="19">
        <f t="shared" si="65"/>
        <v>1.684000079985708</v>
      </c>
      <c r="D549" s="15">
        <v>0.48900002322625369</v>
      </c>
      <c r="E549" s="14">
        <v>0.49300002341624349</v>
      </c>
      <c r="F549" s="14">
        <v>0.4600000218488276</v>
      </c>
      <c r="G549" s="14">
        <v>0.24200001149438322</v>
      </c>
      <c r="H549" s="14">
        <v>6.7850003222702071</v>
      </c>
      <c r="I549" s="16">
        <f t="shared" si="64"/>
        <v>304</v>
      </c>
      <c r="J549" s="21">
        <v>124</v>
      </c>
      <c r="K549" s="22">
        <v>3.1</v>
      </c>
      <c r="N549" s="8">
        <f t="shared" si="46"/>
        <v>1.8285002057291668</v>
      </c>
      <c r="P549" s="30">
        <v>1.1379999999999999</v>
      </c>
      <c r="Q549" s="30">
        <f t="shared" si="47"/>
        <v>0.91039999999999999</v>
      </c>
      <c r="R549" s="42">
        <f t="shared" si="48"/>
        <v>1.8617586027777553</v>
      </c>
      <c r="S549" s="42">
        <f t="shared" si="49"/>
        <v>1.8466530563049135</v>
      </c>
      <c r="T549" s="42">
        <f t="shared" si="50"/>
        <v>1.9791303407789618</v>
      </c>
      <c r="U549" s="42">
        <f t="shared" si="51"/>
        <v>3.761983292389762</v>
      </c>
      <c r="V549" s="31">
        <f t="shared" si="52"/>
        <v>53.712656329773033</v>
      </c>
      <c r="W549" s="31">
        <f t="shared" si="53"/>
        <v>54.152023661713919</v>
      </c>
      <c r="X549" s="31">
        <f t="shared" si="54"/>
        <v>50.527243173201633</v>
      </c>
      <c r="Y549" s="31">
        <f t="shared" si="55"/>
        <v>26.581723582423468</v>
      </c>
      <c r="Z549" s="44">
        <f t="shared" si="56"/>
        <v>2.047934463055531</v>
      </c>
      <c r="AA549" s="44">
        <f t="shared" si="57"/>
        <v>2.0313183619354045</v>
      </c>
      <c r="AB549" s="44">
        <f t="shared" si="58"/>
        <v>2.1770433748568578</v>
      </c>
      <c r="AC549" s="44">
        <f t="shared" si="59"/>
        <v>4.1381816216287381</v>
      </c>
      <c r="AD549" s="54">
        <f t="shared" si="60"/>
        <v>42.970125063818429</v>
      </c>
      <c r="AE549" s="54">
        <f t="shared" si="61"/>
        <v>43.321618929371134</v>
      </c>
      <c r="AF549" s="54">
        <f t="shared" si="62"/>
        <v>40.421794538561308</v>
      </c>
      <c r="AG549" s="54">
        <f t="shared" si="63"/>
        <v>21.265378865938771</v>
      </c>
    </row>
    <row r="550" spans="1:37" ht="12.75" customHeight="1">
      <c r="A550" s="2">
        <v>43642</v>
      </c>
      <c r="B550" s="14">
        <v>7.8980003751348704</v>
      </c>
      <c r="C550" s="19">
        <f t="shared" si="65"/>
        <v>4.2230002005817369</v>
      </c>
      <c r="D550" s="15">
        <v>1.3570000644540414</v>
      </c>
      <c r="E550" s="14">
        <v>1.23200005851686</v>
      </c>
      <c r="F550" s="14">
        <v>1.2930000614142045</v>
      </c>
      <c r="G550" s="14">
        <v>0.3410000161966309</v>
      </c>
      <c r="H550" s="14">
        <v>3.6750001745531335</v>
      </c>
      <c r="I550" s="16">
        <f t="shared" si="64"/>
        <v>68</v>
      </c>
      <c r="J550" s="21">
        <v>248</v>
      </c>
      <c r="K550" s="22">
        <v>3.8</v>
      </c>
      <c r="N550" s="8">
        <f t="shared" si="46"/>
        <v>3.3679118958333327</v>
      </c>
      <c r="P550" s="30">
        <v>2.2799999999999998</v>
      </c>
      <c r="Q550" s="30">
        <f t="shared" si="47"/>
        <v>1.8239999999999998</v>
      </c>
      <c r="R550" s="42">
        <f t="shared" si="48"/>
        <v>1.344141424734453</v>
      </c>
      <c r="S550" s="42">
        <f t="shared" si="49"/>
        <v>1.4805194101985819</v>
      </c>
      <c r="T550" s="42">
        <f t="shared" si="50"/>
        <v>1.4106727868249442</v>
      </c>
      <c r="U550" s="42">
        <f t="shared" si="51"/>
        <v>5.3489733529755217</v>
      </c>
      <c r="V550" s="31">
        <f t="shared" si="52"/>
        <v>74.396933358225965</v>
      </c>
      <c r="W550" s="31">
        <f t="shared" si="53"/>
        <v>67.543862857283997</v>
      </c>
      <c r="X550" s="31">
        <f t="shared" si="54"/>
        <v>70.888161261743676</v>
      </c>
      <c r="Y550" s="31">
        <f t="shared" si="55"/>
        <v>18.69517632656968</v>
      </c>
      <c r="Z550" s="44">
        <f t="shared" si="56"/>
        <v>1.4785555672078983</v>
      </c>
      <c r="AA550" s="44">
        <f t="shared" si="57"/>
        <v>1.6285713512184399</v>
      </c>
      <c r="AB550" s="44">
        <f t="shared" si="58"/>
        <v>1.5517400655074385</v>
      </c>
      <c r="AC550" s="44">
        <f t="shared" si="59"/>
        <v>5.8838706882730731</v>
      </c>
      <c r="AD550" s="54">
        <f t="shared" si="60"/>
        <v>59.517546686580772</v>
      </c>
      <c r="AE550" s="54">
        <f t="shared" si="61"/>
        <v>54.035090285827202</v>
      </c>
      <c r="AF550" s="54">
        <f t="shared" si="62"/>
        <v>56.710529009394939</v>
      </c>
      <c r="AG550" s="54">
        <f t="shared" si="63"/>
        <v>14.956141061255742</v>
      </c>
    </row>
    <row r="551" spans="1:37" ht="12.75" customHeight="1">
      <c r="A551" s="2">
        <v>43643</v>
      </c>
      <c r="B551" s="14">
        <v>6.0960002895444632</v>
      </c>
      <c r="C551" s="19">
        <f t="shared" si="65"/>
        <v>3.8880001846700907</v>
      </c>
      <c r="D551" s="15">
        <v>1.274000060511753</v>
      </c>
      <c r="E551" s="14">
        <v>1.1520000547170639</v>
      </c>
      <c r="F551" s="14">
        <v>1.1960000568069518</v>
      </c>
      <c r="G551" s="14">
        <v>0.26600001263432205</v>
      </c>
      <c r="H551" s="14">
        <v>2.2080001048743725</v>
      </c>
      <c r="I551" s="16">
        <f t="shared" si="64"/>
        <v>67</v>
      </c>
      <c r="J551" s="21">
        <v>247</v>
      </c>
      <c r="K551" s="22">
        <v>4.4000000000000004</v>
      </c>
      <c r="N551" s="8">
        <f t="shared" si="46"/>
        <v>5.2283898333333347</v>
      </c>
      <c r="P551" s="30">
        <v>2.512</v>
      </c>
      <c r="Q551" s="30">
        <f t="shared" si="47"/>
        <v>2.0095999999999998</v>
      </c>
      <c r="R551" s="42">
        <f t="shared" si="48"/>
        <v>1.5773939596146989</v>
      </c>
      <c r="S551" s="42">
        <f t="shared" si="49"/>
        <v>1.7444443615877832</v>
      </c>
      <c r="T551" s="42">
        <f t="shared" si="50"/>
        <v>1.6802674787200051</v>
      </c>
      <c r="U551" s="42">
        <f t="shared" si="51"/>
        <v>7.5548868592072411</v>
      </c>
      <c r="V551" s="31">
        <f t="shared" si="52"/>
        <v>63.395703648076882</v>
      </c>
      <c r="W551" s="31">
        <f t="shared" si="53"/>
        <v>57.324843487115054</v>
      </c>
      <c r="X551" s="31">
        <f t="shared" si="54"/>
        <v>59.514334036970141</v>
      </c>
      <c r="Y551" s="31">
        <f t="shared" si="55"/>
        <v>13.236465596851218</v>
      </c>
      <c r="Z551" s="44">
        <f t="shared" si="56"/>
        <v>1.7351333555761688</v>
      </c>
      <c r="AA551" s="44">
        <f t="shared" si="57"/>
        <v>1.9188887977465616</v>
      </c>
      <c r="AB551" s="44">
        <f t="shared" si="58"/>
        <v>1.8482942265920059</v>
      </c>
      <c r="AC551" s="44">
        <f t="shared" si="59"/>
        <v>8.3103755451279664</v>
      </c>
      <c r="AD551" s="54">
        <f t="shared" si="60"/>
        <v>50.716562918461506</v>
      </c>
      <c r="AE551" s="54">
        <f t="shared" si="61"/>
        <v>45.859874789692036</v>
      </c>
      <c r="AF551" s="54">
        <f t="shared" si="62"/>
        <v>47.611467229576107</v>
      </c>
      <c r="AG551" s="54">
        <f t="shared" si="63"/>
        <v>10.589172477480973</v>
      </c>
    </row>
    <row r="552" spans="1:37" ht="12.75" customHeight="1">
      <c r="A552" s="2">
        <v>43644</v>
      </c>
      <c r="B552" s="14">
        <v>6.971000331104733</v>
      </c>
      <c r="C552" s="19">
        <f t="shared" si="65"/>
        <v>0.18700000888202339</v>
      </c>
      <c r="D552" s="15">
        <v>5.1000002422370017E-2</v>
      </c>
      <c r="E552" s="14">
        <v>3.4000001614913344E-2</v>
      </c>
      <c r="F552" s="14">
        <v>8.9000004227273166E-2</v>
      </c>
      <c r="G552" s="14">
        <v>1.3000000617466867E-2</v>
      </c>
      <c r="H552" s="14">
        <v>6.7840003222227097</v>
      </c>
      <c r="I552" s="16">
        <f t="shared" si="64"/>
        <v>80</v>
      </c>
      <c r="J552" s="21">
        <v>260</v>
      </c>
      <c r="K552" s="22">
        <v>1.7</v>
      </c>
      <c r="N552" s="8">
        <f t="shared" si="46"/>
        <v>0.30154816927083328</v>
      </c>
      <c r="P552" s="30">
        <v>0.36799999999999999</v>
      </c>
      <c r="Q552" s="30">
        <f t="shared" si="47"/>
        <v>0.2944</v>
      </c>
      <c r="R552" s="42">
        <f t="shared" si="48"/>
        <v>5.7725487454264899</v>
      </c>
      <c r="S552" s="42">
        <f t="shared" si="49"/>
        <v>8.6588231181397344</v>
      </c>
      <c r="T552" s="42">
        <f t="shared" si="50"/>
        <v>3.3078650114241683</v>
      </c>
      <c r="U552" s="42">
        <f t="shared" si="51"/>
        <v>22.646152770519308</v>
      </c>
      <c r="V552" s="31">
        <f t="shared" si="52"/>
        <v>17.323370388033293</v>
      </c>
      <c r="W552" s="31">
        <f t="shared" si="53"/>
        <v>11.548913592022195</v>
      </c>
      <c r="X552" s="31">
        <f t="shared" si="54"/>
        <v>30.230979696763981</v>
      </c>
      <c r="Y552" s="31">
        <f t="shared" si="55"/>
        <v>4.4157610793026043</v>
      </c>
      <c r="Z552" s="44">
        <f t="shared" si="56"/>
        <v>6.3498036199691388</v>
      </c>
      <c r="AA552" s="44">
        <f t="shared" si="57"/>
        <v>9.5247054299537091</v>
      </c>
      <c r="AB552" s="44">
        <f t="shared" si="58"/>
        <v>3.638651512566585</v>
      </c>
      <c r="AC552" s="44">
        <f t="shared" si="59"/>
        <v>24.910768047571239</v>
      </c>
      <c r="AD552" s="54">
        <f t="shared" si="60"/>
        <v>13.858696310426636</v>
      </c>
      <c r="AE552" s="54">
        <f t="shared" si="61"/>
        <v>9.2391308736177571</v>
      </c>
      <c r="AF552" s="54">
        <f t="shared" si="62"/>
        <v>24.184783757411189</v>
      </c>
      <c r="AG552" s="54">
        <f t="shared" si="63"/>
        <v>3.5326088634420834</v>
      </c>
    </row>
    <row r="553" spans="1:37" ht="12.75" customHeight="1">
      <c r="A553" s="2">
        <v>43645</v>
      </c>
      <c r="B553" s="14">
        <v>7.3750003502937034</v>
      </c>
      <c r="C553" s="19">
        <f t="shared" si="65"/>
        <v>1.8000000854954123E-2</v>
      </c>
      <c r="D553" s="15">
        <v>0</v>
      </c>
      <c r="E553" s="14">
        <v>6.0000002849847078E-3</v>
      </c>
      <c r="F553" s="14">
        <v>9.0000004274770617E-3</v>
      </c>
      <c r="G553" s="14">
        <v>3.0000001424923539E-3</v>
      </c>
      <c r="H553" s="14">
        <v>7.3570003494387493</v>
      </c>
      <c r="I553" s="16">
        <f t="shared" si="64"/>
        <v>302</v>
      </c>
      <c r="J553" s="21">
        <v>122</v>
      </c>
      <c r="K553" s="22">
        <v>1</v>
      </c>
      <c r="N553" s="8">
        <f t="shared" si="46"/>
        <v>6.1377604166666662E-2</v>
      </c>
      <c r="P553" s="30">
        <v>0.161</v>
      </c>
      <c r="Q553" s="30">
        <f t="shared" si="47"/>
        <v>0.1288</v>
      </c>
      <c r="R553" s="42" t="e">
        <f t="shared" si="48"/>
        <v>#DIV/0!</v>
      </c>
      <c r="S553" s="42">
        <f t="shared" si="49"/>
        <v>21.466665647054761</v>
      </c>
      <c r="T553" s="42">
        <f t="shared" si="50"/>
        <v>14.311110431369841</v>
      </c>
      <c r="U553" s="42">
        <f t="shared" si="51"/>
        <v>42.933331294109522</v>
      </c>
      <c r="V553" s="31">
        <f t="shared" si="52"/>
        <v>0</v>
      </c>
      <c r="W553" s="31">
        <f t="shared" si="53"/>
        <v>4.658385314429121</v>
      </c>
      <c r="X553" s="31">
        <f t="shared" si="54"/>
        <v>6.987577971643681</v>
      </c>
      <c r="Y553" s="31">
        <f t="shared" si="55"/>
        <v>2.3291926572145605</v>
      </c>
      <c r="Z553" s="44" t="e">
        <f t="shared" si="56"/>
        <v>#DIV/0!</v>
      </c>
      <c r="AA553" s="44">
        <f t="shared" si="57"/>
        <v>23.613332211760238</v>
      </c>
      <c r="AB553" s="44">
        <f t="shared" si="58"/>
        <v>15.742221474506824</v>
      </c>
      <c r="AC553" s="44">
        <f t="shared" si="59"/>
        <v>47.226664423520475</v>
      </c>
      <c r="AD553" s="54">
        <f t="shared" si="60"/>
        <v>0</v>
      </c>
      <c r="AE553" s="54">
        <f t="shared" si="61"/>
        <v>3.7267082515432968</v>
      </c>
      <c r="AF553" s="54">
        <f t="shared" si="62"/>
        <v>5.5900623773149452</v>
      </c>
      <c r="AG553" s="54">
        <f t="shared" si="63"/>
        <v>1.8633541257716484</v>
      </c>
      <c r="AH553" t="s">
        <v>49</v>
      </c>
    </row>
    <row r="554" spans="1:37" ht="12.75" customHeight="1">
      <c r="A554" s="2">
        <v>43646</v>
      </c>
      <c r="B554" s="14">
        <v>10.944000519812107</v>
      </c>
      <c r="C554" s="19">
        <f t="shared" si="65"/>
        <v>3.9040001854300499</v>
      </c>
      <c r="D554" s="15">
        <v>1.1790000559994951</v>
      </c>
      <c r="E554" s="14">
        <v>1.0640000505372882</v>
      </c>
      <c r="F554" s="14">
        <v>1.1380000540520996</v>
      </c>
      <c r="G554" s="14">
        <v>0.52300002484116703</v>
      </c>
      <c r="H554" s="14">
        <v>7.0400003343820572</v>
      </c>
      <c r="I554" s="16">
        <f t="shared" si="64"/>
        <v>49</v>
      </c>
      <c r="J554" s="21">
        <v>229</v>
      </c>
      <c r="K554" s="22">
        <v>3.3</v>
      </c>
      <c r="N554" s="8">
        <f t="shared" si="46"/>
        <v>2.2057269609374996</v>
      </c>
      <c r="P554" s="30">
        <v>2.5830000000000002</v>
      </c>
      <c r="Q554" s="30">
        <f t="shared" si="47"/>
        <v>2.0664000000000002</v>
      </c>
      <c r="R554" s="42">
        <f t="shared" si="48"/>
        <v>1.7526716724777536</v>
      </c>
      <c r="S554" s="42">
        <f t="shared" si="49"/>
        <v>1.9421051709128492</v>
      </c>
      <c r="T554" s="42">
        <f t="shared" si="50"/>
        <v>1.8158171369519083</v>
      </c>
      <c r="U554" s="42">
        <f t="shared" si="51"/>
        <v>3.951051437574133</v>
      </c>
      <c r="V554" s="31">
        <f t="shared" si="52"/>
        <v>57.055751838922518</v>
      </c>
      <c r="W554" s="31">
        <f t="shared" si="53"/>
        <v>51.490517350817264</v>
      </c>
      <c r="X554" s="31">
        <f t="shared" si="54"/>
        <v>55.071624760554563</v>
      </c>
      <c r="Y554" s="31">
        <f t="shared" si="55"/>
        <v>25.309718585035178</v>
      </c>
      <c r="Z554" s="44">
        <f t="shared" si="56"/>
        <v>1.927938839725529</v>
      </c>
      <c r="AA554" s="44">
        <f t="shared" si="57"/>
        <v>2.1363156880041339</v>
      </c>
      <c r="AB554" s="44">
        <f t="shared" si="58"/>
        <v>1.997398850647099</v>
      </c>
      <c r="AC554" s="44">
        <f t="shared" si="59"/>
        <v>4.3461565813315461</v>
      </c>
      <c r="AD554" s="54">
        <f t="shared" si="60"/>
        <v>45.644601471138017</v>
      </c>
      <c r="AE554" s="54">
        <f t="shared" si="61"/>
        <v>41.192413880653817</v>
      </c>
      <c r="AF554" s="54">
        <f t="shared" si="62"/>
        <v>44.057299808443652</v>
      </c>
      <c r="AG554" s="54">
        <f t="shared" si="63"/>
        <v>20.247774868028145</v>
      </c>
    </row>
    <row r="555" spans="1:37" ht="12.75" customHeight="1">
      <c r="A555" s="2">
        <v>43647</v>
      </c>
      <c r="B555" s="14">
        <v>12.104000574909151</v>
      </c>
      <c r="C555" s="19">
        <f t="shared" si="65"/>
        <v>6.9270003290148452</v>
      </c>
      <c r="D555" s="15">
        <v>2.1080001001246274</v>
      </c>
      <c r="E555" s="14">
        <v>1.7110000812681392</v>
      </c>
      <c r="F555" s="14">
        <v>2.023000096087344</v>
      </c>
      <c r="G555" s="14">
        <v>1.0850000515347347</v>
      </c>
      <c r="H555" s="14">
        <v>5.1770002458943054</v>
      </c>
      <c r="I555" s="16">
        <f t="shared" si="64"/>
        <v>62</v>
      </c>
      <c r="J555" s="21">
        <v>242</v>
      </c>
      <c r="K555" s="22">
        <v>4.7</v>
      </c>
      <c r="N555" s="8">
        <f t="shared" si="46"/>
        <v>6.3724069973958342</v>
      </c>
      <c r="P555" s="30">
        <v>4.4269999999999996</v>
      </c>
      <c r="Q555" s="30">
        <f t="shared" si="47"/>
        <v>3.5415999999999999</v>
      </c>
      <c r="R555" s="42">
        <f t="shared" si="48"/>
        <v>1.6800758215289537</v>
      </c>
      <c r="S555" s="42">
        <f t="shared" si="49"/>
        <v>2.0699005445838892</v>
      </c>
      <c r="T555" s="42">
        <f t="shared" si="50"/>
        <v>1.7506672426015988</v>
      </c>
      <c r="U555" s="42">
        <f t="shared" si="51"/>
        <v>3.2641473103991099</v>
      </c>
      <c r="V555" s="31">
        <f t="shared" si="52"/>
        <v>59.521123224661942</v>
      </c>
      <c r="W555" s="31">
        <f t="shared" si="53"/>
        <v>48.311499922863653</v>
      </c>
      <c r="X555" s="31">
        <f t="shared" si="54"/>
        <v>57.121077933344935</v>
      </c>
      <c r="Y555" s="31">
        <f t="shared" si="55"/>
        <v>30.635872247987766</v>
      </c>
      <c r="Z555" s="44">
        <f t="shared" si="56"/>
        <v>1.8480834036818492</v>
      </c>
      <c r="AA555" s="44">
        <f t="shared" si="57"/>
        <v>2.2768905990422779</v>
      </c>
      <c r="AB555" s="44">
        <f t="shared" si="58"/>
        <v>1.9257339668617584</v>
      </c>
      <c r="AC555" s="44">
        <f t="shared" si="59"/>
        <v>3.5905620414390205</v>
      </c>
      <c r="AD555" s="54">
        <f t="shared" si="60"/>
        <v>47.616898579729558</v>
      </c>
      <c r="AE555" s="54">
        <f t="shared" si="61"/>
        <v>38.649199938290927</v>
      </c>
      <c r="AF555" s="54">
        <f t="shared" si="62"/>
        <v>45.69686234667595</v>
      </c>
      <c r="AG555" s="54">
        <f t="shared" si="63"/>
        <v>24.508697798390212</v>
      </c>
    </row>
    <row r="556" spans="1:37" ht="12.75" customHeight="1">
      <c r="A556" s="2">
        <v>43648</v>
      </c>
      <c r="B556" s="14">
        <v>12.088000574149191</v>
      </c>
      <c r="C556" s="19">
        <f t="shared" si="65"/>
        <v>6.8390003248350695</v>
      </c>
      <c r="D556" s="15">
        <v>2.2110001050168648</v>
      </c>
      <c r="E556" s="14">
        <v>1.7510000831680372</v>
      </c>
      <c r="F556" s="14">
        <v>2.1660001028794795</v>
      </c>
      <c r="G556" s="14">
        <v>0.71100003377068788</v>
      </c>
      <c r="H556" s="14">
        <v>5.2490002493141219</v>
      </c>
      <c r="I556" s="16">
        <f t="shared" si="64"/>
        <v>67</v>
      </c>
      <c r="J556" s="21">
        <v>247</v>
      </c>
      <c r="K556" s="22">
        <v>4.8</v>
      </c>
      <c r="N556" s="8">
        <f t="shared" si="46"/>
        <v>6.7878720000000001</v>
      </c>
      <c r="P556" s="30">
        <v>4.1079999999999997</v>
      </c>
      <c r="Q556" s="30">
        <f t="shared" si="47"/>
        <v>3.2864</v>
      </c>
      <c r="R556" s="42">
        <f t="shared" si="48"/>
        <v>1.4863861799657998</v>
      </c>
      <c r="S556" s="42">
        <f t="shared" si="49"/>
        <v>1.8768702706478488</v>
      </c>
      <c r="T556" s="42">
        <f t="shared" si="50"/>
        <v>1.5172667792725685</v>
      </c>
      <c r="U556" s="42">
        <f t="shared" si="51"/>
        <v>4.6222220026784573</v>
      </c>
      <c r="V556" s="31">
        <f t="shared" si="52"/>
        <v>67.277267070863715</v>
      </c>
      <c r="W556" s="31">
        <f t="shared" si="53"/>
        <v>53.280187535541543</v>
      </c>
      <c r="X556" s="31">
        <f t="shared" si="54"/>
        <v>65.907987551103929</v>
      </c>
      <c r="Y556" s="31">
        <f t="shared" si="55"/>
        <v>21.634616412204473</v>
      </c>
      <c r="Z556" s="44">
        <f t="shared" si="56"/>
        <v>1.6350247979623795</v>
      </c>
      <c r="AA556" s="44">
        <f t="shared" si="57"/>
        <v>2.0645572977126339</v>
      </c>
      <c r="AB556" s="44">
        <f t="shared" si="58"/>
        <v>1.6689934571998253</v>
      </c>
      <c r="AC556" s="44">
        <f t="shared" si="59"/>
        <v>5.0844442029463037</v>
      </c>
      <c r="AD556" s="54">
        <f t="shared" si="60"/>
        <v>53.821813656690964</v>
      </c>
      <c r="AE556" s="54">
        <f t="shared" si="61"/>
        <v>42.624150028433242</v>
      </c>
      <c r="AF556" s="54">
        <f t="shared" si="62"/>
        <v>52.726390040883153</v>
      </c>
      <c r="AG556" s="54">
        <f t="shared" si="63"/>
        <v>17.307693129763582</v>
      </c>
    </row>
    <row r="557" spans="1:37" ht="12.75" customHeight="1">
      <c r="A557" s="2">
        <v>43649</v>
      </c>
      <c r="B557" s="14">
        <v>10.838000514777377</v>
      </c>
      <c r="C557" s="19">
        <f t="shared" si="65"/>
        <v>4.5080002141185105</v>
      </c>
      <c r="D557" s="15">
        <v>1.4370000682538375</v>
      </c>
      <c r="E557" s="14">
        <v>1.2580000597517937</v>
      </c>
      <c r="F557" s="14">
        <v>1.3640000647865236</v>
      </c>
      <c r="G557" s="14">
        <v>0.44900002132635564</v>
      </c>
      <c r="H557" s="14">
        <v>6.3300003006588668</v>
      </c>
      <c r="I557" s="16">
        <f t="shared" si="64"/>
        <v>66</v>
      </c>
      <c r="J557" s="21">
        <v>246</v>
      </c>
      <c r="K557" s="22">
        <v>3.6</v>
      </c>
      <c r="N557" s="8">
        <f t="shared" si="46"/>
        <v>2.8636335000000002</v>
      </c>
      <c r="P557" s="30">
        <v>2.5430000000000001</v>
      </c>
      <c r="Q557" s="30">
        <f t="shared" si="47"/>
        <v>2.0344000000000002</v>
      </c>
      <c r="R557" s="42">
        <f t="shared" si="48"/>
        <v>1.4157271422207305</v>
      </c>
      <c r="S557" s="42">
        <f t="shared" si="49"/>
        <v>1.6171700344763036</v>
      </c>
      <c r="T557" s="42">
        <f t="shared" si="50"/>
        <v>1.4914955303307844</v>
      </c>
      <c r="U557" s="42">
        <f t="shared" si="51"/>
        <v>4.5309574685327165</v>
      </c>
      <c r="V557" s="31">
        <f t="shared" si="52"/>
        <v>70.635080036071443</v>
      </c>
      <c r="W557" s="31">
        <f t="shared" si="53"/>
        <v>61.8364166216965</v>
      </c>
      <c r="X557" s="31">
        <f t="shared" si="54"/>
        <v>67.04679830842133</v>
      </c>
      <c r="Y557" s="31">
        <f t="shared" si="55"/>
        <v>22.070390352258926</v>
      </c>
      <c r="Z557" s="44">
        <f t="shared" si="56"/>
        <v>1.5572998564428036</v>
      </c>
      <c r="AA557" s="44">
        <f t="shared" si="57"/>
        <v>1.7788870379239339</v>
      </c>
      <c r="AB557" s="44">
        <f t="shared" si="58"/>
        <v>1.6406450833638628</v>
      </c>
      <c r="AC557" s="44">
        <f t="shared" si="59"/>
        <v>4.9840532153859884</v>
      </c>
      <c r="AD557" s="54">
        <f t="shared" si="60"/>
        <v>56.508064028857149</v>
      </c>
      <c r="AE557" s="54">
        <f t="shared" si="61"/>
        <v>49.469133297357203</v>
      </c>
      <c r="AF557" s="54">
        <f t="shared" si="62"/>
        <v>53.637438646737067</v>
      </c>
      <c r="AG557" s="54">
        <f t="shared" si="63"/>
        <v>17.656312281807139</v>
      </c>
    </row>
    <row r="558" spans="1:37" s="21" customFormat="1" ht="12.75" customHeight="1">
      <c r="A558" s="17">
        <v>43650</v>
      </c>
      <c r="B558" s="18">
        <v>9.1550004348391667</v>
      </c>
      <c r="C558" s="19">
        <f t="shared" si="65"/>
        <v>3.7350001774029806</v>
      </c>
      <c r="D558" s="18">
        <v>1.0950000520097092</v>
      </c>
      <c r="E558" s="18">
        <v>1.0300000489223748</v>
      </c>
      <c r="F558" s="18">
        <v>1.0700000508222729</v>
      </c>
      <c r="G558" s="18">
        <v>0.5400000256486237</v>
      </c>
      <c r="H558" s="18">
        <v>5.4200002574361861</v>
      </c>
      <c r="I558" s="20">
        <f t="shared" si="64"/>
        <v>66</v>
      </c>
      <c r="J558" s="21">
        <v>246</v>
      </c>
      <c r="K558" s="21">
        <v>3.8</v>
      </c>
      <c r="L558" s="29"/>
      <c r="N558" s="22">
        <f t="shared" si="46"/>
        <v>3.3679118958333327</v>
      </c>
      <c r="O558" s="22"/>
      <c r="P558" s="30">
        <v>2.4660000000000002</v>
      </c>
      <c r="Q558" s="30">
        <f t="shared" si="47"/>
        <v>1.9728000000000001</v>
      </c>
      <c r="R558" s="22">
        <f t="shared" si="48"/>
        <v>1.8016437500429521</v>
      </c>
      <c r="S558" s="22">
        <f t="shared" si="49"/>
        <v>1.9153397148514879</v>
      </c>
      <c r="T558" s="22">
        <f t="shared" si="50"/>
        <v>1.8437382301841427</v>
      </c>
      <c r="U558" s="22">
        <f t="shared" si="51"/>
        <v>3.6533331598093195</v>
      </c>
      <c r="V558" s="31">
        <f t="shared" si="52"/>
        <v>55.504868816388338</v>
      </c>
      <c r="W558" s="31">
        <f t="shared" si="53"/>
        <v>52.210059251945196</v>
      </c>
      <c r="X558" s="31">
        <f t="shared" si="54"/>
        <v>54.23763436852559</v>
      </c>
      <c r="Y558" s="31">
        <f t="shared" si="55"/>
        <v>27.372264073835346</v>
      </c>
      <c r="Z558" s="24">
        <f t="shared" si="56"/>
        <v>1.9818081250472475</v>
      </c>
      <c r="AA558" s="24">
        <f t="shared" si="57"/>
        <v>2.1068736863366371</v>
      </c>
      <c r="AB558" s="24">
        <f t="shared" si="58"/>
        <v>2.0281120532025572</v>
      </c>
      <c r="AC558" s="24">
        <f t="shared" si="59"/>
        <v>4.0186664757902522</v>
      </c>
      <c r="AD558" s="54">
        <f t="shared" si="60"/>
        <v>44.403895053110674</v>
      </c>
      <c r="AE558" s="54">
        <f t="shared" si="61"/>
        <v>41.768047401556153</v>
      </c>
      <c r="AF558" s="54">
        <f t="shared" si="62"/>
        <v>43.390107494820477</v>
      </c>
      <c r="AG558" s="54">
        <f t="shared" si="63"/>
        <v>21.897811259068277</v>
      </c>
      <c r="AH558" s="21" t="s">
        <v>39</v>
      </c>
      <c r="AI558" s="21" t="s">
        <v>39</v>
      </c>
      <c r="AJ558" s="21" t="s">
        <v>39</v>
      </c>
      <c r="AK558" s="21" t="s">
        <v>39</v>
      </c>
    </row>
    <row r="559" spans="1:37" ht="12.75" customHeight="1">
      <c r="A559" s="2">
        <v>43651</v>
      </c>
      <c r="B559" s="14">
        <v>5.1300002436619252</v>
      </c>
      <c r="C559" s="19">
        <f t="shared" si="65"/>
        <v>2.2870001086266711</v>
      </c>
      <c r="D559" s="15">
        <v>0.71700003405567259</v>
      </c>
      <c r="E559" s="14">
        <v>0.65800003125332296</v>
      </c>
      <c r="F559" s="14">
        <v>0.67100003187078983</v>
      </c>
      <c r="G559" s="14">
        <v>0.24100001144688576</v>
      </c>
      <c r="H559" s="14">
        <v>2.8430001350352541</v>
      </c>
      <c r="I559" s="16">
        <f t="shared" si="64"/>
        <v>67</v>
      </c>
      <c r="J559" s="21">
        <v>247</v>
      </c>
      <c r="K559" s="21">
        <v>3.9</v>
      </c>
      <c r="L559" s="29"/>
      <c r="M559" s="21"/>
      <c r="N559" s="8">
        <f t="shared" si="46"/>
        <v>3.6408581015624999</v>
      </c>
      <c r="P559" s="30">
        <v>1.8220000000000001</v>
      </c>
      <c r="Q559" s="30">
        <f t="shared" si="47"/>
        <v>1.4576</v>
      </c>
      <c r="R559" s="42">
        <f t="shared" si="48"/>
        <v>2.0329148267332195</v>
      </c>
      <c r="S559" s="42">
        <f t="shared" si="49"/>
        <v>2.215197463172824</v>
      </c>
      <c r="T559" s="42">
        <f t="shared" si="50"/>
        <v>2.1722800756597889</v>
      </c>
      <c r="U559" s="42">
        <f t="shared" si="51"/>
        <v>6.0481324928121092</v>
      </c>
      <c r="V559" s="31">
        <f t="shared" si="52"/>
        <v>49.190452391305747</v>
      </c>
      <c r="W559" s="31">
        <f t="shared" si="53"/>
        <v>45.142702473471665</v>
      </c>
      <c r="X559" s="31">
        <f t="shared" si="54"/>
        <v>46.034579574011374</v>
      </c>
      <c r="Y559" s="31">
        <f t="shared" si="55"/>
        <v>16.534029325390076</v>
      </c>
      <c r="Z559" s="44">
        <f t="shared" si="56"/>
        <v>2.2362063094065414</v>
      </c>
      <c r="AA559" s="44">
        <f t="shared" si="57"/>
        <v>2.4367172094901064</v>
      </c>
      <c r="AB559" s="44">
        <f t="shared" si="58"/>
        <v>2.3895080832257678</v>
      </c>
      <c r="AC559" s="44">
        <f t="shared" si="59"/>
        <v>6.65294574209332</v>
      </c>
      <c r="AD559" s="54">
        <f t="shared" si="60"/>
        <v>39.352361913044597</v>
      </c>
      <c r="AE559" s="54">
        <f t="shared" si="61"/>
        <v>36.114161978777332</v>
      </c>
      <c r="AF559" s="54">
        <f t="shared" si="62"/>
        <v>36.827663659209101</v>
      </c>
      <c r="AG559" s="54">
        <f t="shared" si="63"/>
        <v>13.227223460312063</v>
      </c>
    </row>
    <row r="560" spans="1:37" ht="12.75" customHeight="1">
      <c r="A560" s="2">
        <v>43652</v>
      </c>
      <c r="B560" s="14">
        <v>6.3270003005163744</v>
      </c>
      <c r="C560" s="19">
        <f t="shared" si="65"/>
        <v>3.9820001891348511</v>
      </c>
      <c r="D560" s="15">
        <v>1.2710000603692606</v>
      </c>
      <c r="E560" s="14">
        <v>1.1230000533396378</v>
      </c>
      <c r="F560" s="14">
        <v>1.1640000552870333</v>
      </c>
      <c r="G560" s="14">
        <v>0.42400002013891935</v>
      </c>
      <c r="H560" s="14">
        <v>2.3450001113815233</v>
      </c>
      <c r="I560" s="16">
        <f t="shared" si="64"/>
        <v>60</v>
      </c>
      <c r="J560" s="21">
        <v>240</v>
      </c>
      <c r="K560" s="21">
        <v>3.9</v>
      </c>
      <c r="L560" s="29"/>
      <c r="M560" s="21"/>
      <c r="N560" s="8">
        <f t="shared" si="46"/>
        <v>3.6408581015624999</v>
      </c>
      <c r="P560" s="30">
        <v>2.6150000000000002</v>
      </c>
      <c r="Q560" s="30">
        <f t="shared" si="47"/>
        <v>2.0920000000000001</v>
      </c>
      <c r="R560" s="42">
        <f t="shared" si="48"/>
        <v>1.645947994205615</v>
      </c>
      <c r="S560" s="42">
        <f t="shared" si="49"/>
        <v>1.8628672311979846</v>
      </c>
      <c r="T560" s="42">
        <f t="shared" si="50"/>
        <v>1.7972507737416981</v>
      </c>
      <c r="U560" s="42">
        <f t="shared" si="51"/>
        <v>4.9339620298003224</v>
      </c>
      <c r="V560" s="31">
        <f t="shared" si="52"/>
        <v>60.755261011914939</v>
      </c>
      <c r="W560" s="31">
        <f t="shared" si="53"/>
        <v>53.680690886215956</v>
      </c>
      <c r="X560" s="31">
        <f t="shared" si="54"/>
        <v>55.640538015632565</v>
      </c>
      <c r="Y560" s="31">
        <f t="shared" si="55"/>
        <v>20.267687387137638</v>
      </c>
      <c r="Z560" s="44">
        <f t="shared" si="56"/>
        <v>1.8105427936261766</v>
      </c>
      <c r="AA560" s="44">
        <f t="shared" si="57"/>
        <v>2.0491539543177835</v>
      </c>
      <c r="AB560" s="44">
        <f t="shared" si="58"/>
        <v>1.9769758511158682</v>
      </c>
      <c r="AC560" s="44">
        <f t="shared" si="59"/>
        <v>5.4273582327803549</v>
      </c>
      <c r="AD560" s="54">
        <f t="shared" si="60"/>
        <v>48.604208809531954</v>
      </c>
      <c r="AE560" s="54">
        <f t="shared" si="61"/>
        <v>42.944552708972758</v>
      </c>
      <c r="AF560" s="54">
        <f t="shared" si="62"/>
        <v>44.512430412506049</v>
      </c>
      <c r="AG560" s="54">
        <f t="shared" si="63"/>
        <v>16.214149909710109</v>
      </c>
    </row>
    <row r="561" spans="1:33" ht="12.75" customHeight="1">
      <c r="A561" s="2">
        <v>43653</v>
      </c>
      <c r="B561" s="14">
        <v>8.1060003850143403</v>
      </c>
      <c r="C561" s="19">
        <f t="shared" si="65"/>
        <v>4.6490002208156511</v>
      </c>
      <c r="D561" s="15">
        <v>1.4630000694887713</v>
      </c>
      <c r="E561" s="14">
        <v>1.2820000608917326</v>
      </c>
      <c r="F561" s="14">
        <v>1.4590000692987815</v>
      </c>
      <c r="G561" s="14">
        <v>0.44500002113636583</v>
      </c>
      <c r="H561" s="14">
        <v>3.4570001641986892</v>
      </c>
      <c r="I561" s="16">
        <f t="shared" si="64"/>
        <v>67</v>
      </c>
      <c r="J561" s="21">
        <v>247</v>
      </c>
      <c r="K561" s="21">
        <v>4.3</v>
      </c>
      <c r="L561" s="29"/>
      <c r="M561" s="21"/>
      <c r="N561" s="8">
        <f t="shared" ref="N561:N624" si="66">0.5*1.225*2.405*K561^3/24</f>
        <v>4.8799491744791661</v>
      </c>
      <c r="P561" s="30">
        <v>2.871</v>
      </c>
      <c r="Q561" s="30">
        <f t="shared" ref="Q561:Q624" si="67">P561/100*80</f>
        <v>2.2968000000000002</v>
      </c>
      <c r="R561" s="42">
        <f t="shared" ref="R561:R624" si="68">$Q561/$D561</f>
        <v>1.5699247374626515</v>
      </c>
      <c r="S561" s="42">
        <f t="shared" ref="S561:S624" si="69">$Q561/$E561</f>
        <v>1.7915755779312474</v>
      </c>
      <c r="T561" s="42">
        <f t="shared" ref="T561:T624" si="70">$Q561/$F561</f>
        <v>1.5742288491486356</v>
      </c>
      <c r="U561" s="42">
        <f t="shared" ref="U561:U624" si="71">$Q561/$G561</f>
        <v>5.1613480694558636</v>
      </c>
      <c r="V561" s="31">
        <f t="shared" ref="V561:V624" si="72">$D561/$Q561*100</f>
        <v>63.697321033123089</v>
      </c>
      <c r="W561" s="31">
        <f t="shared" ref="W561:W624" si="73">$E561/$Q561*100</f>
        <v>55.816791226564455</v>
      </c>
      <c r="X561" s="31">
        <f t="shared" ref="X561:X624" si="74">$F561/$Q561*100</f>
        <v>63.523165678282012</v>
      </c>
      <c r="Y561" s="31">
        <f t="shared" ref="Y561:Y624" si="75">$G561/$Q561*100</f>
        <v>19.374783226069567</v>
      </c>
      <c r="Z561" s="44">
        <f t="shared" ref="Z561:Z624" si="76">$P561/$D561*0.88</f>
        <v>1.7269172112089166</v>
      </c>
      <c r="AA561" s="44">
        <f t="shared" ref="AA561:AA624" si="77">$P561/$E561*0.88</f>
        <v>1.970733135724372</v>
      </c>
      <c r="AB561" s="44">
        <f t="shared" ref="AB561:AB624" si="78">$P561/$F561*0.88</f>
        <v>1.7316517340634989</v>
      </c>
      <c r="AC561" s="44">
        <f t="shared" ref="AC561:AC624" si="79">$P561/$G561*0.88</f>
        <v>5.6774828764014496</v>
      </c>
      <c r="AD561" s="54">
        <f t="shared" ref="AD561:AD624" si="80">$D561/$P561*100</f>
        <v>50.957856826498471</v>
      </c>
      <c r="AE561" s="54">
        <f t="shared" ref="AE561:AE624" si="81">$E561/$P561*100</f>
        <v>44.653432981251569</v>
      </c>
      <c r="AF561" s="54">
        <f t="shared" ref="AF561:AF624" si="82">$F561/$P561*100</f>
        <v>50.818532542625618</v>
      </c>
      <c r="AG561" s="54">
        <f t="shared" ref="AG561:AG624" si="83">$G561/$P561*100</f>
        <v>15.499826580855656</v>
      </c>
    </row>
    <row r="562" spans="1:33" ht="12.75" customHeight="1">
      <c r="A562" s="2">
        <v>43654</v>
      </c>
      <c r="B562" s="14">
        <v>6.5600003115832806</v>
      </c>
      <c r="C562" s="19">
        <f t="shared" si="65"/>
        <v>2.4850001180311665</v>
      </c>
      <c r="D562" s="15">
        <v>0.79200003761798143</v>
      </c>
      <c r="E562" s="14">
        <v>0.71300003386568278</v>
      </c>
      <c r="F562" s="14">
        <v>0.7660000363830477</v>
      </c>
      <c r="G562" s="14">
        <v>0.21400001016445458</v>
      </c>
      <c r="H562" s="14">
        <v>4.0750001935521141</v>
      </c>
      <c r="I562" s="16">
        <f t="shared" si="64"/>
        <v>66</v>
      </c>
      <c r="J562" s="21">
        <v>246</v>
      </c>
      <c r="K562" s="21">
        <v>3.5</v>
      </c>
      <c r="L562" s="29"/>
      <c r="M562" s="21"/>
      <c r="N562" s="8">
        <f t="shared" si="66"/>
        <v>2.6315647786458332</v>
      </c>
      <c r="P562" s="30">
        <v>1.5920000000000001</v>
      </c>
      <c r="Q562" s="30">
        <f t="shared" si="67"/>
        <v>1.2736000000000001</v>
      </c>
      <c r="R562" s="42">
        <f t="shared" si="68"/>
        <v>1.6080807317010719</v>
      </c>
      <c r="S562" s="42">
        <f t="shared" si="69"/>
        <v>1.7862551746244726</v>
      </c>
      <c r="T562" s="42">
        <f t="shared" si="70"/>
        <v>1.6626631064063302</v>
      </c>
      <c r="U562" s="42">
        <f t="shared" si="71"/>
        <v>5.9514015864824721</v>
      </c>
      <c r="V562" s="31">
        <f t="shared" si="72"/>
        <v>62.185932601914374</v>
      </c>
      <c r="W562" s="31">
        <f t="shared" si="73"/>
        <v>55.983042860056756</v>
      </c>
      <c r="X562" s="31">
        <f t="shared" si="74"/>
        <v>60.144475218518188</v>
      </c>
      <c r="Y562" s="31">
        <f t="shared" si="75"/>
        <v>16.802764617183932</v>
      </c>
      <c r="Z562" s="44">
        <f t="shared" si="76"/>
        <v>1.7688888048711793</v>
      </c>
      <c r="AA562" s="44">
        <f t="shared" si="77"/>
        <v>1.96488069208692</v>
      </c>
      <c r="AB562" s="44">
        <f t="shared" si="78"/>
        <v>1.8289294170469634</v>
      </c>
      <c r="AC562" s="44">
        <f t="shared" si="79"/>
        <v>6.5465417451307193</v>
      </c>
      <c r="AD562" s="54">
        <f t="shared" si="80"/>
        <v>49.748746081531493</v>
      </c>
      <c r="AE562" s="54">
        <f t="shared" si="81"/>
        <v>44.786434288045399</v>
      </c>
      <c r="AF562" s="54">
        <f t="shared" si="82"/>
        <v>48.115580174814554</v>
      </c>
      <c r="AG562" s="54">
        <f t="shared" si="83"/>
        <v>13.442211693747147</v>
      </c>
    </row>
    <row r="563" spans="1:33" ht="12.75" customHeight="1">
      <c r="A563" s="2">
        <v>43655</v>
      </c>
      <c r="B563" s="14">
        <v>7.5690003595082089</v>
      </c>
      <c r="C563" s="19">
        <f t="shared" si="65"/>
        <v>3.8260001817252487</v>
      </c>
      <c r="D563" s="15">
        <v>1.2510000594193116</v>
      </c>
      <c r="E563" s="14">
        <v>1.0740000510122627</v>
      </c>
      <c r="F563" s="14">
        <v>1.1600000550970435</v>
      </c>
      <c r="G563" s="14">
        <v>0.3410000161966309</v>
      </c>
      <c r="H563" s="14">
        <v>3.7430001777829602</v>
      </c>
      <c r="I563" s="16">
        <f t="shared" si="64"/>
        <v>67</v>
      </c>
      <c r="J563" s="21">
        <v>247</v>
      </c>
      <c r="K563" s="22">
        <v>3.6</v>
      </c>
      <c r="N563" s="8">
        <f t="shared" si="66"/>
        <v>2.8636335000000002</v>
      </c>
      <c r="P563" s="30">
        <v>2.1280000000000001</v>
      </c>
      <c r="Q563" s="30">
        <f t="shared" si="67"/>
        <v>1.7023999999999999</v>
      </c>
      <c r="R563" s="42">
        <f t="shared" si="68"/>
        <v>1.3608312702960372</v>
      </c>
      <c r="S563" s="42">
        <f t="shared" si="69"/>
        <v>1.5851023455682893</v>
      </c>
      <c r="T563" s="42">
        <f t="shared" si="70"/>
        <v>1.4675861371899506</v>
      </c>
      <c r="U563" s="42">
        <f t="shared" si="71"/>
        <v>4.9923751294438201</v>
      </c>
      <c r="V563" s="31">
        <f t="shared" si="72"/>
        <v>73.484495971529114</v>
      </c>
      <c r="W563" s="31">
        <f t="shared" si="73"/>
        <v>63.087409011528592</v>
      </c>
      <c r="X563" s="31">
        <f t="shared" si="74"/>
        <v>68.139100980794382</v>
      </c>
      <c r="Y563" s="31">
        <f t="shared" si="75"/>
        <v>20.030546064181799</v>
      </c>
      <c r="Z563" s="44">
        <f t="shared" si="76"/>
        <v>1.4969143973256411</v>
      </c>
      <c r="AA563" s="44">
        <f t="shared" si="77"/>
        <v>1.7436125801251183</v>
      </c>
      <c r="AB563" s="44">
        <f t="shared" si="78"/>
        <v>1.6143447509089459</v>
      </c>
      <c r="AC563" s="44">
        <f t="shared" si="79"/>
        <v>5.4916126423882021</v>
      </c>
      <c r="AD563" s="54">
        <f t="shared" si="80"/>
        <v>58.787596777223285</v>
      </c>
      <c r="AE563" s="54">
        <f t="shared" si="81"/>
        <v>50.469927209222867</v>
      </c>
      <c r="AF563" s="54">
        <f t="shared" si="82"/>
        <v>54.511280784635495</v>
      </c>
      <c r="AG563" s="54">
        <f t="shared" si="83"/>
        <v>16.024436851345435</v>
      </c>
    </row>
    <row r="564" spans="1:33" ht="12.75" customHeight="1">
      <c r="A564" s="2">
        <v>43656</v>
      </c>
      <c r="B564" s="14">
        <v>2.6510001259157434</v>
      </c>
      <c r="C564" s="19">
        <f t="shared" si="65"/>
        <v>0.11800000560469925</v>
      </c>
      <c r="D564" s="15">
        <v>4.2000001994892955E-2</v>
      </c>
      <c r="E564" s="14">
        <v>3.100000147242099E-2</v>
      </c>
      <c r="F564" s="14">
        <v>3.6000001709908247E-2</v>
      </c>
      <c r="G564" s="14">
        <v>9.0000004274770617E-3</v>
      </c>
      <c r="H564" s="14">
        <v>2.5330001203110442</v>
      </c>
      <c r="I564" s="16">
        <f t="shared" si="64"/>
        <v>51</v>
      </c>
      <c r="J564" s="21">
        <v>231</v>
      </c>
      <c r="K564" s="22">
        <v>1.2</v>
      </c>
      <c r="N564" s="8">
        <f t="shared" si="66"/>
        <v>0.1060605</v>
      </c>
      <c r="P564" s="30">
        <v>0.17499999999999999</v>
      </c>
      <c r="Q564" s="30">
        <f t="shared" si="67"/>
        <v>0.13999999999999999</v>
      </c>
      <c r="R564" s="42">
        <f t="shared" si="68"/>
        <v>3.3333331750085029</v>
      </c>
      <c r="S564" s="42">
        <f t="shared" si="69"/>
        <v>4.5161288177534553</v>
      </c>
      <c r="T564" s="42">
        <f t="shared" si="70"/>
        <v>3.8888887041765865</v>
      </c>
      <c r="U564" s="42">
        <f t="shared" si="71"/>
        <v>15.555554816706346</v>
      </c>
      <c r="V564" s="31">
        <f t="shared" si="72"/>
        <v>30.000001424923546</v>
      </c>
      <c r="W564" s="31">
        <f t="shared" si="73"/>
        <v>22.142858194586424</v>
      </c>
      <c r="X564" s="31">
        <f t="shared" si="74"/>
        <v>25.714286935648751</v>
      </c>
      <c r="Y564" s="31">
        <f t="shared" si="75"/>
        <v>6.4285717339121877</v>
      </c>
      <c r="Z564" s="44">
        <f t="shared" si="76"/>
        <v>3.6666664925093535</v>
      </c>
      <c r="AA564" s="44">
        <f t="shared" si="77"/>
        <v>4.9677416995288013</v>
      </c>
      <c r="AB564" s="44">
        <f t="shared" si="78"/>
        <v>4.2777775745942455</v>
      </c>
      <c r="AC564" s="44">
        <f t="shared" si="79"/>
        <v>17.111110298376982</v>
      </c>
      <c r="AD564" s="54">
        <f t="shared" si="80"/>
        <v>24.000001139938835</v>
      </c>
      <c r="AE564" s="54">
        <f t="shared" si="81"/>
        <v>17.71428655566914</v>
      </c>
      <c r="AF564" s="54">
        <f t="shared" si="82"/>
        <v>20.571429548518999</v>
      </c>
      <c r="AG564" s="54">
        <f t="shared" si="83"/>
        <v>5.1428573871297498</v>
      </c>
    </row>
    <row r="565" spans="1:33" ht="12.75" customHeight="1">
      <c r="A565" s="2">
        <v>43657</v>
      </c>
      <c r="B565" s="14">
        <v>2.7640001312829554</v>
      </c>
      <c r="C565" s="19">
        <f t="shared" si="65"/>
        <v>0.19000000902451575</v>
      </c>
      <c r="D565" s="15">
        <v>5.9000002802349627E-2</v>
      </c>
      <c r="E565" s="14">
        <v>5.1000002422370017E-2</v>
      </c>
      <c r="F565" s="14">
        <v>6.6000003134831786E-2</v>
      </c>
      <c r="G565" s="14">
        <v>1.4000000664964318E-2</v>
      </c>
      <c r="H565" s="14">
        <v>2.5740001222584397</v>
      </c>
      <c r="I565" s="16">
        <f t="shared" si="64"/>
        <v>14</v>
      </c>
      <c r="J565" s="21">
        <v>194</v>
      </c>
      <c r="K565" s="22">
        <v>1.7</v>
      </c>
      <c r="N565" s="8">
        <f t="shared" si="66"/>
        <v>0.30154816927083328</v>
      </c>
      <c r="P565" s="30">
        <v>0.29299999999999998</v>
      </c>
      <c r="Q565" s="30">
        <f t="shared" si="67"/>
        <v>0.2344</v>
      </c>
      <c r="R565" s="42">
        <f t="shared" si="68"/>
        <v>3.9728811672304736</v>
      </c>
      <c r="S565" s="42">
        <f t="shared" si="69"/>
        <v>4.5960782130705482</v>
      </c>
      <c r="T565" s="42">
        <f t="shared" si="70"/>
        <v>3.5515149828272414</v>
      </c>
      <c r="U565" s="42">
        <f t="shared" si="71"/>
        <v>16.74285634761414</v>
      </c>
      <c r="V565" s="31">
        <f t="shared" si="72"/>
        <v>25.170649659705475</v>
      </c>
      <c r="W565" s="31">
        <f t="shared" si="73"/>
        <v>21.757680214321677</v>
      </c>
      <c r="X565" s="31">
        <f t="shared" si="74"/>
        <v>28.156997924416295</v>
      </c>
      <c r="Y565" s="31">
        <f t="shared" si="75"/>
        <v>5.9726965294216372</v>
      </c>
      <c r="Z565" s="44">
        <f t="shared" si="76"/>
        <v>4.3701692839535209</v>
      </c>
      <c r="AA565" s="44">
        <f t="shared" si="77"/>
        <v>5.0556860343776027</v>
      </c>
      <c r="AB565" s="44">
        <f t="shared" si="78"/>
        <v>3.9066664811099656</v>
      </c>
      <c r="AC565" s="44">
        <f t="shared" si="79"/>
        <v>18.417141982375554</v>
      </c>
      <c r="AD565" s="54">
        <f t="shared" si="80"/>
        <v>20.13651972776438</v>
      </c>
      <c r="AE565" s="54">
        <f t="shared" si="81"/>
        <v>17.406144171457345</v>
      </c>
      <c r="AF565" s="54">
        <f t="shared" si="82"/>
        <v>22.525598339533033</v>
      </c>
      <c r="AG565" s="54">
        <f t="shared" si="83"/>
        <v>4.7781572235373106</v>
      </c>
    </row>
    <row r="566" spans="1:33" ht="12.75" customHeight="1">
      <c r="A566" s="2">
        <v>43658</v>
      </c>
      <c r="B566" s="14">
        <v>4.9840002367272973</v>
      </c>
      <c r="C566" s="19">
        <f t="shared" si="65"/>
        <v>0.75500003586057574</v>
      </c>
      <c r="D566" s="15">
        <v>0.26400001253932714</v>
      </c>
      <c r="E566" s="14">
        <v>0.21600001025944948</v>
      </c>
      <c r="F566" s="14">
        <v>0.23400001111440361</v>
      </c>
      <c r="G566" s="14">
        <v>4.1000001947395504E-2</v>
      </c>
      <c r="H566" s="14">
        <v>4.2290002008667216</v>
      </c>
      <c r="I566" s="16">
        <f t="shared" ref="I566:I629" si="84">IF(J566&gt;=180,J566 -180,J566+180)</f>
        <v>69</v>
      </c>
      <c r="J566" s="21">
        <v>249</v>
      </c>
      <c r="K566" s="22">
        <v>2.1</v>
      </c>
      <c r="N566" s="8">
        <f t="shared" si="66"/>
        <v>0.5684179921875</v>
      </c>
      <c r="P566" s="30">
        <v>0.625</v>
      </c>
      <c r="Q566" s="30">
        <f t="shared" si="67"/>
        <v>0.5</v>
      </c>
      <c r="R566" s="42">
        <f t="shared" si="68"/>
        <v>1.893939303982104</v>
      </c>
      <c r="S566" s="42">
        <f t="shared" si="69"/>
        <v>2.314814704867016</v>
      </c>
      <c r="T566" s="42">
        <f t="shared" si="70"/>
        <v>2.136752035261861</v>
      </c>
      <c r="U566" s="42">
        <f t="shared" si="71"/>
        <v>12.195121371982328</v>
      </c>
      <c r="V566" s="31">
        <f t="shared" si="72"/>
        <v>52.800002507865429</v>
      </c>
      <c r="W566" s="31">
        <f t="shared" si="73"/>
        <v>43.200002051889896</v>
      </c>
      <c r="X566" s="31">
        <f t="shared" si="74"/>
        <v>46.800002222880721</v>
      </c>
      <c r="Y566" s="31">
        <f t="shared" si="75"/>
        <v>8.2000003894791007</v>
      </c>
      <c r="Z566" s="44">
        <f t="shared" si="76"/>
        <v>2.0833332343803144</v>
      </c>
      <c r="AA566" s="44">
        <f t="shared" si="77"/>
        <v>2.5462961753537177</v>
      </c>
      <c r="AB566" s="44">
        <f t="shared" si="78"/>
        <v>2.3504272387880469</v>
      </c>
      <c r="AC566" s="44">
        <f t="shared" si="79"/>
        <v>13.414633509180561</v>
      </c>
      <c r="AD566" s="54">
        <f t="shared" si="80"/>
        <v>42.240002006292343</v>
      </c>
      <c r="AE566" s="54">
        <f t="shared" si="81"/>
        <v>34.560001641511917</v>
      </c>
      <c r="AF566" s="54">
        <f t="shared" si="82"/>
        <v>37.440001778304577</v>
      </c>
      <c r="AG566" s="54">
        <f t="shared" si="83"/>
        <v>6.5600003115832806</v>
      </c>
    </row>
    <row r="567" spans="1:33" ht="12.75" customHeight="1">
      <c r="A567" s="2">
        <v>43659</v>
      </c>
      <c r="B567" s="14">
        <v>3.8560001831501722</v>
      </c>
      <c r="C567" s="19">
        <f t="shared" si="65"/>
        <v>2.3580001119989902</v>
      </c>
      <c r="D567" s="15">
        <v>0.76900003652554005</v>
      </c>
      <c r="E567" s="14">
        <v>0.71400003391318023</v>
      </c>
      <c r="F567" s="14">
        <v>0.75600003590807319</v>
      </c>
      <c r="G567" s="14">
        <v>0.11900000565219671</v>
      </c>
      <c r="H567" s="14">
        <v>1.4980000711511821</v>
      </c>
      <c r="I567" s="16">
        <f t="shared" si="84"/>
        <v>66</v>
      </c>
      <c r="J567" s="21">
        <v>246</v>
      </c>
      <c r="K567" s="22">
        <v>3.8</v>
      </c>
      <c r="N567" s="8">
        <f t="shared" si="66"/>
        <v>3.3679118958333327</v>
      </c>
      <c r="P567" s="30">
        <v>1.512</v>
      </c>
      <c r="Q567" s="30">
        <f t="shared" si="67"/>
        <v>1.2096</v>
      </c>
      <c r="R567" s="42">
        <f t="shared" si="68"/>
        <v>1.5729518108544678</v>
      </c>
      <c r="S567" s="42">
        <f t="shared" si="69"/>
        <v>1.694117566592557</v>
      </c>
      <c r="T567" s="42">
        <f t="shared" si="70"/>
        <v>1.5999999240040816</v>
      </c>
      <c r="U567" s="42">
        <f t="shared" si="71"/>
        <v>10.164705399555341</v>
      </c>
      <c r="V567" s="31">
        <f t="shared" si="72"/>
        <v>63.574738469373351</v>
      </c>
      <c r="W567" s="31">
        <f t="shared" si="73"/>
        <v>59.027780581446777</v>
      </c>
      <c r="X567" s="31">
        <f t="shared" si="74"/>
        <v>62.500002968590707</v>
      </c>
      <c r="Y567" s="31">
        <f t="shared" si="75"/>
        <v>9.8379634302411301</v>
      </c>
      <c r="Z567" s="44">
        <f t="shared" si="76"/>
        <v>1.7302469919399144</v>
      </c>
      <c r="AA567" s="44">
        <f t="shared" si="77"/>
        <v>1.8635293232518126</v>
      </c>
      <c r="AB567" s="44">
        <f t="shared" si="78"/>
        <v>1.7599999164044897</v>
      </c>
      <c r="AC567" s="44">
        <f t="shared" si="79"/>
        <v>11.181175939510876</v>
      </c>
      <c r="AD567" s="54">
        <f t="shared" si="80"/>
        <v>50.859790775498681</v>
      </c>
      <c r="AE567" s="54">
        <f t="shared" si="81"/>
        <v>47.222224465157417</v>
      </c>
      <c r="AF567" s="54">
        <f t="shared" si="82"/>
        <v>50.000002374872565</v>
      </c>
      <c r="AG567" s="54">
        <f t="shared" si="83"/>
        <v>7.8703707441929032</v>
      </c>
    </row>
    <row r="568" spans="1:33" ht="12.75" customHeight="1">
      <c r="A568" s="2">
        <v>43660</v>
      </c>
      <c r="B568" s="14">
        <v>2.5080001191236079</v>
      </c>
      <c r="C568" s="19">
        <f t="shared" si="65"/>
        <v>0.87800004170276225</v>
      </c>
      <c r="D568" s="15">
        <v>0.27300001296680421</v>
      </c>
      <c r="E568" s="14">
        <v>0.24100001144688576</v>
      </c>
      <c r="F568" s="14">
        <v>0.32100001524668187</v>
      </c>
      <c r="G568" s="14">
        <v>4.3000002042390406E-2</v>
      </c>
      <c r="H568" s="14">
        <v>1.6300000774208456</v>
      </c>
      <c r="I568" s="16">
        <f t="shared" si="84"/>
        <v>66</v>
      </c>
      <c r="J568" s="21">
        <v>246</v>
      </c>
      <c r="K568" s="22">
        <v>2.9</v>
      </c>
      <c r="N568" s="8">
        <f t="shared" si="66"/>
        <v>1.4969383880208333</v>
      </c>
      <c r="P568" s="30">
        <v>0.82</v>
      </c>
      <c r="Q568" s="30">
        <f t="shared" si="67"/>
        <v>0.65599999999999992</v>
      </c>
      <c r="R568" s="42">
        <f t="shared" si="68"/>
        <v>2.4029302887973381</v>
      </c>
      <c r="S568" s="42">
        <f t="shared" si="69"/>
        <v>2.7219915719571506</v>
      </c>
      <c r="T568" s="42">
        <f t="shared" si="70"/>
        <v>2.0436136100986708</v>
      </c>
      <c r="U568" s="42">
        <f t="shared" si="71"/>
        <v>15.255813228876125</v>
      </c>
      <c r="V568" s="31">
        <f t="shared" si="72"/>
        <v>41.615855635183571</v>
      </c>
      <c r="W568" s="31">
        <f t="shared" si="73"/>
        <v>36.737806623000886</v>
      </c>
      <c r="X568" s="31">
        <f t="shared" si="74"/>
        <v>48.932929153457607</v>
      </c>
      <c r="Y568" s="31">
        <f t="shared" si="75"/>
        <v>6.5548783601204894</v>
      </c>
      <c r="Z568" s="44">
        <f t="shared" si="76"/>
        <v>2.6432233176770721</v>
      </c>
      <c r="AA568" s="44">
        <f t="shared" si="77"/>
        <v>2.9941907291528662</v>
      </c>
      <c r="AB568" s="44">
        <f t="shared" si="78"/>
        <v>2.2479749711085377</v>
      </c>
      <c r="AC568" s="44">
        <f t="shared" si="79"/>
        <v>16.781394551763736</v>
      </c>
      <c r="AD568" s="54">
        <f t="shared" si="80"/>
        <v>33.292684508146856</v>
      </c>
      <c r="AE568" s="54">
        <f t="shared" si="81"/>
        <v>29.390245298400703</v>
      </c>
      <c r="AF568" s="54">
        <f t="shared" si="82"/>
        <v>39.146343322766086</v>
      </c>
      <c r="AG568" s="54">
        <f t="shared" si="83"/>
        <v>5.2439026880963908</v>
      </c>
    </row>
    <row r="569" spans="1:33" ht="12.75" customHeight="1">
      <c r="A569" s="2">
        <v>43661</v>
      </c>
      <c r="B569" s="14">
        <v>5.6030002661282197</v>
      </c>
      <c r="C569" s="19">
        <f t="shared" si="65"/>
        <v>2.7060001285281032</v>
      </c>
      <c r="D569" s="15">
        <v>0.86900004127528518</v>
      </c>
      <c r="E569" s="14">
        <v>0.78900003747548908</v>
      </c>
      <c r="F569" s="14">
        <v>0.77300003671552986</v>
      </c>
      <c r="G569" s="14">
        <v>0.27500001306179911</v>
      </c>
      <c r="H569" s="14">
        <v>2.8970001376001164</v>
      </c>
      <c r="I569" s="16">
        <f t="shared" si="84"/>
        <v>66</v>
      </c>
      <c r="J569" s="21">
        <v>246</v>
      </c>
      <c r="K569" s="22">
        <v>3.8</v>
      </c>
      <c r="N569" s="8">
        <f t="shared" si="66"/>
        <v>3.3679118958333327</v>
      </c>
      <c r="P569" s="30">
        <v>2.0289999999999999</v>
      </c>
      <c r="Q569" s="30">
        <f t="shared" si="67"/>
        <v>1.6232</v>
      </c>
      <c r="R569" s="42">
        <f t="shared" si="68"/>
        <v>1.8678940424650641</v>
      </c>
      <c r="S569" s="42">
        <f t="shared" si="69"/>
        <v>2.0572876082409897</v>
      </c>
      <c r="T569" s="42">
        <f t="shared" si="70"/>
        <v>2.0998705341554214</v>
      </c>
      <c r="U569" s="42">
        <f t="shared" si="71"/>
        <v>5.9025451741896022</v>
      </c>
      <c r="V569" s="31">
        <f t="shared" si="72"/>
        <v>53.536227284086081</v>
      </c>
      <c r="W569" s="31">
        <f t="shared" si="73"/>
        <v>48.607690825251915</v>
      </c>
      <c r="X569" s="31">
        <f t="shared" si="74"/>
        <v>47.621983533485086</v>
      </c>
      <c r="Y569" s="31">
        <f t="shared" si="75"/>
        <v>16.941844077242429</v>
      </c>
      <c r="Z569" s="44">
        <f t="shared" si="76"/>
        <v>2.0546834467115707</v>
      </c>
      <c r="AA569" s="44">
        <f t="shared" si="77"/>
        <v>2.2630163690650886</v>
      </c>
      <c r="AB569" s="44">
        <f t="shared" si="78"/>
        <v>2.3098575875709635</v>
      </c>
      <c r="AC569" s="44">
        <f t="shared" si="79"/>
        <v>6.4927996916085622</v>
      </c>
      <c r="AD569" s="54">
        <f t="shared" si="80"/>
        <v>42.828981827268862</v>
      </c>
      <c r="AE569" s="54">
        <f t="shared" si="81"/>
        <v>38.886152660201532</v>
      </c>
      <c r="AF569" s="54">
        <f t="shared" si="82"/>
        <v>38.097586826788067</v>
      </c>
      <c r="AG569" s="54">
        <f t="shared" si="83"/>
        <v>13.553475261793944</v>
      </c>
    </row>
    <row r="570" spans="1:33" ht="12.75" customHeight="1">
      <c r="A570" s="2">
        <v>43662</v>
      </c>
      <c r="B570" s="14">
        <v>5.5190002621384338</v>
      </c>
      <c r="C570" s="19">
        <f t="shared" si="65"/>
        <v>2.6490001258207485</v>
      </c>
      <c r="D570" s="15">
        <v>0.86400004103779793</v>
      </c>
      <c r="E570" s="14">
        <v>0.76300003624055535</v>
      </c>
      <c r="F570" s="14">
        <v>0.78300003719050437</v>
      </c>
      <c r="G570" s="14">
        <v>0.23900001135189086</v>
      </c>
      <c r="H570" s="14">
        <v>2.8700001363176852</v>
      </c>
      <c r="I570" s="16">
        <f t="shared" si="84"/>
        <v>67</v>
      </c>
      <c r="J570" s="21">
        <v>247</v>
      </c>
      <c r="K570" s="22">
        <v>3.7</v>
      </c>
      <c r="N570" s="8">
        <f t="shared" si="66"/>
        <v>3.1089597838541665</v>
      </c>
      <c r="P570" s="30">
        <v>1.5780000000000001</v>
      </c>
      <c r="Q570" s="30">
        <f t="shared" si="67"/>
        <v>1.2624000000000002</v>
      </c>
      <c r="R570" s="42">
        <f t="shared" si="68"/>
        <v>1.4611110417120607</v>
      </c>
      <c r="S570" s="42">
        <f t="shared" si="69"/>
        <v>1.6545215465782706</v>
      </c>
      <c r="T570" s="42">
        <f t="shared" si="70"/>
        <v>1.612260459820205</v>
      </c>
      <c r="U570" s="42">
        <f t="shared" si="71"/>
        <v>5.282008117318914</v>
      </c>
      <c r="V570" s="31">
        <f t="shared" si="72"/>
        <v>68.441067889559392</v>
      </c>
      <c r="W570" s="31">
        <f t="shared" si="73"/>
        <v>60.440433795988213</v>
      </c>
      <c r="X570" s="31">
        <f t="shared" si="74"/>
        <v>62.024717774913199</v>
      </c>
      <c r="Y570" s="31">
        <f t="shared" si="75"/>
        <v>18.932193548153585</v>
      </c>
      <c r="Z570" s="44">
        <f t="shared" si="76"/>
        <v>1.6072221458832667</v>
      </c>
      <c r="AA570" s="44">
        <f t="shared" si="77"/>
        <v>1.8199737012360975</v>
      </c>
      <c r="AB570" s="44">
        <f t="shared" si="78"/>
        <v>1.7734865058022253</v>
      </c>
      <c r="AC570" s="44">
        <f t="shared" si="79"/>
        <v>5.8102089290508054</v>
      </c>
      <c r="AD570" s="54">
        <f t="shared" si="80"/>
        <v>54.752854311647525</v>
      </c>
      <c r="AE570" s="54">
        <f t="shared" si="81"/>
        <v>48.352347036790576</v>
      </c>
      <c r="AF570" s="54">
        <f t="shared" si="82"/>
        <v>49.619774219930569</v>
      </c>
      <c r="AG570" s="54">
        <f t="shared" si="83"/>
        <v>15.145754838522867</v>
      </c>
    </row>
    <row r="571" spans="1:33" ht="12.75" customHeight="1">
      <c r="A571" s="2">
        <v>43663</v>
      </c>
      <c r="B571" s="14">
        <v>4.3660002073738724</v>
      </c>
      <c r="C571" s="19">
        <f t="shared" si="65"/>
        <v>1.0000000474974513E-2</v>
      </c>
      <c r="D571" s="15">
        <v>4.0000001899898052E-3</v>
      </c>
      <c r="E571" s="14">
        <v>1.0000000474974513E-3</v>
      </c>
      <c r="F571" s="14">
        <v>4.0000001899898052E-3</v>
      </c>
      <c r="G571" s="14">
        <v>1.0000000474974513E-3</v>
      </c>
      <c r="H571" s="14">
        <v>4.3560002068988979</v>
      </c>
      <c r="I571" s="16">
        <f t="shared" si="84"/>
        <v>73</v>
      </c>
      <c r="J571" s="21">
        <v>253</v>
      </c>
      <c r="K571" s="22">
        <v>0.6</v>
      </c>
      <c r="N571" s="8">
        <f t="shared" si="66"/>
        <v>1.32575625E-2</v>
      </c>
      <c r="P571" s="30">
        <v>0.2</v>
      </c>
      <c r="Q571" s="30">
        <f t="shared" si="67"/>
        <v>0.16</v>
      </c>
      <c r="R571" s="42">
        <f t="shared" si="68"/>
        <v>39.99999810010204</v>
      </c>
      <c r="S571" s="42">
        <f t="shared" si="69"/>
        <v>159.99999240040816</v>
      </c>
      <c r="T571" s="42">
        <f t="shared" si="70"/>
        <v>39.99999810010204</v>
      </c>
      <c r="U571" s="42">
        <f t="shared" si="71"/>
        <v>159.99999240040816</v>
      </c>
      <c r="V571" s="31">
        <f t="shared" si="72"/>
        <v>2.5000001187436283</v>
      </c>
      <c r="W571" s="31">
        <f t="shared" si="73"/>
        <v>0.62500002968590707</v>
      </c>
      <c r="X571" s="31">
        <f t="shared" si="74"/>
        <v>2.5000001187436283</v>
      </c>
      <c r="Y571" s="31">
        <f t="shared" si="75"/>
        <v>0.62500002968590707</v>
      </c>
      <c r="Z571" s="44">
        <f t="shared" si="76"/>
        <v>43.999997910112242</v>
      </c>
      <c r="AA571" s="44">
        <f t="shared" si="77"/>
        <v>175.99999164044897</v>
      </c>
      <c r="AB571" s="44">
        <f t="shared" si="78"/>
        <v>43.999997910112242</v>
      </c>
      <c r="AC571" s="44">
        <f t="shared" si="79"/>
        <v>175.99999164044897</v>
      </c>
      <c r="AD571" s="54">
        <f t="shared" si="80"/>
        <v>2.0000000949949026</v>
      </c>
      <c r="AE571" s="54">
        <f t="shared" si="81"/>
        <v>0.50000002374872565</v>
      </c>
      <c r="AF571" s="54">
        <f t="shared" si="82"/>
        <v>2.0000000949949026</v>
      </c>
      <c r="AG571" s="54">
        <f t="shared" si="83"/>
        <v>0.50000002374872565</v>
      </c>
    </row>
    <row r="572" spans="1:33" ht="12.75" customHeight="1">
      <c r="A572" s="2">
        <v>43664</v>
      </c>
      <c r="B572" s="14">
        <v>5.5610002641333267</v>
      </c>
      <c r="C572" s="19">
        <f t="shared" si="65"/>
        <v>0.35200001671910286</v>
      </c>
      <c r="D572" s="15">
        <v>8.0000003799796104E-2</v>
      </c>
      <c r="E572" s="14">
        <v>0.10600000503472984</v>
      </c>
      <c r="F572" s="14">
        <v>0.13000000617466867</v>
      </c>
      <c r="G572" s="14">
        <v>3.6000001709908247E-2</v>
      </c>
      <c r="H572" s="14">
        <v>5.2090002474142238</v>
      </c>
      <c r="I572" s="16">
        <f t="shared" si="84"/>
        <v>357</v>
      </c>
      <c r="J572" s="21">
        <v>177</v>
      </c>
      <c r="K572" s="22">
        <v>1.4</v>
      </c>
      <c r="N572" s="8">
        <f t="shared" si="66"/>
        <v>0.16842014583333328</v>
      </c>
      <c r="P572" s="30">
        <v>0.373</v>
      </c>
      <c r="Q572" s="30">
        <f t="shared" si="67"/>
        <v>0.2984</v>
      </c>
      <c r="R572" s="42">
        <f t="shared" si="68"/>
        <v>3.729999822834515</v>
      </c>
      <c r="S572" s="42">
        <f t="shared" si="69"/>
        <v>2.8150942059128417</v>
      </c>
      <c r="T572" s="42">
        <f t="shared" si="70"/>
        <v>2.2953845063597016</v>
      </c>
      <c r="U572" s="42">
        <f t="shared" si="71"/>
        <v>8.2888884951878108</v>
      </c>
      <c r="V572" s="31">
        <f t="shared" si="72"/>
        <v>26.809652747920946</v>
      </c>
      <c r="W572" s="31">
        <f t="shared" si="73"/>
        <v>35.522789890995256</v>
      </c>
      <c r="X572" s="31">
        <f t="shared" si="74"/>
        <v>43.565685715371536</v>
      </c>
      <c r="Y572" s="31">
        <f t="shared" si="75"/>
        <v>12.064343736564426</v>
      </c>
      <c r="Z572" s="44">
        <f t="shared" si="76"/>
        <v>4.1029998051179666</v>
      </c>
      <c r="AA572" s="44">
        <f t="shared" si="77"/>
        <v>3.0966036265041255</v>
      </c>
      <c r="AB572" s="44">
        <f t="shared" si="78"/>
        <v>2.5249229569956717</v>
      </c>
      <c r="AC572" s="44">
        <f t="shared" si="79"/>
        <v>9.1177773447065924</v>
      </c>
      <c r="AD572" s="54">
        <f t="shared" si="80"/>
        <v>21.447722198336759</v>
      </c>
      <c r="AE572" s="54">
        <f t="shared" si="81"/>
        <v>28.418231912796205</v>
      </c>
      <c r="AF572" s="54">
        <f t="shared" si="82"/>
        <v>34.852548572297231</v>
      </c>
      <c r="AG572" s="54">
        <f t="shared" si="83"/>
        <v>9.6514749892515397</v>
      </c>
    </row>
    <row r="573" spans="1:33" ht="12.75" customHeight="1">
      <c r="A573" s="2">
        <v>43665</v>
      </c>
      <c r="B573" s="14">
        <v>5.9890002844622359</v>
      </c>
      <c r="C573" s="19">
        <f t="shared" si="65"/>
        <v>0.19700000935699791</v>
      </c>
      <c r="D573" s="15">
        <v>4.5000002137385309E-2</v>
      </c>
      <c r="E573" s="14">
        <v>4.8000002279877663E-2</v>
      </c>
      <c r="F573" s="14">
        <v>8.400000398978591E-2</v>
      </c>
      <c r="G573" s="14">
        <v>2.0000000949949026E-2</v>
      </c>
      <c r="H573" s="14">
        <v>5.792000275105238</v>
      </c>
      <c r="I573" s="16">
        <f t="shared" si="84"/>
        <v>60</v>
      </c>
      <c r="J573" s="21">
        <v>240</v>
      </c>
      <c r="K573" s="22">
        <v>0.6</v>
      </c>
      <c r="N573" s="8">
        <f t="shared" si="66"/>
        <v>1.32575625E-2</v>
      </c>
      <c r="P573" s="30">
        <v>0.38300000000000001</v>
      </c>
      <c r="Q573" s="30">
        <f t="shared" si="67"/>
        <v>0.30640000000000001</v>
      </c>
      <c r="R573" s="42">
        <f t="shared" si="68"/>
        <v>6.8088885654840361</v>
      </c>
      <c r="S573" s="42">
        <f t="shared" si="69"/>
        <v>6.3833330301412836</v>
      </c>
      <c r="T573" s="42">
        <f t="shared" si="70"/>
        <v>3.6476188743664477</v>
      </c>
      <c r="U573" s="42">
        <f t="shared" si="71"/>
        <v>15.31999927233908</v>
      </c>
      <c r="V573" s="31">
        <f t="shared" si="72"/>
        <v>14.686684770687112</v>
      </c>
      <c r="W573" s="31">
        <f t="shared" si="73"/>
        <v>15.665797088732919</v>
      </c>
      <c r="X573" s="31">
        <f t="shared" si="74"/>
        <v>27.415144905282606</v>
      </c>
      <c r="Y573" s="31">
        <f t="shared" si="75"/>
        <v>6.5274154536387154</v>
      </c>
      <c r="Z573" s="44">
        <f t="shared" si="76"/>
        <v>7.4897774220324393</v>
      </c>
      <c r="AA573" s="44">
        <f t="shared" si="77"/>
        <v>7.0216663331554123</v>
      </c>
      <c r="AB573" s="44">
        <f t="shared" si="78"/>
        <v>4.0123807618030929</v>
      </c>
      <c r="AC573" s="44">
        <f t="shared" si="79"/>
        <v>16.85199919957299</v>
      </c>
      <c r="AD573" s="54">
        <f t="shared" si="80"/>
        <v>11.749347816549689</v>
      </c>
      <c r="AE573" s="54">
        <f t="shared" si="81"/>
        <v>12.532637670986336</v>
      </c>
      <c r="AF573" s="54">
        <f t="shared" si="82"/>
        <v>21.932115924226085</v>
      </c>
      <c r="AG573" s="54">
        <f t="shared" si="83"/>
        <v>5.2219323629109731</v>
      </c>
    </row>
    <row r="574" spans="1:33" ht="12.75" customHeight="1">
      <c r="A574" s="2">
        <v>43666</v>
      </c>
      <c r="B574" s="14">
        <v>6.417000304791145</v>
      </c>
      <c r="C574" s="19">
        <f t="shared" si="65"/>
        <v>2.772000131662935</v>
      </c>
      <c r="D574" s="15">
        <v>0.8030000381404534</v>
      </c>
      <c r="E574" s="14">
        <v>0.78300003719050437</v>
      </c>
      <c r="F574" s="14">
        <v>0.83100003947038203</v>
      </c>
      <c r="G574" s="14">
        <v>0.35500001686159521</v>
      </c>
      <c r="H574" s="14">
        <v>3.64500017312821</v>
      </c>
      <c r="I574" s="16">
        <f t="shared" si="84"/>
        <v>356</v>
      </c>
      <c r="J574" s="21">
        <v>176</v>
      </c>
      <c r="K574" s="22">
        <v>2.9</v>
      </c>
      <c r="N574" s="8">
        <f t="shared" si="66"/>
        <v>1.4969383880208333</v>
      </c>
      <c r="P574" s="30">
        <v>1.7669999999999999</v>
      </c>
      <c r="Q574" s="30">
        <f t="shared" si="67"/>
        <v>1.4135999999999997</v>
      </c>
      <c r="R574" s="42">
        <f t="shared" si="68"/>
        <v>1.7603984219895463</v>
      </c>
      <c r="S574" s="42">
        <f t="shared" si="69"/>
        <v>1.8053638989241454</v>
      </c>
      <c r="T574" s="42">
        <f t="shared" si="70"/>
        <v>1.7010829516938697</v>
      </c>
      <c r="U574" s="42">
        <f t="shared" si="71"/>
        <v>3.9819716418524105</v>
      </c>
      <c r="V574" s="31">
        <f t="shared" si="72"/>
        <v>56.805322449098291</v>
      </c>
      <c r="W574" s="31">
        <f t="shared" si="73"/>
        <v>55.390494990839315</v>
      </c>
      <c r="X574" s="31">
        <f t="shared" si="74"/>
        <v>58.786080890660877</v>
      </c>
      <c r="Y574" s="31">
        <f t="shared" si="75"/>
        <v>25.113187384097007</v>
      </c>
      <c r="Z574" s="44">
        <f t="shared" si="76"/>
        <v>1.9364382641885012</v>
      </c>
      <c r="AA574" s="44">
        <f t="shared" si="77"/>
        <v>1.9859002888165602</v>
      </c>
      <c r="AB574" s="44">
        <f t="shared" si="78"/>
        <v>1.871191246863257</v>
      </c>
      <c r="AC574" s="44">
        <f t="shared" si="79"/>
        <v>4.380168806037652</v>
      </c>
      <c r="AD574" s="54">
        <f t="shared" si="80"/>
        <v>45.44425795927863</v>
      </c>
      <c r="AE574" s="54">
        <f t="shared" si="81"/>
        <v>44.312395992671441</v>
      </c>
      <c r="AF574" s="54">
        <f t="shared" si="82"/>
        <v>47.028864712528694</v>
      </c>
      <c r="AG574" s="54">
        <f t="shared" si="83"/>
        <v>20.090549907277602</v>
      </c>
    </row>
    <row r="575" spans="1:33" ht="12.75" customHeight="1">
      <c r="A575" s="2">
        <v>43667</v>
      </c>
      <c r="B575" s="14">
        <v>8.5570004064356908</v>
      </c>
      <c r="C575" s="19">
        <f t="shared" si="65"/>
        <v>3.5860001703258604</v>
      </c>
      <c r="D575" s="15">
        <v>1.0120000480674207</v>
      </c>
      <c r="E575" s="14">
        <v>1.0270000487798825</v>
      </c>
      <c r="F575" s="14">
        <v>1.048000049777329</v>
      </c>
      <c r="G575" s="14">
        <v>0.4990000237012282</v>
      </c>
      <c r="H575" s="14">
        <v>4.9710002361098304</v>
      </c>
      <c r="I575" s="16">
        <f t="shared" si="84"/>
        <v>61</v>
      </c>
      <c r="J575" s="21">
        <v>241</v>
      </c>
      <c r="K575" s="22">
        <v>3.8</v>
      </c>
      <c r="N575" s="8">
        <f t="shared" si="66"/>
        <v>3.3679118958333327</v>
      </c>
      <c r="P575" s="30">
        <v>2.2629999999999999</v>
      </c>
      <c r="Q575" s="30">
        <f t="shared" si="67"/>
        <v>1.8103999999999998</v>
      </c>
      <c r="R575" s="42">
        <f t="shared" si="68"/>
        <v>1.7889327213543655</v>
      </c>
      <c r="S575" s="42">
        <f t="shared" si="69"/>
        <v>1.7628042005945648</v>
      </c>
      <c r="T575" s="42">
        <f t="shared" si="70"/>
        <v>1.7274808339795973</v>
      </c>
      <c r="U575" s="42">
        <f t="shared" si="71"/>
        <v>3.6280559399010381</v>
      </c>
      <c r="V575" s="31">
        <f t="shared" si="72"/>
        <v>55.899251439870788</v>
      </c>
      <c r="W575" s="31">
        <f t="shared" si="73"/>
        <v>56.727797656864922</v>
      </c>
      <c r="X575" s="31">
        <f t="shared" si="74"/>
        <v>57.887762360656716</v>
      </c>
      <c r="Y575" s="31">
        <f t="shared" si="75"/>
        <v>27.562970818671467</v>
      </c>
      <c r="Z575" s="44">
        <f t="shared" si="76"/>
        <v>1.9678259934898026</v>
      </c>
      <c r="AA575" s="44">
        <f t="shared" si="77"/>
        <v>1.9390846206540213</v>
      </c>
      <c r="AB575" s="44">
        <f t="shared" si="78"/>
        <v>1.9002289173775573</v>
      </c>
      <c r="AC575" s="44">
        <f t="shared" si="79"/>
        <v>3.9908615338911426</v>
      </c>
      <c r="AD575" s="54">
        <f t="shared" si="80"/>
        <v>44.719401151896633</v>
      </c>
      <c r="AE575" s="54">
        <f t="shared" si="81"/>
        <v>45.382238125491938</v>
      </c>
      <c r="AF575" s="54">
        <f t="shared" si="82"/>
        <v>46.310209888525364</v>
      </c>
      <c r="AG575" s="54">
        <f t="shared" si="83"/>
        <v>22.050376654937175</v>
      </c>
    </row>
    <row r="576" spans="1:33" ht="12.75" customHeight="1">
      <c r="A576" s="2">
        <v>43668</v>
      </c>
      <c r="B576" s="14">
        <v>5.7120002713054419</v>
      </c>
      <c r="C576" s="19">
        <f t="shared" si="65"/>
        <v>2.2300001059193164</v>
      </c>
      <c r="D576" s="15">
        <v>0.64300003054086119</v>
      </c>
      <c r="E576" s="14">
        <v>0.63600003020837903</v>
      </c>
      <c r="F576" s="14">
        <v>0.64200003049336374</v>
      </c>
      <c r="G576" s="14">
        <v>0.30900001467671245</v>
      </c>
      <c r="H576" s="14">
        <v>3.4820001653861254</v>
      </c>
      <c r="I576" s="16">
        <f t="shared" si="84"/>
        <v>47</v>
      </c>
      <c r="J576" s="21">
        <v>227</v>
      </c>
      <c r="K576" s="22">
        <v>2.6</v>
      </c>
      <c r="N576" s="8">
        <f t="shared" si="66"/>
        <v>1.0787727708333337</v>
      </c>
      <c r="P576" s="30">
        <v>1.218</v>
      </c>
      <c r="Q576" s="30">
        <f t="shared" si="67"/>
        <v>0.97439999999999993</v>
      </c>
      <c r="R576" s="42">
        <f t="shared" si="68"/>
        <v>1.5153965065606307</v>
      </c>
      <c r="S576" s="42">
        <f t="shared" si="69"/>
        <v>1.5320753989284364</v>
      </c>
      <c r="T576" s="42">
        <f t="shared" si="70"/>
        <v>1.5177569372562081</v>
      </c>
      <c r="U576" s="42">
        <f t="shared" si="71"/>
        <v>3.1533979084740635</v>
      </c>
      <c r="V576" s="31">
        <f t="shared" si="72"/>
        <v>65.989329899513677</v>
      </c>
      <c r="W576" s="31">
        <f t="shared" si="73"/>
        <v>65.270939060794248</v>
      </c>
      <c r="X576" s="31">
        <f t="shared" si="74"/>
        <v>65.886702636839473</v>
      </c>
      <c r="Y576" s="31">
        <f t="shared" si="75"/>
        <v>31.711824166329279</v>
      </c>
      <c r="Z576" s="44">
        <f t="shared" si="76"/>
        <v>1.6669361572166941</v>
      </c>
      <c r="AA576" s="44">
        <f t="shared" si="77"/>
        <v>1.68528293882128</v>
      </c>
      <c r="AB576" s="44">
        <f t="shared" si="78"/>
        <v>1.6695326309818288</v>
      </c>
      <c r="AC576" s="44">
        <f t="shared" si="79"/>
        <v>3.46873769932147</v>
      </c>
      <c r="AD576" s="54">
        <f t="shared" si="80"/>
        <v>52.791463919610933</v>
      </c>
      <c r="AE576" s="54">
        <f t="shared" si="81"/>
        <v>52.216751248635383</v>
      </c>
      <c r="AF576" s="54">
        <f t="shared" si="82"/>
        <v>52.70936210947157</v>
      </c>
      <c r="AG576" s="54">
        <f t="shared" si="83"/>
        <v>25.369459333063421</v>
      </c>
    </row>
    <row r="577" spans="1:34" ht="12.75" customHeight="1">
      <c r="A577" s="2">
        <v>43669</v>
      </c>
      <c r="B577" s="14">
        <v>6.9400003296323121</v>
      </c>
      <c r="C577" s="19">
        <f t="shared" si="65"/>
        <v>9.7000004607252777E-2</v>
      </c>
      <c r="D577" s="15">
        <v>5.7000002707354724E-2</v>
      </c>
      <c r="E577" s="14">
        <v>1.8000000854954123E-2</v>
      </c>
      <c r="F577" s="14">
        <v>1.8000000854954123E-2</v>
      </c>
      <c r="G577" s="14">
        <v>4.0000001899898052E-3</v>
      </c>
      <c r="H577" s="14">
        <v>6.8430003250250593</v>
      </c>
      <c r="I577" s="16">
        <f t="shared" si="84"/>
        <v>349</v>
      </c>
      <c r="J577" s="21">
        <v>169</v>
      </c>
      <c r="K577" s="22">
        <v>0.5</v>
      </c>
      <c r="N577" s="8">
        <f t="shared" si="66"/>
        <v>7.6722005208333327E-3</v>
      </c>
      <c r="P577" s="30">
        <v>0.17100000000000001</v>
      </c>
      <c r="Q577" s="30">
        <f t="shared" si="67"/>
        <v>0.1368</v>
      </c>
      <c r="R577" s="42">
        <f t="shared" si="68"/>
        <v>2.3999998860061225</v>
      </c>
      <c r="S577" s="42">
        <f t="shared" si="69"/>
        <v>7.5999996390193871</v>
      </c>
      <c r="T577" s="42">
        <f t="shared" si="70"/>
        <v>7.5999996390193871</v>
      </c>
      <c r="U577" s="42">
        <f t="shared" si="71"/>
        <v>34.199998375587242</v>
      </c>
      <c r="V577" s="31">
        <f t="shared" si="72"/>
        <v>41.666668645727135</v>
      </c>
      <c r="W577" s="31">
        <f t="shared" si="73"/>
        <v>13.157895361808569</v>
      </c>
      <c r="X577" s="31">
        <f t="shared" si="74"/>
        <v>13.157895361808569</v>
      </c>
      <c r="Y577" s="31">
        <f t="shared" si="75"/>
        <v>2.9239767470685707</v>
      </c>
      <c r="Z577" s="44">
        <f t="shared" si="76"/>
        <v>2.639999874606735</v>
      </c>
      <c r="AA577" s="44">
        <f t="shared" si="77"/>
        <v>8.3599996029213255</v>
      </c>
      <c r="AB577" s="44">
        <f t="shared" si="78"/>
        <v>8.3599996029213255</v>
      </c>
      <c r="AC577" s="44">
        <f t="shared" si="79"/>
        <v>37.619998213145969</v>
      </c>
      <c r="AD577" s="54">
        <f t="shared" si="80"/>
        <v>33.333334916581705</v>
      </c>
      <c r="AE577" s="54">
        <f t="shared" si="81"/>
        <v>10.526316289446855</v>
      </c>
      <c r="AF577" s="54">
        <f t="shared" si="82"/>
        <v>10.526316289446855</v>
      </c>
      <c r="AG577" s="54">
        <f t="shared" si="83"/>
        <v>2.3391813976548566</v>
      </c>
    </row>
    <row r="578" spans="1:34" ht="12.75" customHeight="1">
      <c r="A578" s="2">
        <v>43670</v>
      </c>
      <c r="B578" s="14">
        <v>8.5270004050107673</v>
      </c>
      <c r="C578" s="19">
        <f t="shared" si="65"/>
        <v>1.8410000874428079</v>
      </c>
      <c r="D578" s="15">
        <v>0.5750000273110345</v>
      </c>
      <c r="E578" s="14">
        <v>0.55600002640858293</v>
      </c>
      <c r="F578" s="14">
        <v>0.48200002289377153</v>
      </c>
      <c r="G578" s="14">
        <v>0.2280000108294189</v>
      </c>
      <c r="H578" s="14">
        <v>6.6860003175679594</v>
      </c>
      <c r="I578" s="16">
        <f t="shared" si="84"/>
        <v>296</v>
      </c>
      <c r="J578" s="21">
        <v>116</v>
      </c>
      <c r="K578" s="22">
        <v>3.3</v>
      </c>
      <c r="N578" s="8">
        <f t="shared" si="66"/>
        <v>2.2057269609374996</v>
      </c>
      <c r="P578" s="30">
        <v>1.3520000000000001</v>
      </c>
      <c r="Q578" s="30">
        <f t="shared" si="67"/>
        <v>1.0816000000000001</v>
      </c>
      <c r="R578" s="42">
        <f t="shared" si="68"/>
        <v>1.8810433889161029</v>
      </c>
      <c r="S578" s="42">
        <f t="shared" si="69"/>
        <v>1.9453236486092791</v>
      </c>
      <c r="T578" s="42">
        <f t="shared" si="70"/>
        <v>2.2439832959061397</v>
      </c>
      <c r="U578" s="42">
        <f t="shared" si="71"/>
        <v>4.7438594238015757</v>
      </c>
      <c r="V578" s="31">
        <f t="shared" si="72"/>
        <v>53.161984773579363</v>
      </c>
      <c r="W578" s="31">
        <f t="shared" si="73"/>
        <v>51.405327885408916</v>
      </c>
      <c r="X578" s="31">
        <f t="shared" si="74"/>
        <v>44.563611584113488</v>
      </c>
      <c r="Y578" s="31">
        <f t="shared" si="75"/>
        <v>21.079882658045385</v>
      </c>
      <c r="Z578" s="44">
        <f t="shared" si="76"/>
        <v>2.0691477278077133</v>
      </c>
      <c r="AA578" s="44">
        <f t="shared" si="77"/>
        <v>2.1398560134702072</v>
      </c>
      <c r="AB578" s="44">
        <f t="shared" si="78"/>
        <v>2.4683816254967534</v>
      </c>
      <c r="AC578" s="44">
        <f t="shared" si="79"/>
        <v>5.2182453661817325</v>
      </c>
      <c r="AD578" s="54">
        <f t="shared" si="80"/>
        <v>42.529587818863497</v>
      </c>
      <c r="AE578" s="54">
        <f t="shared" si="81"/>
        <v>41.12426230832714</v>
      </c>
      <c r="AF578" s="54">
        <f t="shared" si="82"/>
        <v>35.650889267290793</v>
      </c>
      <c r="AG578" s="54">
        <f t="shared" si="83"/>
        <v>16.863906126436305</v>
      </c>
    </row>
    <row r="579" spans="1:34" ht="12.75" customHeight="1">
      <c r="A579" s="2">
        <v>43671</v>
      </c>
      <c r="B579" s="14">
        <v>5.6720002694055438</v>
      </c>
      <c r="C579" s="19">
        <f t="shared" si="65"/>
        <v>0.83500003966037184</v>
      </c>
      <c r="D579" s="15">
        <v>0.2710000128718093</v>
      </c>
      <c r="E579" s="14">
        <v>0.25600001215934753</v>
      </c>
      <c r="F579" s="14">
        <v>0.22300001059193164</v>
      </c>
      <c r="G579" s="14">
        <v>8.5000004037283361E-2</v>
      </c>
      <c r="H579" s="14">
        <v>4.837000229745172</v>
      </c>
      <c r="I579" s="16">
        <f t="shared" si="84"/>
        <v>291</v>
      </c>
      <c r="J579" s="21">
        <v>111</v>
      </c>
      <c r="K579" s="22">
        <v>2.7</v>
      </c>
      <c r="N579" s="8">
        <f t="shared" si="66"/>
        <v>1.2080953828125003</v>
      </c>
      <c r="P579" s="30">
        <v>0.70099999999999996</v>
      </c>
      <c r="Q579" s="30">
        <f t="shared" si="67"/>
        <v>0.56079999999999997</v>
      </c>
      <c r="R579" s="42">
        <f t="shared" si="68"/>
        <v>2.069372595437013</v>
      </c>
      <c r="S579" s="42">
        <f t="shared" si="69"/>
        <v>2.1906248959509007</v>
      </c>
      <c r="T579" s="42">
        <f t="shared" si="70"/>
        <v>2.5147980868315272</v>
      </c>
      <c r="U579" s="42">
        <f t="shared" si="71"/>
        <v>6.5976467454521242</v>
      </c>
      <c r="V579" s="31">
        <f t="shared" si="72"/>
        <v>48.323825405101516</v>
      </c>
      <c r="W579" s="31">
        <f t="shared" si="73"/>
        <v>45.649074921424315</v>
      </c>
      <c r="X579" s="31">
        <f t="shared" si="74"/>
        <v>39.764623857334456</v>
      </c>
      <c r="Y579" s="31">
        <f t="shared" si="75"/>
        <v>15.156919407504166</v>
      </c>
      <c r="Z579" s="44">
        <f t="shared" si="76"/>
        <v>2.2763098549807141</v>
      </c>
      <c r="AA579" s="44">
        <f t="shared" si="77"/>
        <v>2.4096873855459906</v>
      </c>
      <c r="AB579" s="44">
        <f t="shared" si="78"/>
        <v>2.7662778955146794</v>
      </c>
      <c r="AC579" s="44">
        <f t="shared" si="79"/>
        <v>7.2574114199973367</v>
      </c>
      <c r="AD579" s="54">
        <f t="shared" si="80"/>
        <v>38.659060324081217</v>
      </c>
      <c r="AE579" s="54">
        <f t="shared" si="81"/>
        <v>36.519259937139452</v>
      </c>
      <c r="AF579" s="54">
        <f t="shared" si="82"/>
        <v>31.811699085867566</v>
      </c>
      <c r="AG579" s="54">
        <f t="shared" si="83"/>
        <v>12.125535526003334</v>
      </c>
      <c r="AH579" t="s">
        <v>49</v>
      </c>
    </row>
    <row r="580" spans="1:34" ht="12.75" customHeight="1">
      <c r="A580" s="2">
        <v>43672</v>
      </c>
      <c r="B580" s="14">
        <v>9.867000468657352</v>
      </c>
      <c r="C580" s="19">
        <f t="shared" si="65"/>
        <v>5.0910002418095246</v>
      </c>
      <c r="D580" s="15">
        <v>1.6300000774208456</v>
      </c>
      <c r="E580" s="14">
        <v>1.4740000700112432</v>
      </c>
      <c r="F580" s="14">
        <v>1.3350000634090975</v>
      </c>
      <c r="G580" s="14">
        <v>0.65200003096833825</v>
      </c>
      <c r="H580" s="14">
        <v>4.7760002268478274</v>
      </c>
      <c r="I580" s="16">
        <f t="shared" si="84"/>
        <v>277</v>
      </c>
      <c r="J580" s="21">
        <v>97</v>
      </c>
      <c r="K580" s="22">
        <v>4.5999999999999996</v>
      </c>
      <c r="N580" s="8">
        <f t="shared" si="66"/>
        <v>5.9742504791666642</v>
      </c>
      <c r="P580" s="30">
        <v>3.2869999999999999</v>
      </c>
      <c r="Q580" s="30">
        <f t="shared" si="67"/>
        <v>2.6295999999999999</v>
      </c>
      <c r="R580" s="42">
        <f t="shared" si="68"/>
        <v>1.6132514571169987</v>
      </c>
      <c r="S580" s="42">
        <f t="shared" si="69"/>
        <v>1.7839890604482416</v>
      </c>
      <c r="T580" s="42">
        <f t="shared" si="70"/>
        <v>1.9697377341578337</v>
      </c>
      <c r="U580" s="42">
        <f t="shared" si="71"/>
        <v>4.0331286427924971</v>
      </c>
      <c r="V580" s="31">
        <f t="shared" si="72"/>
        <v>61.986616877884302</v>
      </c>
      <c r="W580" s="31">
        <f t="shared" si="73"/>
        <v>56.054155385276971</v>
      </c>
      <c r="X580" s="31">
        <f t="shared" si="74"/>
        <v>50.768180080966594</v>
      </c>
      <c r="Y580" s="31">
        <f t="shared" si="75"/>
        <v>24.794646751153721</v>
      </c>
      <c r="Z580" s="44">
        <f t="shared" si="76"/>
        <v>1.7745766028286987</v>
      </c>
      <c r="AA580" s="44">
        <f t="shared" si="77"/>
        <v>1.9623879664930655</v>
      </c>
      <c r="AB580" s="44">
        <f t="shared" si="78"/>
        <v>2.1667115075736167</v>
      </c>
      <c r="AC580" s="44">
        <f t="shared" si="79"/>
        <v>4.4364415070717458</v>
      </c>
      <c r="AD580" s="54">
        <f t="shared" si="80"/>
        <v>49.589293502307441</v>
      </c>
      <c r="AE580" s="54">
        <f t="shared" si="81"/>
        <v>44.843324308221575</v>
      </c>
      <c r="AF580" s="54">
        <f t="shared" si="82"/>
        <v>40.61454406477327</v>
      </c>
      <c r="AG580" s="54">
        <f t="shared" si="83"/>
        <v>19.835717400922977</v>
      </c>
    </row>
    <row r="581" spans="1:34" ht="12.75" customHeight="1">
      <c r="A581" s="2">
        <v>43673</v>
      </c>
      <c r="B581" s="14">
        <v>15.121000718208961</v>
      </c>
      <c r="C581" s="19">
        <f t="shared" si="65"/>
        <v>8.4050003992160782</v>
      </c>
      <c r="D581" s="15">
        <v>2.6920001278631389</v>
      </c>
      <c r="E581" s="14">
        <v>2.3850001132814214</v>
      </c>
      <c r="F581" s="14">
        <v>2.207000104826875</v>
      </c>
      <c r="G581" s="14">
        <v>1.1210000532446429</v>
      </c>
      <c r="H581" s="14">
        <v>6.716000318992883</v>
      </c>
      <c r="I581" s="16">
        <f t="shared" si="84"/>
        <v>264</v>
      </c>
      <c r="J581" s="21">
        <v>84</v>
      </c>
      <c r="K581" s="22">
        <v>5.7</v>
      </c>
      <c r="N581" s="8">
        <f t="shared" si="66"/>
        <v>11.366702648437501</v>
      </c>
      <c r="P581" s="30">
        <v>5.5519999999999996</v>
      </c>
      <c r="Q581" s="30">
        <f t="shared" si="67"/>
        <v>4.4415999999999993</v>
      </c>
      <c r="R581" s="42">
        <f t="shared" si="68"/>
        <v>1.6499256274276857</v>
      </c>
      <c r="S581" s="42">
        <f t="shared" si="69"/>
        <v>1.8623059912097819</v>
      </c>
      <c r="T581" s="42">
        <f t="shared" si="70"/>
        <v>2.0125055682081241</v>
      </c>
      <c r="U581" s="42">
        <f t="shared" si="71"/>
        <v>3.9621764398174215</v>
      </c>
      <c r="V581" s="31">
        <f t="shared" si="72"/>
        <v>60.608792504123279</v>
      </c>
      <c r="W581" s="31">
        <f t="shared" si="73"/>
        <v>53.696868544700592</v>
      </c>
      <c r="X581" s="31">
        <f t="shared" si="74"/>
        <v>49.689303512852923</v>
      </c>
      <c r="Y581" s="31">
        <f t="shared" si="75"/>
        <v>25.238653936523846</v>
      </c>
      <c r="Z581" s="44">
        <f t="shared" si="76"/>
        <v>1.8149181901704543</v>
      </c>
      <c r="AA581" s="44">
        <f t="shared" si="77"/>
        <v>2.0485365903307602</v>
      </c>
      <c r="AB581" s="44">
        <f t="shared" si="78"/>
        <v>2.2137561250289366</v>
      </c>
      <c r="AC581" s="44">
        <f t="shared" si="79"/>
        <v>4.3583940837991646</v>
      </c>
      <c r="AD581" s="54">
        <f t="shared" si="80"/>
        <v>48.487034003298611</v>
      </c>
      <c r="AE581" s="54">
        <f t="shared" si="81"/>
        <v>42.957494835760471</v>
      </c>
      <c r="AF581" s="54">
        <f t="shared" si="82"/>
        <v>39.751442810282335</v>
      </c>
      <c r="AG581" s="54">
        <f t="shared" si="83"/>
        <v>20.190923149219074</v>
      </c>
    </row>
    <row r="582" spans="1:34" ht="12.75" customHeight="1">
      <c r="A582" s="2">
        <v>43674</v>
      </c>
      <c r="B582" s="14">
        <v>7.4370003532385454</v>
      </c>
      <c r="C582" s="19">
        <f t="shared" si="65"/>
        <v>1.5410000731935725</v>
      </c>
      <c r="D582" s="15">
        <v>0.5770000274060294</v>
      </c>
      <c r="E582" s="14">
        <v>0.44800002127885818</v>
      </c>
      <c r="F582" s="14">
        <v>0.36500001733656973</v>
      </c>
      <c r="G582" s="14">
        <v>0.15100000717211515</v>
      </c>
      <c r="H582" s="14">
        <v>5.8960002800449729</v>
      </c>
      <c r="I582" s="16">
        <f t="shared" si="84"/>
        <v>253</v>
      </c>
      <c r="J582" s="21">
        <v>73</v>
      </c>
      <c r="K582" s="22">
        <v>3.3</v>
      </c>
      <c r="N582" s="8">
        <f t="shared" si="66"/>
        <v>2.2057269609374996</v>
      </c>
      <c r="P582" s="30">
        <v>1.34</v>
      </c>
      <c r="Q582" s="30">
        <f t="shared" si="67"/>
        <v>1.0720000000000001</v>
      </c>
      <c r="R582" s="42">
        <f t="shared" si="68"/>
        <v>1.8578855270064727</v>
      </c>
      <c r="S582" s="42">
        <f t="shared" si="69"/>
        <v>2.3928570292025326</v>
      </c>
      <c r="T582" s="42">
        <f t="shared" si="70"/>
        <v>2.936986161870506</v>
      </c>
      <c r="U582" s="42">
        <f t="shared" si="71"/>
        <v>7.0993374111439387</v>
      </c>
      <c r="V582" s="31">
        <f t="shared" si="72"/>
        <v>53.824629422204225</v>
      </c>
      <c r="W582" s="31">
        <f t="shared" si="73"/>
        <v>41.791046761087514</v>
      </c>
      <c r="X582" s="31">
        <f t="shared" si="74"/>
        <v>34.048509079903887</v>
      </c>
      <c r="Y582" s="31">
        <f t="shared" si="75"/>
        <v>14.085821564562979</v>
      </c>
      <c r="Z582" s="44">
        <f t="shared" si="76"/>
        <v>2.0436740797071198</v>
      </c>
      <c r="AA582" s="44">
        <f t="shared" si="77"/>
        <v>2.6321427321227859</v>
      </c>
      <c r="AB582" s="44">
        <f t="shared" si="78"/>
        <v>3.2306847780575567</v>
      </c>
      <c r="AC582" s="44">
        <f t="shared" si="79"/>
        <v>7.809271152258332</v>
      </c>
      <c r="AD582" s="54">
        <f t="shared" si="80"/>
        <v>43.059703537763383</v>
      </c>
      <c r="AE582" s="54">
        <f t="shared" si="81"/>
        <v>33.432837408870014</v>
      </c>
      <c r="AF582" s="54">
        <f t="shared" si="82"/>
        <v>27.238807263923114</v>
      </c>
      <c r="AG582" s="54">
        <f t="shared" si="83"/>
        <v>11.268657251650383</v>
      </c>
    </row>
    <row r="583" spans="1:34" ht="12.75" customHeight="1">
      <c r="A583" s="2">
        <v>43675</v>
      </c>
      <c r="B583" s="14">
        <v>6.0250002861721441</v>
      </c>
      <c r="C583" s="19">
        <f t="shared" si="65"/>
        <v>0.93700004450511187</v>
      </c>
      <c r="D583" s="15">
        <v>0.26200001244433224</v>
      </c>
      <c r="E583" s="14">
        <v>0.26100001239683479</v>
      </c>
      <c r="F583" s="14">
        <v>0.31500001496169716</v>
      </c>
      <c r="G583" s="14">
        <v>9.9000004702247679E-2</v>
      </c>
      <c r="H583" s="14">
        <v>5.0880002416670322</v>
      </c>
      <c r="I583" s="16">
        <f t="shared" si="84"/>
        <v>70</v>
      </c>
      <c r="J583" s="21">
        <v>250</v>
      </c>
      <c r="K583" s="22">
        <v>2.2999999999999998</v>
      </c>
      <c r="N583" s="8">
        <f t="shared" si="66"/>
        <v>0.74678130989583302</v>
      </c>
      <c r="P583" s="30">
        <v>0.90400000000000003</v>
      </c>
      <c r="Q583" s="30">
        <f t="shared" si="67"/>
        <v>0.72319999999999995</v>
      </c>
      <c r="R583" s="42">
        <f t="shared" si="68"/>
        <v>2.760305212403988</v>
      </c>
      <c r="S583" s="42">
        <f t="shared" si="69"/>
        <v>2.7708810944438498</v>
      </c>
      <c r="T583" s="42">
        <f t="shared" si="70"/>
        <v>2.2958729068249042</v>
      </c>
      <c r="U583" s="42">
        <f t="shared" si="71"/>
        <v>7.3050501580792409</v>
      </c>
      <c r="V583" s="31">
        <f t="shared" si="72"/>
        <v>36.227877826926473</v>
      </c>
      <c r="W583" s="31">
        <f t="shared" si="73"/>
        <v>36.08960348407561</v>
      </c>
      <c r="X583" s="31">
        <f t="shared" si="74"/>
        <v>43.55641799802229</v>
      </c>
      <c r="Y583" s="31">
        <f t="shared" si="75"/>
        <v>13.689159942235577</v>
      </c>
      <c r="Z583" s="44">
        <f t="shared" si="76"/>
        <v>3.0363357336443868</v>
      </c>
      <c r="AA583" s="44">
        <f t="shared" si="77"/>
        <v>3.0479692038882349</v>
      </c>
      <c r="AB583" s="44">
        <f t="shared" si="78"/>
        <v>2.5254601975073947</v>
      </c>
      <c r="AC583" s="44">
        <f t="shared" si="79"/>
        <v>8.0355551738871664</v>
      </c>
      <c r="AD583" s="54">
        <f t="shared" si="80"/>
        <v>28.982302261541175</v>
      </c>
      <c r="AE583" s="54">
        <f t="shared" si="81"/>
        <v>28.871682787260482</v>
      </c>
      <c r="AF583" s="54">
        <f t="shared" si="82"/>
        <v>34.845134398417827</v>
      </c>
      <c r="AG583" s="54">
        <f t="shared" si="83"/>
        <v>10.951327953788461</v>
      </c>
    </row>
    <row r="584" spans="1:34" ht="12.75" customHeight="1">
      <c r="A584" s="2">
        <v>43676</v>
      </c>
      <c r="B584" s="14">
        <v>6.8920003273524344</v>
      </c>
      <c r="C584" s="19">
        <f t="shared" si="65"/>
        <v>0.47900002275127918</v>
      </c>
      <c r="D584" s="15">
        <v>0.2280000108294189</v>
      </c>
      <c r="E584" s="14">
        <v>0.13600000645965338</v>
      </c>
      <c r="F584" s="14">
        <v>7.7000003657303751E-2</v>
      </c>
      <c r="G584" s="14">
        <v>3.800000180490315E-2</v>
      </c>
      <c r="H584" s="14">
        <v>6.4130003046011552</v>
      </c>
      <c r="I584" s="16">
        <f t="shared" si="84"/>
        <v>259</v>
      </c>
      <c r="J584" s="21">
        <v>79</v>
      </c>
      <c r="K584" s="22">
        <v>1.1000000000000001</v>
      </c>
      <c r="N584" s="8">
        <f t="shared" si="66"/>
        <v>8.1693591145833355E-2</v>
      </c>
      <c r="P584" s="30">
        <v>0.315</v>
      </c>
      <c r="Q584" s="30">
        <f t="shared" si="67"/>
        <v>0.252</v>
      </c>
      <c r="R584" s="42">
        <f t="shared" si="68"/>
        <v>1.1052631053975563</v>
      </c>
      <c r="S584" s="42">
        <f t="shared" si="69"/>
        <v>1.8529410884606092</v>
      </c>
      <c r="T584" s="42">
        <f t="shared" si="70"/>
        <v>3.2727271172810757</v>
      </c>
      <c r="U584" s="42">
        <f t="shared" si="71"/>
        <v>6.6315786323853381</v>
      </c>
      <c r="V584" s="31">
        <f t="shared" si="72"/>
        <v>90.476194773578925</v>
      </c>
      <c r="W584" s="31">
        <f t="shared" si="73"/>
        <v>53.968256531608482</v>
      </c>
      <c r="X584" s="31">
        <f t="shared" si="74"/>
        <v>30.555557006866568</v>
      </c>
      <c r="Y584" s="31">
        <f t="shared" si="75"/>
        <v>15.079365795596489</v>
      </c>
      <c r="Z584" s="44">
        <f t="shared" si="76"/>
        <v>1.2157894159373119</v>
      </c>
      <c r="AA584" s="44">
        <f t="shared" si="77"/>
        <v>2.0382351973066699</v>
      </c>
      <c r="AB584" s="44">
        <f t="shared" si="78"/>
        <v>3.5999998290091835</v>
      </c>
      <c r="AC584" s="44">
        <f t="shared" si="79"/>
        <v>7.2947364956238712</v>
      </c>
      <c r="AD584" s="54">
        <f t="shared" si="80"/>
        <v>72.380955818863143</v>
      </c>
      <c r="AE584" s="54">
        <f t="shared" si="81"/>
        <v>43.17460522528679</v>
      </c>
      <c r="AF584" s="54">
        <f t="shared" si="82"/>
        <v>24.444445605493254</v>
      </c>
      <c r="AG584" s="54">
        <f t="shared" si="83"/>
        <v>12.063492636477189</v>
      </c>
    </row>
    <row r="585" spans="1:34" ht="12.75" customHeight="1">
      <c r="A585" s="2">
        <v>43677</v>
      </c>
      <c r="B585" s="14">
        <v>6.1640002927742898</v>
      </c>
      <c r="C585" s="19">
        <f t="shared" ref="C585:C648" si="85">SUM(D585:G585)</f>
        <v>1.5180000721011311</v>
      </c>
      <c r="D585" s="15">
        <v>0.44100002094637603</v>
      </c>
      <c r="E585" s="14">
        <v>0.42700002028141171</v>
      </c>
      <c r="F585" s="14">
        <v>0.44900002132635564</v>
      </c>
      <c r="G585" s="14">
        <v>0.20100000954698771</v>
      </c>
      <c r="H585" s="14">
        <v>4.6460002206731588</v>
      </c>
      <c r="I585" s="16">
        <f t="shared" si="84"/>
        <v>24</v>
      </c>
      <c r="J585" s="21">
        <v>204</v>
      </c>
      <c r="K585" s="22">
        <v>2.1</v>
      </c>
      <c r="N585" s="8">
        <f t="shared" si="66"/>
        <v>0.5684179921875</v>
      </c>
      <c r="P585" s="30">
        <v>0.85799999999999998</v>
      </c>
      <c r="Q585" s="30">
        <f t="shared" si="67"/>
        <v>0.6863999999999999</v>
      </c>
      <c r="R585" s="42">
        <f t="shared" si="68"/>
        <v>1.5564625111060111</v>
      </c>
      <c r="S585" s="42">
        <f t="shared" si="69"/>
        <v>1.6074940688471917</v>
      </c>
      <c r="T585" s="42">
        <f t="shared" si="70"/>
        <v>1.5287304396386434</v>
      </c>
      <c r="U585" s="42">
        <f t="shared" si="71"/>
        <v>3.4149252109340837</v>
      </c>
      <c r="V585" s="31">
        <f t="shared" si="72"/>
        <v>64.248254799879973</v>
      </c>
      <c r="W585" s="31">
        <f t="shared" si="73"/>
        <v>62.208627663375836</v>
      </c>
      <c r="X585" s="31">
        <f t="shared" si="74"/>
        <v>65.41375602073947</v>
      </c>
      <c r="Y585" s="31">
        <f t="shared" si="75"/>
        <v>29.283218174094948</v>
      </c>
      <c r="Z585" s="44">
        <f t="shared" si="76"/>
        <v>1.7121087622166122</v>
      </c>
      <c r="AA585" s="44">
        <f t="shared" si="77"/>
        <v>1.7682434757319112</v>
      </c>
      <c r="AB585" s="44">
        <f t="shared" si="78"/>
        <v>1.681603483602508</v>
      </c>
      <c r="AC585" s="44">
        <f t="shared" si="79"/>
        <v>3.7564177320274927</v>
      </c>
      <c r="AD585" s="54">
        <f t="shared" si="80"/>
        <v>51.39860383990397</v>
      </c>
      <c r="AE585" s="54">
        <f t="shared" si="81"/>
        <v>49.766902130700672</v>
      </c>
      <c r="AF585" s="54">
        <f t="shared" si="82"/>
        <v>52.331004816591566</v>
      </c>
      <c r="AG585" s="54">
        <f t="shared" si="83"/>
        <v>23.426574539275958</v>
      </c>
    </row>
    <row r="586" spans="1:34" ht="12.75" customHeight="1">
      <c r="A586" s="2">
        <v>43678</v>
      </c>
      <c r="B586" s="3">
        <v>4.662000221433118</v>
      </c>
      <c r="C586" s="19">
        <f t="shared" si="85"/>
        <v>0.37500001781154424</v>
      </c>
      <c r="D586" s="3">
        <v>0.11400000541470945</v>
      </c>
      <c r="E586" s="3">
        <v>0.10400000493973494</v>
      </c>
      <c r="F586" s="3">
        <v>0.1150000054622069</v>
      </c>
      <c r="G586" s="3">
        <v>4.2000001994892955E-2</v>
      </c>
      <c r="H586" s="3">
        <v>4.2870002036215737</v>
      </c>
      <c r="I586" s="16">
        <f t="shared" si="84"/>
        <v>1</v>
      </c>
      <c r="J586" s="21">
        <v>181</v>
      </c>
      <c r="K586" s="22">
        <v>1.6</v>
      </c>
      <c r="N586" s="8">
        <f t="shared" si="66"/>
        <v>0.25140266666666672</v>
      </c>
      <c r="P586" s="30">
        <v>0.33500000000000002</v>
      </c>
      <c r="Q586" s="30">
        <f t="shared" si="67"/>
        <v>0.26800000000000002</v>
      </c>
      <c r="R586" s="42">
        <f t="shared" si="68"/>
        <v>2.3508770813217867</v>
      </c>
      <c r="S586" s="42">
        <f t="shared" si="69"/>
        <v>2.5769229545258043</v>
      </c>
      <c r="T586" s="42">
        <f t="shared" si="70"/>
        <v>2.3304346719189883</v>
      </c>
      <c r="U586" s="42">
        <f t="shared" si="71"/>
        <v>6.3809520778734203</v>
      </c>
      <c r="V586" s="31">
        <f t="shared" si="72"/>
        <v>42.537315453249789</v>
      </c>
      <c r="W586" s="31">
        <f t="shared" si="73"/>
        <v>38.805971992438401</v>
      </c>
      <c r="X586" s="31">
        <f t="shared" si="74"/>
        <v>42.910449799330927</v>
      </c>
      <c r="Y586" s="31">
        <f t="shared" si="75"/>
        <v>15.671642535407818</v>
      </c>
      <c r="Z586" s="44">
        <f t="shared" si="76"/>
        <v>2.585964789453965</v>
      </c>
      <c r="AA586" s="44">
        <f t="shared" si="77"/>
        <v>2.834615249978385</v>
      </c>
      <c r="AB586" s="44">
        <f t="shared" si="78"/>
        <v>2.5634781391108872</v>
      </c>
      <c r="AC586" s="44">
        <f t="shared" si="79"/>
        <v>7.0190472856607631</v>
      </c>
      <c r="AD586" s="54">
        <f t="shared" si="80"/>
        <v>34.029852362599833</v>
      </c>
      <c r="AE586" s="54">
        <f t="shared" si="81"/>
        <v>31.044777593950723</v>
      </c>
      <c r="AF586" s="54">
        <f t="shared" si="82"/>
        <v>34.328359839464746</v>
      </c>
      <c r="AG586" s="54">
        <f t="shared" si="83"/>
        <v>12.537314028326255</v>
      </c>
    </row>
    <row r="587" spans="1:34" ht="12.75" customHeight="1">
      <c r="A587" s="2">
        <v>43679</v>
      </c>
      <c r="B587" s="3">
        <v>4.8040002281777561</v>
      </c>
      <c r="C587" s="19">
        <f t="shared" si="85"/>
        <v>6.5000003087334335E-2</v>
      </c>
      <c r="D587" s="3">
        <v>2.2000001044943929E-2</v>
      </c>
      <c r="E587" s="3">
        <v>8.0000003799796104E-3</v>
      </c>
      <c r="F587" s="3">
        <v>2.8000001329928637E-2</v>
      </c>
      <c r="G587" s="3">
        <v>7.0000003324821591E-3</v>
      </c>
      <c r="H587" s="3">
        <v>4.7390002250904217</v>
      </c>
      <c r="I587" s="16">
        <f t="shared" si="84"/>
        <v>118</v>
      </c>
      <c r="J587" s="21">
        <v>298</v>
      </c>
      <c r="K587" s="22">
        <v>0.2</v>
      </c>
      <c r="N587" s="8">
        <f t="shared" si="66"/>
        <v>4.9102083333333343E-4</v>
      </c>
      <c r="P587" s="30">
        <v>0.216</v>
      </c>
      <c r="Q587" s="30">
        <f t="shared" si="67"/>
        <v>0.17280000000000001</v>
      </c>
      <c r="R587" s="42">
        <f t="shared" si="68"/>
        <v>7.8545450814745825</v>
      </c>
      <c r="S587" s="42">
        <f t="shared" si="69"/>
        <v>21.599998974055101</v>
      </c>
      <c r="T587" s="42">
        <f t="shared" si="70"/>
        <v>6.171428278301458</v>
      </c>
      <c r="U587" s="42">
        <f t="shared" si="71"/>
        <v>24.685713113205832</v>
      </c>
      <c r="V587" s="31">
        <f t="shared" si="72"/>
        <v>12.731482086194401</v>
      </c>
      <c r="W587" s="31">
        <f t="shared" si="73"/>
        <v>4.6296298495252373</v>
      </c>
      <c r="X587" s="31">
        <f t="shared" si="74"/>
        <v>16.20370447333833</v>
      </c>
      <c r="Y587" s="31">
        <f t="shared" si="75"/>
        <v>4.0509261183345826</v>
      </c>
      <c r="Z587" s="44">
        <f t="shared" si="76"/>
        <v>8.6399995896220396</v>
      </c>
      <c r="AA587" s="44">
        <f t="shared" si="77"/>
        <v>23.75999887146061</v>
      </c>
      <c r="AB587" s="44">
        <f t="shared" si="78"/>
        <v>6.7885711061316032</v>
      </c>
      <c r="AC587" s="44">
        <f t="shared" si="79"/>
        <v>27.154284424526413</v>
      </c>
      <c r="AD587" s="54">
        <f t="shared" si="80"/>
        <v>10.185185668955523</v>
      </c>
      <c r="AE587" s="54">
        <f t="shared" si="81"/>
        <v>3.7037038796201895</v>
      </c>
      <c r="AF587" s="54">
        <f t="shared" si="82"/>
        <v>12.962963578670667</v>
      </c>
      <c r="AG587" s="54">
        <f t="shared" si="83"/>
        <v>3.2407408946676668</v>
      </c>
    </row>
    <row r="588" spans="1:34" ht="12.75" customHeight="1">
      <c r="A588" s="2">
        <v>43680</v>
      </c>
      <c r="B588" s="3">
        <v>5.8050002757227048</v>
      </c>
      <c r="C588" s="19">
        <f t="shared" si="85"/>
        <v>1.7000000807456672</v>
      </c>
      <c r="D588" s="3">
        <v>0.55100002617109567</v>
      </c>
      <c r="E588" s="3">
        <v>0.50800002412870526</v>
      </c>
      <c r="F588" s="3">
        <v>0.52500002493616194</v>
      </c>
      <c r="G588" s="3">
        <v>0.11600000550970435</v>
      </c>
      <c r="H588" s="3">
        <v>4.1050001949770376</v>
      </c>
      <c r="I588" s="16">
        <f t="shared" si="84"/>
        <v>68</v>
      </c>
      <c r="J588" s="21">
        <v>248</v>
      </c>
      <c r="K588" s="22">
        <v>2.7</v>
      </c>
      <c r="N588" s="8">
        <f t="shared" si="66"/>
        <v>1.2080953828125003</v>
      </c>
      <c r="P588" s="30">
        <v>1.0429999999999999</v>
      </c>
      <c r="Q588" s="30">
        <f t="shared" si="67"/>
        <v>0.83440000000000003</v>
      </c>
      <c r="R588" s="42">
        <f t="shared" si="68"/>
        <v>1.5143374961309048</v>
      </c>
      <c r="S588" s="42">
        <f t="shared" si="69"/>
        <v>1.642519607023875</v>
      </c>
      <c r="T588" s="42">
        <f t="shared" si="70"/>
        <v>1.5893332578440544</v>
      </c>
      <c r="U588" s="42">
        <f t="shared" si="71"/>
        <v>7.1931031066217974</v>
      </c>
      <c r="V588" s="31">
        <f t="shared" si="72"/>
        <v>66.035477729038305</v>
      </c>
      <c r="W588" s="31">
        <f t="shared" si="73"/>
        <v>60.882073840928243</v>
      </c>
      <c r="X588" s="31">
        <f t="shared" si="74"/>
        <v>62.91946607576245</v>
      </c>
      <c r="Y588" s="31">
        <f t="shared" si="75"/>
        <v>13.902205837692275</v>
      </c>
      <c r="Z588" s="44">
        <f t="shared" si="76"/>
        <v>1.665771245743995</v>
      </c>
      <c r="AA588" s="44">
        <f t="shared" si="77"/>
        <v>1.8067715677262624</v>
      </c>
      <c r="AB588" s="44">
        <f t="shared" si="78"/>
        <v>1.7482665836284597</v>
      </c>
      <c r="AC588" s="44">
        <f t="shared" si="79"/>
        <v>7.9124134172839762</v>
      </c>
      <c r="AD588" s="54">
        <f t="shared" si="80"/>
        <v>52.828382183230651</v>
      </c>
      <c r="AE588" s="54">
        <f t="shared" si="81"/>
        <v>48.705659072742598</v>
      </c>
      <c r="AF588" s="54">
        <f t="shared" si="82"/>
        <v>50.335572860609965</v>
      </c>
      <c r="AG588" s="54">
        <f t="shared" si="83"/>
        <v>11.121764670153823</v>
      </c>
    </row>
    <row r="589" spans="1:34" ht="12.75" customHeight="1">
      <c r="A589" s="2">
        <v>43681</v>
      </c>
      <c r="B589" s="3">
        <v>3.2890001562191173</v>
      </c>
      <c r="C589" s="19">
        <f t="shared" si="85"/>
        <v>0.18000000854954123</v>
      </c>
      <c r="D589" s="3">
        <v>5.1000002422370017E-2</v>
      </c>
      <c r="E589" s="3">
        <v>3.6000001709908247E-2</v>
      </c>
      <c r="F589" s="3">
        <v>7.7000003657303751E-2</v>
      </c>
      <c r="G589" s="3">
        <v>1.6000000759959221E-2</v>
      </c>
      <c r="H589" s="3">
        <v>3.1090001476695761</v>
      </c>
      <c r="I589" s="16">
        <f t="shared" si="84"/>
        <v>70</v>
      </c>
      <c r="J589" s="21">
        <v>250</v>
      </c>
      <c r="K589" s="22">
        <v>1.6</v>
      </c>
      <c r="N589" s="8">
        <f t="shared" si="66"/>
        <v>0.25140266666666672</v>
      </c>
      <c r="P589" s="30">
        <v>0.34100000000000003</v>
      </c>
      <c r="Q589" s="30">
        <f t="shared" si="67"/>
        <v>0.27280000000000004</v>
      </c>
      <c r="R589" s="42">
        <f t="shared" si="68"/>
        <v>5.3490193537783517</v>
      </c>
      <c r="S589" s="42">
        <f t="shared" si="69"/>
        <v>7.5777774178526647</v>
      </c>
      <c r="T589" s="42">
        <f t="shared" si="70"/>
        <v>3.5428569745804666</v>
      </c>
      <c r="U589" s="42">
        <f t="shared" si="71"/>
        <v>17.049999190168496</v>
      </c>
      <c r="V589" s="31">
        <f t="shared" si="72"/>
        <v>18.695015550722143</v>
      </c>
      <c r="W589" s="31">
        <f t="shared" si="73"/>
        <v>13.196481565215631</v>
      </c>
      <c r="X589" s="31">
        <f t="shared" si="74"/>
        <v>28.225807792266767</v>
      </c>
      <c r="Y589" s="31">
        <f t="shared" si="75"/>
        <v>5.8651029178736138</v>
      </c>
      <c r="Z589" s="44">
        <f t="shared" si="76"/>
        <v>5.8839212891561861</v>
      </c>
      <c r="AA589" s="44">
        <f t="shared" si="77"/>
        <v>8.3355551596379307</v>
      </c>
      <c r="AB589" s="44">
        <f t="shared" si="78"/>
        <v>3.8971426720385134</v>
      </c>
      <c r="AC589" s="44">
        <f t="shared" si="79"/>
        <v>18.754999109185345</v>
      </c>
      <c r="AD589" s="54">
        <f t="shared" si="80"/>
        <v>14.956012440577716</v>
      </c>
      <c r="AE589" s="54">
        <f t="shared" si="81"/>
        <v>10.557185252172506</v>
      </c>
      <c r="AF589" s="54">
        <f t="shared" si="82"/>
        <v>22.580646233813415</v>
      </c>
      <c r="AG589" s="54">
        <f t="shared" si="83"/>
        <v>4.6920823342988918</v>
      </c>
    </row>
    <row r="590" spans="1:34" ht="12.75" customHeight="1">
      <c r="A590" s="2">
        <v>43682</v>
      </c>
      <c r="B590" s="3">
        <v>2.2500001068692654</v>
      </c>
      <c r="C590" s="19">
        <f t="shared" si="85"/>
        <v>1.0000000474974513E-2</v>
      </c>
      <c r="D590" s="3">
        <v>1.0000000474974513E-3</v>
      </c>
      <c r="E590" s="3">
        <v>3.0000001424923539E-3</v>
      </c>
      <c r="F590" s="3">
        <v>5.0000002374872565E-3</v>
      </c>
      <c r="G590" s="3">
        <v>1.0000000474974513E-3</v>
      </c>
      <c r="H590" s="3">
        <v>2.2400001063942909</v>
      </c>
      <c r="I590" s="16">
        <f t="shared" si="84"/>
        <v>311</v>
      </c>
      <c r="J590" s="21">
        <v>131</v>
      </c>
      <c r="K590" s="22">
        <v>0.6</v>
      </c>
      <c r="N590" s="8">
        <f t="shared" si="66"/>
        <v>1.32575625E-2</v>
      </c>
      <c r="P590" s="30">
        <v>0.113</v>
      </c>
      <c r="Q590" s="30">
        <f t="shared" si="67"/>
        <v>9.0399999999999994E-2</v>
      </c>
      <c r="R590" s="42">
        <f t="shared" si="68"/>
        <v>90.399995706230598</v>
      </c>
      <c r="S590" s="42">
        <f t="shared" si="69"/>
        <v>30.133331902076868</v>
      </c>
      <c r="T590" s="42">
        <f t="shared" si="70"/>
        <v>18.07999914124612</v>
      </c>
      <c r="U590" s="42">
        <f t="shared" si="71"/>
        <v>90.399995706230598</v>
      </c>
      <c r="V590" s="31">
        <f t="shared" si="72"/>
        <v>1.1061947428069152</v>
      </c>
      <c r="W590" s="31">
        <f t="shared" si="73"/>
        <v>3.3185842284207459</v>
      </c>
      <c r="X590" s="31">
        <f t="shared" si="74"/>
        <v>5.5309737140345758</v>
      </c>
      <c r="Y590" s="31">
        <f t="shared" si="75"/>
        <v>1.1061947428069152</v>
      </c>
      <c r="Z590" s="44">
        <f t="shared" si="76"/>
        <v>99.439995276853665</v>
      </c>
      <c r="AA590" s="44">
        <f t="shared" si="77"/>
        <v>33.146665092284557</v>
      </c>
      <c r="AB590" s="44">
        <f t="shared" si="78"/>
        <v>19.887999055370734</v>
      </c>
      <c r="AC590" s="44">
        <f t="shared" si="79"/>
        <v>99.439995276853665</v>
      </c>
      <c r="AD590" s="54">
        <f t="shared" si="80"/>
        <v>0.88495579424553217</v>
      </c>
      <c r="AE590" s="54">
        <f t="shared" si="81"/>
        <v>2.6548673827365961</v>
      </c>
      <c r="AF590" s="54">
        <f t="shared" si="82"/>
        <v>4.4247789712276608</v>
      </c>
      <c r="AG590" s="54">
        <f t="shared" si="83"/>
        <v>0.88495579424553217</v>
      </c>
    </row>
    <row r="591" spans="1:34" ht="12.75" customHeight="1">
      <c r="A591" s="2">
        <v>43683</v>
      </c>
      <c r="B591" s="3">
        <v>5.4710002598585561</v>
      </c>
      <c r="C591" s="19">
        <f t="shared" si="85"/>
        <v>0.89600004255771637</v>
      </c>
      <c r="D591" s="3">
        <v>0.27600001310929656</v>
      </c>
      <c r="E591" s="3">
        <v>0.25400001206435263</v>
      </c>
      <c r="F591" s="3">
        <v>0.2690000127768144</v>
      </c>
      <c r="G591" s="3">
        <v>9.7000004607252777E-2</v>
      </c>
      <c r="H591" s="3">
        <v>4.5750002173008397</v>
      </c>
      <c r="I591" s="16">
        <f t="shared" si="84"/>
        <v>47</v>
      </c>
      <c r="J591" s="21">
        <v>227</v>
      </c>
      <c r="K591" s="22">
        <v>2.2000000000000002</v>
      </c>
      <c r="N591" s="8">
        <f t="shared" si="66"/>
        <v>0.65354872916666684</v>
      </c>
      <c r="P591" s="30">
        <v>0.67100000000000004</v>
      </c>
      <c r="Q591" s="30">
        <f t="shared" si="67"/>
        <v>0.53680000000000005</v>
      </c>
      <c r="R591" s="42">
        <f t="shared" si="68"/>
        <v>1.9449274438527877</v>
      </c>
      <c r="S591" s="42">
        <f t="shared" si="69"/>
        <v>2.1133857263912179</v>
      </c>
      <c r="T591" s="42">
        <f t="shared" si="70"/>
        <v>1.9955389386742357</v>
      </c>
      <c r="U591" s="42">
        <f t="shared" si="71"/>
        <v>5.5340203557048389</v>
      </c>
      <c r="V591" s="31">
        <f t="shared" si="72"/>
        <v>51.415799759555995</v>
      </c>
      <c r="W591" s="31">
        <f t="shared" si="73"/>
        <v>47.317438909156593</v>
      </c>
      <c r="X591" s="31">
        <f t="shared" si="74"/>
        <v>50.111775852610727</v>
      </c>
      <c r="Y591" s="31">
        <f t="shared" si="75"/>
        <v>18.070045567670036</v>
      </c>
      <c r="Z591" s="44">
        <f t="shared" si="76"/>
        <v>2.1394201882380663</v>
      </c>
      <c r="AA591" s="44">
        <f t="shared" si="77"/>
        <v>2.3247242990303398</v>
      </c>
      <c r="AB591" s="44">
        <f t="shared" si="78"/>
        <v>2.1950928325416594</v>
      </c>
      <c r="AC591" s="44">
        <f t="shared" si="79"/>
        <v>6.0874223912753234</v>
      </c>
      <c r="AD591" s="54">
        <f t="shared" si="80"/>
        <v>41.132639807644786</v>
      </c>
      <c r="AE591" s="54">
        <f t="shared" si="81"/>
        <v>37.853951127325281</v>
      </c>
      <c r="AF591" s="54">
        <f t="shared" si="82"/>
        <v>40.089420682088587</v>
      </c>
      <c r="AG591" s="54">
        <f t="shared" si="83"/>
        <v>14.456036454136031</v>
      </c>
    </row>
    <row r="592" spans="1:34" ht="12.75" customHeight="1">
      <c r="A592" s="2">
        <v>43684</v>
      </c>
      <c r="B592" s="3">
        <v>6.4290003053611144</v>
      </c>
      <c r="C592" s="19">
        <f t="shared" si="85"/>
        <v>1.6210000769933686</v>
      </c>
      <c r="D592" s="3">
        <v>0.48300002294126898</v>
      </c>
      <c r="E592" s="3">
        <v>0.45700002170633525</v>
      </c>
      <c r="F592" s="3">
        <v>0.46300002199131995</v>
      </c>
      <c r="G592" s="3">
        <v>0.21800001035444438</v>
      </c>
      <c r="H592" s="3">
        <v>4.8080002283677459</v>
      </c>
      <c r="I592" s="16">
        <f t="shared" si="84"/>
        <v>40</v>
      </c>
      <c r="J592" s="21">
        <v>220</v>
      </c>
      <c r="K592" s="22">
        <v>2.4</v>
      </c>
      <c r="N592" s="8">
        <f t="shared" si="66"/>
        <v>0.84848400000000002</v>
      </c>
      <c r="P592" s="30">
        <v>1.2010000000000001</v>
      </c>
      <c r="Q592" s="30">
        <f t="shared" si="67"/>
        <v>0.96079999999999999</v>
      </c>
      <c r="R592" s="42">
        <f t="shared" si="68"/>
        <v>1.9892338599678074</v>
      </c>
      <c r="S592" s="42">
        <f t="shared" si="69"/>
        <v>2.1024069023292142</v>
      </c>
      <c r="T592" s="42">
        <f t="shared" si="70"/>
        <v>2.0751618884761358</v>
      </c>
      <c r="U592" s="42">
        <f t="shared" si="71"/>
        <v>4.4073392402039033</v>
      </c>
      <c r="V592" s="31">
        <f t="shared" si="72"/>
        <v>50.270610214536738</v>
      </c>
      <c r="W592" s="31">
        <f t="shared" si="73"/>
        <v>47.564531817895009</v>
      </c>
      <c r="X592" s="31">
        <f t="shared" si="74"/>
        <v>48.189011447889257</v>
      </c>
      <c r="Y592" s="31">
        <f t="shared" si="75"/>
        <v>22.689426556457576</v>
      </c>
      <c r="Z592" s="44">
        <f t="shared" si="76"/>
        <v>2.1881572459645882</v>
      </c>
      <c r="AA592" s="44">
        <f t="shared" si="77"/>
        <v>2.3126475925621359</v>
      </c>
      <c r="AB592" s="44">
        <f t="shared" si="78"/>
        <v>2.2826780773237494</v>
      </c>
      <c r="AC592" s="44">
        <f t="shared" si="79"/>
        <v>4.8480731642242949</v>
      </c>
      <c r="AD592" s="54">
        <f t="shared" si="80"/>
        <v>40.216488171629386</v>
      </c>
      <c r="AE592" s="54">
        <f t="shared" si="81"/>
        <v>38.05162545431601</v>
      </c>
      <c r="AF592" s="54">
        <f t="shared" si="82"/>
        <v>38.551209158311401</v>
      </c>
      <c r="AG592" s="54">
        <f t="shared" si="83"/>
        <v>18.151541245166058</v>
      </c>
    </row>
    <row r="593" spans="1:33" ht="12.75" customHeight="1">
      <c r="A593" s="2">
        <v>43685</v>
      </c>
      <c r="B593" s="3">
        <v>10.284000488463789</v>
      </c>
      <c r="C593" s="19">
        <f t="shared" si="85"/>
        <v>4.5170002145459875</v>
      </c>
      <c r="D593" s="3">
        <v>1.3660000648815185</v>
      </c>
      <c r="E593" s="3">
        <v>1.2620000599417835</v>
      </c>
      <c r="F593" s="3">
        <v>1.2820000608917326</v>
      </c>
      <c r="G593" s="3">
        <v>0.60700002883095294</v>
      </c>
      <c r="H593" s="3">
        <v>5.7670002739178017</v>
      </c>
      <c r="I593" s="16">
        <f t="shared" si="84"/>
        <v>55</v>
      </c>
      <c r="J593" s="21">
        <v>235</v>
      </c>
      <c r="K593" s="22">
        <v>4.0999999999999996</v>
      </c>
      <c r="N593" s="8">
        <f t="shared" si="66"/>
        <v>4.2302058567708327</v>
      </c>
      <c r="P593" s="30">
        <v>3.0960000000000001</v>
      </c>
      <c r="Q593" s="30">
        <f t="shared" si="67"/>
        <v>2.4767999999999999</v>
      </c>
      <c r="R593" s="42">
        <f t="shared" si="68"/>
        <v>1.813177073468754</v>
      </c>
      <c r="S593" s="42">
        <f t="shared" si="69"/>
        <v>1.9625989559099193</v>
      </c>
      <c r="T593" s="42">
        <f t="shared" si="70"/>
        <v>1.9319811874869877</v>
      </c>
      <c r="U593" s="42">
        <f t="shared" si="71"/>
        <v>4.0803951933415457</v>
      </c>
      <c r="V593" s="31">
        <f t="shared" si="72"/>
        <v>55.151811405100069</v>
      </c>
      <c r="W593" s="31">
        <f t="shared" si="73"/>
        <v>50.952844797391137</v>
      </c>
      <c r="X593" s="31">
        <f t="shared" si="74"/>
        <v>51.760338375796699</v>
      </c>
      <c r="Y593" s="31">
        <f t="shared" si="75"/>
        <v>24.50743010460889</v>
      </c>
      <c r="Z593" s="44">
        <f t="shared" si="76"/>
        <v>1.9944947808156297</v>
      </c>
      <c r="AA593" s="44">
        <f t="shared" si="77"/>
        <v>2.1588588515009111</v>
      </c>
      <c r="AB593" s="44">
        <f t="shared" si="78"/>
        <v>2.1251793062356867</v>
      </c>
      <c r="AC593" s="44">
        <f t="shared" si="79"/>
        <v>4.4884347126757005</v>
      </c>
      <c r="AD593" s="54">
        <f t="shared" si="80"/>
        <v>44.121449124080051</v>
      </c>
      <c r="AE593" s="54">
        <f t="shared" si="81"/>
        <v>40.762275837912902</v>
      </c>
      <c r="AF593" s="54">
        <f t="shared" si="82"/>
        <v>41.40827070063736</v>
      </c>
      <c r="AG593" s="54">
        <f t="shared" si="83"/>
        <v>19.60594408368711</v>
      </c>
    </row>
    <row r="594" spans="1:33" ht="12.75" customHeight="1">
      <c r="A594" s="2">
        <v>43686</v>
      </c>
      <c r="B594" s="3">
        <v>3.1030001473845914</v>
      </c>
      <c r="C594" s="19">
        <f t="shared" si="85"/>
        <v>1.5240000723861158</v>
      </c>
      <c r="D594" s="3">
        <v>0.48800002317875624</v>
      </c>
      <c r="E594" s="3">
        <v>0.4600000218488276</v>
      </c>
      <c r="F594" s="3">
        <v>0.40700001933146268</v>
      </c>
      <c r="G594" s="3">
        <v>0.16900000802706927</v>
      </c>
      <c r="H594" s="3">
        <v>1.5790000749984756</v>
      </c>
      <c r="I594" s="16">
        <f t="shared" si="84"/>
        <v>316</v>
      </c>
      <c r="J594" s="21">
        <v>136</v>
      </c>
      <c r="K594" s="22">
        <v>2.5</v>
      </c>
      <c r="N594" s="8">
        <f t="shared" si="66"/>
        <v>0.95902506510416663</v>
      </c>
      <c r="P594" s="30">
        <v>0.92400000000000004</v>
      </c>
      <c r="Q594" s="30">
        <f t="shared" si="67"/>
        <v>0.73919999999999997</v>
      </c>
      <c r="R594" s="42">
        <f t="shared" si="68"/>
        <v>1.5147540264137</v>
      </c>
      <c r="S594" s="42">
        <f t="shared" si="69"/>
        <v>1.6069564454127949</v>
      </c>
      <c r="T594" s="42">
        <f t="shared" si="70"/>
        <v>1.816216129950579</v>
      </c>
      <c r="U594" s="42">
        <f t="shared" si="71"/>
        <v>4.3739642892892645</v>
      </c>
      <c r="V594" s="31">
        <f t="shared" si="72"/>
        <v>66.017319152970273</v>
      </c>
      <c r="W594" s="31">
        <f t="shared" si="73"/>
        <v>62.229440185176898</v>
      </c>
      <c r="X594" s="31">
        <f t="shared" si="74"/>
        <v>55.05952642471086</v>
      </c>
      <c r="Y594" s="31">
        <f t="shared" si="75"/>
        <v>22.862555198467163</v>
      </c>
      <c r="Z594" s="44">
        <f t="shared" si="76"/>
        <v>1.6662294290550701</v>
      </c>
      <c r="AA594" s="44">
        <f t="shared" si="77"/>
        <v>1.7676520899540744</v>
      </c>
      <c r="AB594" s="44">
        <f t="shared" si="78"/>
        <v>1.9978377429456369</v>
      </c>
      <c r="AC594" s="44">
        <f t="shared" si="79"/>
        <v>4.8113607182181912</v>
      </c>
      <c r="AD594" s="54">
        <f t="shared" si="80"/>
        <v>52.813855322376213</v>
      </c>
      <c r="AE594" s="54">
        <f t="shared" si="81"/>
        <v>49.78355214814151</v>
      </c>
      <c r="AF594" s="54">
        <f t="shared" si="82"/>
        <v>44.047621139768687</v>
      </c>
      <c r="AG594" s="54">
        <f t="shared" si="83"/>
        <v>18.290044158773728</v>
      </c>
    </row>
    <row r="595" spans="1:33" ht="12.75" customHeight="1">
      <c r="A595" s="2">
        <v>43687</v>
      </c>
      <c r="B595" s="3">
        <v>15.059000715264119</v>
      </c>
      <c r="C595" s="19">
        <f t="shared" si="85"/>
        <v>10.589000502950512</v>
      </c>
      <c r="D595" s="3">
        <v>3.3010001567890868</v>
      </c>
      <c r="E595" s="3">
        <v>2.7200001291930676</v>
      </c>
      <c r="F595" s="3">
        <v>3.0410001444397494</v>
      </c>
      <c r="G595" s="3">
        <v>1.5270000725286081</v>
      </c>
      <c r="H595" s="3">
        <v>4.4700002123136073</v>
      </c>
      <c r="I595" s="16">
        <f t="shared" si="84"/>
        <v>36</v>
      </c>
      <c r="J595" s="21">
        <v>216</v>
      </c>
      <c r="K595" s="22">
        <v>4.9000000000000004</v>
      </c>
      <c r="N595" s="8">
        <f t="shared" si="66"/>
        <v>7.2210137526041684</v>
      </c>
      <c r="P595" s="30">
        <v>4.9359999999999999</v>
      </c>
      <c r="Q595" s="30">
        <f t="shared" si="67"/>
        <v>3.9488000000000003</v>
      </c>
      <c r="R595" s="42">
        <f t="shared" si="68"/>
        <v>1.1962435057382834</v>
      </c>
      <c r="S595" s="42">
        <f t="shared" si="69"/>
        <v>1.451764636927233</v>
      </c>
      <c r="T595" s="42">
        <f t="shared" si="70"/>
        <v>1.2985201619342563</v>
      </c>
      <c r="U595" s="42">
        <f t="shared" si="71"/>
        <v>2.5859854698376381</v>
      </c>
      <c r="V595" s="31">
        <f t="shared" si="72"/>
        <v>83.595020178005626</v>
      </c>
      <c r="W595" s="31">
        <f t="shared" si="73"/>
        <v>68.881688847069171</v>
      </c>
      <c r="X595" s="31">
        <f t="shared" si="74"/>
        <v>77.01074109703579</v>
      </c>
      <c r="Y595" s="31">
        <f t="shared" si="75"/>
        <v>38.669977525542137</v>
      </c>
      <c r="Z595" s="44">
        <f t="shared" si="76"/>
        <v>1.3158678563121118</v>
      </c>
      <c r="AA595" s="44">
        <f t="shared" si="77"/>
        <v>1.5969411006199561</v>
      </c>
      <c r="AB595" s="44">
        <f t="shared" si="78"/>
        <v>1.4283721781276819</v>
      </c>
      <c r="AC595" s="44">
        <f t="shared" si="79"/>
        <v>2.8445840168214018</v>
      </c>
      <c r="AD595" s="54">
        <f t="shared" si="80"/>
        <v>66.876016142404509</v>
      </c>
      <c r="AE595" s="54">
        <f t="shared" si="81"/>
        <v>55.105351077655342</v>
      </c>
      <c r="AF595" s="54">
        <f t="shared" si="82"/>
        <v>61.608592877628631</v>
      </c>
      <c r="AG595" s="54">
        <f t="shared" si="83"/>
        <v>30.935982020433716</v>
      </c>
    </row>
    <row r="596" spans="1:33" ht="12.75" customHeight="1">
      <c r="A596" s="2">
        <v>43688</v>
      </c>
      <c r="B596" s="3">
        <v>11.164000530261546</v>
      </c>
      <c r="C596" s="19">
        <f t="shared" si="85"/>
        <v>6.9150003284448758</v>
      </c>
      <c r="D596" s="3">
        <v>2.1270001010270789</v>
      </c>
      <c r="E596" s="3">
        <v>1.9780000939499587</v>
      </c>
      <c r="F596" s="3">
        <v>1.9270000915275887</v>
      </c>
      <c r="G596" s="3">
        <v>0.8830000419402495</v>
      </c>
      <c r="H596" s="3">
        <v>4.2490002018166706</v>
      </c>
      <c r="I596" s="16">
        <f t="shared" si="84"/>
        <v>39</v>
      </c>
      <c r="J596" s="21">
        <v>219</v>
      </c>
      <c r="K596" s="22">
        <v>4.7</v>
      </c>
      <c r="N596" s="8">
        <f t="shared" si="66"/>
        <v>6.3724069973958342</v>
      </c>
      <c r="P596" s="30">
        <v>3.238</v>
      </c>
      <c r="Q596" s="30">
        <f t="shared" si="67"/>
        <v>2.5903999999999998</v>
      </c>
      <c r="R596" s="42">
        <f t="shared" si="68"/>
        <v>1.2178654804713718</v>
      </c>
      <c r="S596" s="42">
        <f t="shared" si="69"/>
        <v>1.3096056000822083</v>
      </c>
      <c r="T596" s="42">
        <f t="shared" si="70"/>
        <v>1.344265634126937</v>
      </c>
      <c r="U596" s="42">
        <f t="shared" si="71"/>
        <v>2.9336351947481401</v>
      </c>
      <c r="V596" s="31">
        <f t="shared" si="72"/>
        <v>82.110874808024974</v>
      </c>
      <c r="W596" s="31">
        <f t="shared" si="73"/>
        <v>76.358867122836585</v>
      </c>
      <c r="X596" s="31">
        <f t="shared" si="74"/>
        <v>74.390059123208346</v>
      </c>
      <c r="Y596" s="31">
        <f t="shared" si="75"/>
        <v>34.087401248465468</v>
      </c>
      <c r="Z596" s="44">
        <f t="shared" si="76"/>
        <v>1.3396520285185092</v>
      </c>
      <c r="AA596" s="44">
        <f t="shared" si="77"/>
        <v>1.4405661600904291</v>
      </c>
      <c r="AB596" s="44">
        <f t="shared" si="78"/>
        <v>1.4786921975396308</v>
      </c>
      <c r="AC596" s="44">
        <f t="shared" si="79"/>
        <v>3.2269987142229546</v>
      </c>
      <c r="AD596" s="54">
        <f t="shared" si="80"/>
        <v>65.688699846419979</v>
      </c>
      <c r="AE596" s="54">
        <f t="shared" si="81"/>
        <v>61.087093698269257</v>
      </c>
      <c r="AF596" s="54">
        <f t="shared" si="82"/>
        <v>59.512047298566664</v>
      </c>
      <c r="AG596" s="54">
        <f t="shared" si="83"/>
        <v>27.269920998772374</v>
      </c>
    </row>
    <row r="597" spans="1:33" ht="12.75" customHeight="1">
      <c r="A597" s="2">
        <v>43689</v>
      </c>
      <c r="B597" s="3">
        <v>7.2850003460189328</v>
      </c>
      <c r="C597" s="19">
        <f t="shared" si="85"/>
        <v>2.7050001284806058</v>
      </c>
      <c r="D597" s="3">
        <v>0.81700003880541772</v>
      </c>
      <c r="E597" s="3">
        <v>0.78100003709550947</v>
      </c>
      <c r="F597" s="3">
        <v>0.76700003643054515</v>
      </c>
      <c r="G597" s="3">
        <v>0.34000001614913344</v>
      </c>
      <c r="H597" s="3">
        <v>4.580000217538327</v>
      </c>
      <c r="I597" s="16">
        <f t="shared" si="84"/>
        <v>45</v>
      </c>
      <c r="J597" s="21">
        <v>225</v>
      </c>
      <c r="K597" s="22">
        <v>3.1</v>
      </c>
      <c r="N597" s="8">
        <f t="shared" si="66"/>
        <v>1.8285002057291668</v>
      </c>
      <c r="P597" s="30">
        <v>1.5269999999999999</v>
      </c>
      <c r="Q597" s="30">
        <f t="shared" si="67"/>
        <v>1.2216</v>
      </c>
      <c r="R597" s="42">
        <f t="shared" si="68"/>
        <v>1.4952263671690529</v>
      </c>
      <c r="S597" s="42">
        <f t="shared" si="69"/>
        <v>1.5641484532357441</v>
      </c>
      <c r="T597" s="42">
        <f t="shared" si="70"/>
        <v>1.5926987509480004</v>
      </c>
      <c r="U597" s="42">
        <f t="shared" si="71"/>
        <v>3.5929410058150477</v>
      </c>
      <c r="V597" s="31">
        <f t="shared" si="72"/>
        <v>66.87950546868187</v>
      </c>
      <c r="W597" s="31">
        <f t="shared" si="73"/>
        <v>63.932550515349497</v>
      </c>
      <c r="X597" s="31">
        <f t="shared" si="74"/>
        <v>62.786512477942466</v>
      </c>
      <c r="Y597" s="31">
        <f t="shared" si="75"/>
        <v>27.832352337027949</v>
      </c>
      <c r="Z597" s="44">
        <f t="shared" si="76"/>
        <v>1.6447490038859582</v>
      </c>
      <c r="AA597" s="44">
        <f t="shared" si="77"/>
        <v>1.7205632985593187</v>
      </c>
      <c r="AB597" s="44">
        <f t="shared" si="78"/>
        <v>1.7519686260428002</v>
      </c>
      <c r="AC597" s="44">
        <f t="shared" si="79"/>
        <v>3.952235106396552</v>
      </c>
      <c r="AD597" s="54">
        <f t="shared" si="80"/>
        <v>53.503604374945503</v>
      </c>
      <c r="AE597" s="54">
        <f t="shared" si="81"/>
        <v>51.146040412279604</v>
      </c>
      <c r="AF597" s="54">
        <f t="shared" si="82"/>
        <v>50.229209982353971</v>
      </c>
      <c r="AG597" s="54">
        <f t="shared" si="83"/>
        <v>22.265881869622362</v>
      </c>
    </row>
    <row r="598" spans="1:33" ht="12.75" customHeight="1">
      <c r="A598" s="2">
        <v>43690</v>
      </c>
      <c r="B598" s="3">
        <v>4.5680002169683576</v>
      </c>
      <c r="C598" s="19">
        <f t="shared" si="85"/>
        <v>1.0350000491598621</v>
      </c>
      <c r="D598" s="3">
        <v>0.30500001448672265</v>
      </c>
      <c r="E598" s="3">
        <v>0.29000001377426088</v>
      </c>
      <c r="F598" s="3">
        <v>0.33200001576915383</v>
      </c>
      <c r="G598" s="3">
        <v>0.10800000512972474</v>
      </c>
      <c r="H598" s="3">
        <v>3.5330001678084955</v>
      </c>
      <c r="I598" s="16">
        <f t="shared" si="84"/>
        <v>51</v>
      </c>
      <c r="J598" s="21">
        <v>231</v>
      </c>
      <c r="K598" s="22">
        <v>2.8</v>
      </c>
      <c r="N598" s="8">
        <f t="shared" si="66"/>
        <v>1.3473611666666663</v>
      </c>
      <c r="P598" s="30">
        <v>0.73499999999999999</v>
      </c>
      <c r="Q598" s="30">
        <f t="shared" si="67"/>
        <v>0.58799999999999997</v>
      </c>
      <c r="R598" s="42">
        <f t="shared" si="68"/>
        <v>1.9278687608901637</v>
      </c>
      <c r="S598" s="42">
        <f t="shared" si="69"/>
        <v>2.0275861105913791</v>
      </c>
      <c r="T598" s="42">
        <f t="shared" si="70"/>
        <v>1.7710842532274094</v>
      </c>
      <c r="U598" s="42">
        <f t="shared" si="71"/>
        <v>5.4444441858472219</v>
      </c>
      <c r="V598" s="31">
        <f t="shared" si="72"/>
        <v>51.870750763048065</v>
      </c>
      <c r="W598" s="31">
        <f t="shared" si="73"/>
        <v>49.319730233717841</v>
      </c>
      <c r="X598" s="31">
        <f t="shared" si="74"/>
        <v>56.462587715842496</v>
      </c>
      <c r="Y598" s="31">
        <f t="shared" si="75"/>
        <v>18.367347811177677</v>
      </c>
      <c r="Z598" s="44">
        <f t="shared" si="76"/>
        <v>2.1206556369791802</v>
      </c>
      <c r="AA598" s="44">
        <f t="shared" si="77"/>
        <v>2.2303447216505168</v>
      </c>
      <c r="AB598" s="44">
        <f t="shared" si="78"/>
        <v>1.9481926785501507</v>
      </c>
      <c r="AC598" s="44">
        <f t="shared" si="79"/>
        <v>5.9888886044319438</v>
      </c>
      <c r="AD598" s="54">
        <f t="shared" si="80"/>
        <v>41.496600610438456</v>
      </c>
      <c r="AE598" s="54">
        <f t="shared" si="81"/>
        <v>39.45578418697427</v>
      </c>
      <c r="AF598" s="54">
        <f t="shared" si="82"/>
        <v>45.170070172673995</v>
      </c>
      <c r="AG598" s="54">
        <f t="shared" si="83"/>
        <v>14.693878248942141</v>
      </c>
    </row>
    <row r="599" spans="1:33" ht="12.75" customHeight="1">
      <c r="A599" s="2">
        <v>43691</v>
      </c>
      <c r="B599" s="3">
        <v>5.6270002672681585</v>
      </c>
      <c r="C599" s="19">
        <f t="shared" si="85"/>
        <v>1.0600000503472984</v>
      </c>
      <c r="D599" s="3">
        <v>0.32400001538917422</v>
      </c>
      <c r="E599" s="3">
        <v>0.31600001500919461</v>
      </c>
      <c r="F599" s="3">
        <v>0.32200001529417932</v>
      </c>
      <c r="G599" s="3">
        <v>9.8000004654750228E-2</v>
      </c>
      <c r="H599" s="3">
        <v>4.5670002169208601</v>
      </c>
      <c r="I599" s="16">
        <f t="shared" si="84"/>
        <v>39</v>
      </c>
      <c r="J599" s="21">
        <v>219</v>
      </c>
      <c r="K599" s="22">
        <v>2</v>
      </c>
      <c r="N599" s="8">
        <f t="shared" si="66"/>
        <v>0.4910208333333333</v>
      </c>
      <c r="P599" s="30">
        <v>0.58699999999999997</v>
      </c>
      <c r="Q599" s="30">
        <f t="shared" si="67"/>
        <v>0.46959999999999996</v>
      </c>
      <c r="R599" s="42">
        <f t="shared" si="68"/>
        <v>1.449382647207401</v>
      </c>
      <c r="S599" s="42">
        <f t="shared" si="69"/>
        <v>1.4860758787822719</v>
      </c>
      <c r="T599" s="42">
        <f t="shared" si="70"/>
        <v>1.4583850238981302</v>
      </c>
      <c r="U599" s="42">
        <f t="shared" si="71"/>
        <v>4.7918365070938558</v>
      </c>
      <c r="V599" s="31">
        <f t="shared" si="72"/>
        <v>68.994892544543077</v>
      </c>
      <c r="W599" s="31">
        <f t="shared" si="73"/>
        <v>67.291314950850648</v>
      </c>
      <c r="X599" s="31">
        <f t="shared" si="74"/>
        <v>68.568998146119966</v>
      </c>
      <c r="Y599" s="31">
        <f t="shared" si="75"/>
        <v>20.868825522732163</v>
      </c>
      <c r="Z599" s="44">
        <f t="shared" si="76"/>
        <v>1.594320911928141</v>
      </c>
      <c r="AA599" s="44">
        <f t="shared" si="77"/>
        <v>1.634683466660499</v>
      </c>
      <c r="AB599" s="44">
        <f t="shared" si="78"/>
        <v>1.604223526287943</v>
      </c>
      <c r="AC599" s="44">
        <f t="shared" si="79"/>
        <v>5.2710201578032416</v>
      </c>
      <c r="AD599" s="54">
        <f t="shared" si="80"/>
        <v>55.195914035634452</v>
      </c>
      <c r="AE599" s="54">
        <f t="shared" si="81"/>
        <v>53.833051960680514</v>
      </c>
      <c r="AF599" s="54">
        <f t="shared" si="82"/>
        <v>54.855198516895967</v>
      </c>
      <c r="AG599" s="54">
        <f t="shared" si="83"/>
        <v>16.695060418185729</v>
      </c>
    </row>
    <row r="600" spans="1:33" ht="12.75" customHeight="1">
      <c r="A600" s="2">
        <v>43692</v>
      </c>
      <c r="B600" s="3">
        <v>6.0850002890219912</v>
      </c>
      <c r="C600" s="19">
        <f t="shared" si="85"/>
        <v>3.2900001562666148</v>
      </c>
      <c r="D600" s="3">
        <v>1.0160000482574105</v>
      </c>
      <c r="E600" s="3">
        <v>0.93000004417262971</v>
      </c>
      <c r="F600" s="3">
        <v>0.92400004388764501</v>
      </c>
      <c r="G600" s="3">
        <v>0.42000001994892955</v>
      </c>
      <c r="H600" s="3">
        <v>2.7950001327553764</v>
      </c>
      <c r="I600" s="16">
        <f t="shared" si="84"/>
        <v>33</v>
      </c>
      <c r="J600" s="21">
        <v>213</v>
      </c>
      <c r="K600" s="22">
        <v>3</v>
      </c>
      <c r="N600" s="8">
        <f t="shared" si="66"/>
        <v>1.6571953124999999</v>
      </c>
      <c r="P600" s="30">
        <v>1.75</v>
      </c>
      <c r="Q600" s="30">
        <f t="shared" si="67"/>
        <v>1.4000000000000001</v>
      </c>
      <c r="R600" s="42">
        <f t="shared" si="68"/>
        <v>1.3779526904562711</v>
      </c>
      <c r="S600" s="42">
        <f t="shared" si="69"/>
        <v>1.5053762725844855</v>
      </c>
      <c r="T600" s="42">
        <f t="shared" si="70"/>
        <v>1.5151514431856834</v>
      </c>
      <c r="U600" s="42">
        <f t="shared" si="71"/>
        <v>3.3333331750085033</v>
      </c>
      <c r="V600" s="31">
        <f t="shared" si="72"/>
        <v>72.57143201838646</v>
      </c>
      <c r="W600" s="31">
        <f t="shared" si="73"/>
        <v>66.428574583759257</v>
      </c>
      <c r="X600" s="31">
        <f t="shared" si="74"/>
        <v>66.000003134831772</v>
      </c>
      <c r="Y600" s="31">
        <f t="shared" si="75"/>
        <v>30.000001424923532</v>
      </c>
      <c r="Z600" s="44">
        <f t="shared" si="76"/>
        <v>1.5157479595018981</v>
      </c>
      <c r="AA600" s="44">
        <f t="shared" si="77"/>
        <v>1.6559138998429339</v>
      </c>
      <c r="AB600" s="44">
        <f t="shared" si="78"/>
        <v>1.6666665875042515</v>
      </c>
      <c r="AC600" s="44">
        <f t="shared" si="79"/>
        <v>3.6666664925093535</v>
      </c>
      <c r="AD600" s="54">
        <f t="shared" si="80"/>
        <v>58.057145614709171</v>
      </c>
      <c r="AE600" s="54">
        <f t="shared" si="81"/>
        <v>53.142859667007414</v>
      </c>
      <c r="AF600" s="54">
        <f t="shared" si="82"/>
        <v>52.800002507865429</v>
      </c>
      <c r="AG600" s="54">
        <f t="shared" si="83"/>
        <v>24.000001139938831</v>
      </c>
    </row>
    <row r="601" spans="1:33" ht="12.75" customHeight="1">
      <c r="A601" s="2">
        <v>43693</v>
      </c>
      <c r="B601" s="3">
        <v>5.1020002423319966</v>
      </c>
      <c r="C601" s="19">
        <f t="shared" si="85"/>
        <v>0.80800003837794065</v>
      </c>
      <c r="D601" s="3">
        <v>0.24700001173187047</v>
      </c>
      <c r="E601" s="3">
        <v>0.23100001097191125</v>
      </c>
      <c r="F601" s="3">
        <v>0.25100001192186028</v>
      </c>
      <c r="G601" s="3">
        <v>7.9000003752298653E-2</v>
      </c>
      <c r="H601" s="3">
        <v>4.2940002039540559</v>
      </c>
      <c r="I601" s="16">
        <f t="shared" si="84"/>
        <v>44</v>
      </c>
      <c r="J601" s="21">
        <v>224</v>
      </c>
      <c r="K601" s="22">
        <v>2.6</v>
      </c>
      <c r="N601" s="8">
        <f t="shared" si="66"/>
        <v>1.0787727708333337</v>
      </c>
      <c r="P601" s="30">
        <v>0.68300000000000005</v>
      </c>
      <c r="Q601" s="30">
        <f t="shared" si="67"/>
        <v>0.5464</v>
      </c>
      <c r="R601" s="42">
        <f t="shared" si="68"/>
        <v>2.2121456439165743</v>
      </c>
      <c r="S601" s="42">
        <f t="shared" si="69"/>
        <v>2.3653678530190207</v>
      </c>
      <c r="T601" s="42">
        <f t="shared" si="70"/>
        <v>2.1768923268820473</v>
      </c>
      <c r="U601" s="42">
        <f t="shared" si="71"/>
        <v>6.9164553676885294</v>
      </c>
      <c r="V601" s="31">
        <f t="shared" si="72"/>
        <v>45.204980185188589</v>
      </c>
      <c r="W601" s="31">
        <f t="shared" si="73"/>
        <v>42.276722359427389</v>
      </c>
      <c r="X601" s="31">
        <f t="shared" si="74"/>
        <v>45.937044641628894</v>
      </c>
      <c r="Y601" s="31">
        <f t="shared" si="75"/>
        <v>14.458273014695946</v>
      </c>
      <c r="Z601" s="44">
        <f t="shared" si="76"/>
        <v>2.433360208308232</v>
      </c>
      <c r="AA601" s="44">
        <f t="shared" si="77"/>
        <v>2.6019046383209234</v>
      </c>
      <c r="AB601" s="44">
        <f t="shared" si="78"/>
        <v>2.394581559570252</v>
      </c>
      <c r="AC601" s="44">
        <f t="shared" si="79"/>
        <v>7.608100904457384</v>
      </c>
      <c r="AD601" s="54">
        <f t="shared" si="80"/>
        <v>36.163984148150874</v>
      </c>
      <c r="AE601" s="54">
        <f t="shared" si="81"/>
        <v>33.821377887541907</v>
      </c>
      <c r="AF601" s="54">
        <f t="shared" si="82"/>
        <v>36.749635713303114</v>
      </c>
      <c r="AG601" s="54">
        <f t="shared" si="83"/>
        <v>11.566618411756757</v>
      </c>
    </row>
    <row r="602" spans="1:33" ht="12.75" customHeight="1">
      <c r="A602" s="2">
        <v>43694</v>
      </c>
      <c r="B602" s="3">
        <v>6.7600003210827708</v>
      </c>
      <c r="C602" s="19">
        <f t="shared" si="85"/>
        <v>4.2790002032415941</v>
      </c>
      <c r="D602" s="3">
        <v>1.376000065356493</v>
      </c>
      <c r="E602" s="3">
        <v>1.2300000584218651</v>
      </c>
      <c r="F602" s="3">
        <v>1.1660000553820282</v>
      </c>
      <c r="G602" s="3">
        <v>0.50700002408120781</v>
      </c>
      <c r="H602" s="3">
        <v>2.4810001178411767</v>
      </c>
      <c r="I602" s="16">
        <f t="shared" si="84"/>
        <v>14</v>
      </c>
      <c r="J602" s="21">
        <v>194</v>
      </c>
      <c r="K602" s="22">
        <v>4.0999999999999996</v>
      </c>
      <c r="N602" s="8">
        <f t="shared" si="66"/>
        <v>4.2302058567708327</v>
      </c>
      <c r="P602" s="30">
        <v>2.2770000000000001</v>
      </c>
      <c r="Q602" s="30">
        <f t="shared" si="67"/>
        <v>1.8216000000000001</v>
      </c>
      <c r="R602" s="42">
        <f t="shared" si="68"/>
        <v>1.3238371464234353</v>
      </c>
      <c r="S602" s="42">
        <f t="shared" si="69"/>
        <v>1.480975539413534</v>
      </c>
      <c r="T602" s="42">
        <f t="shared" si="70"/>
        <v>1.5622640767398344</v>
      </c>
      <c r="U602" s="42">
        <f t="shared" si="71"/>
        <v>3.5928992376304674</v>
      </c>
      <c r="V602" s="31">
        <f t="shared" si="72"/>
        <v>75.537992169328774</v>
      </c>
      <c r="W602" s="31">
        <f t="shared" si="73"/>
        <v>67.523059860664532</v>
      </c>
      <c r="X602" s="31">
        <f t="shared" si="74"/>
        <v>64.009664876044582</v>
      </c>
      <c r="Y602" s="31">
        <f t="shared" si="75"/>
        <v>27.832675893786107</v>
      </c>
      <c r="Z602" s="44">
        <f t="shared" si="76"/>
        <v>1.4562208610657787</v>
      </c>
      <c r="AA602" s="44">
        <f t="shared" si="77"/>
        <v>1.6290730933548874</v>
      </c>
      <c r="AB602" s="44">
        <f t="shared" si="78"/>
        <v>1.7184904844138178</v>
      </c>
      <c r="AC602" s="44">
        <f t="shared" si="79"/>
        <v>3.9521891613935138</v>
      </c>
      <c r="AD602" s="54">
        <f t="shared" si="80"/>
        <v>60.430393735463014</v>
      </c>
      <c r="AE602" s="54">
        <f t="shared" si="81"/>
        <v>54.018447888531618</v>
      </c>
      <c r="AF602" s="54">
        <f t="shared" si="82"/>
        <v>51.207731900835661</v>
      </c>
      <c r="AG602" s="54">
        <f t="shared" si="83"/>
        <v>22.266140715028886</v>
      </c>
    </row>
    <row r="603" spans="1:33" ht="12.75" customHeight="1">
      <c r="A603" s="2">
        <v>43695</v>
      </c>
      <c r="B603" s="3">
        <v>2.9940001422073692</v>
      </c>
      <c r="C603" s="19">
        <f t="shared" si="85"/>
        <v>0.82600003923289478</v>
      </c>
      <c r="D603" s="3">
        <v>0.26200001244433224</v>
      </c>
      <c r="E603" s="3">
        <v>0.2280000108294189</v>
      </c>
      <c r="F603" s="3">
        <v>0.25100001192186028</v>
      </c>
      <c r="G603" s="3">
        <v>8.5000004037283361E-2</v>
      </c>
      <c r="H603" s="3">
        <v>2.1680001029744744</v>
      </c>
      <c r="I603" s="16">
        <f t="shared" si="84"/>
        <v>27</v>
      </c>
      <c r="J603" s="21">
        <v>207</v>
      </c>
      <c r="K603" s="22">
        <v>2.5</v>
      </c>
      <c r="N603" s="8">
        <f t="shared" si="66"/>
        <v>0.95902506510416663</v>
      </c>
      <c r="P603" s="30">
        <v>0.57899999999999996</v>
      </c>
      <c r="Q603" s="30">
        <f t="shared" si="67"/>
        <v>0.4632</v>
      </c>
      <c r="R603" s="42">
        <f t="shared" si="68"/>
        <v>1.7679388473251205</v>
      </c>
      <c r="S603" s="42">
        <f t="shared" si="69"/>
        <v>2.0315788508736037</v>
      </c>
      <c r="T603" s="42">
        <f t="shared" si="70"/>
        <v>1.8454182390405642</v>
      </c>
      <c r="U603" s="42">
        <f t="shared" si="71"/>
        <v>5.4494115058727246</v>
      </c>
      <c r="V603" s="31">
        <f t="shared" si="72"/>
        <v>56.563042410261708</v>
      </c>
      <c r="W603" s="31">
        <f t="shared" si="73"/>
        <v>49.222800265418584</v>
      </c>
      <c r="X603" s="31">
        <f t="shared" si="74"/>
        <v>54.188258186930113</v>
      </c>
      <c r="Y603" s="31">
        <f t="shared" si="75"/>
        <v>18.350605362107807</v>
      </c>
      <c r="Z603" s="44">
        <f t="shared" si="76"/>
        <v>1.9447327320576326</v>
      </c>
      <c r="AA603" s="44">
        <f t="shared" si="77"/>
        <v>2.2347367359609636</v>
      </c>
      <c r="AB603" s="44">
        <f t="shared" si="78"/>
        <v>2.0299600629446206</v>
      </c>
      <c r="AC603" s="44">
        <f t="shared" si="79"/>
        <v>5.9943526564599967</v>
      </c>
      <c r="AD603" s="54">
        <f t="shared" si="80"/>
        <v>45.250433928209368</v>
      </c>
      <c r="AE603" s="54">
        <f t="shared" si="81"/>
        <v>39.378240212334873</v>
      </c>
      <c r="AF603" s="54">
        <f t="shared" si="82"/>
        <v>43.350606549544089</v>
      </c>
      <c r="AG603" s="54">
        <f t="shared" si="83"/>
        <v>14.680484289686246</v>
      </c>
    </row>
    <row r="604" spans="1:33" ht="12.75" customHeight="1">
      <c r="A604" s="2">
        <v>43696</v>
      </c>
      <c r="B604" s="3">
        <v>9.4560004491358995</v>
      </c>
      <c r="C604" s="19">
        <f t="shared" si="85"/>
        <v>4.8320002295076847</v>
      </c>
      <c r="D604" s="3">
        <v>1.4730000699637458</v>
      </c>
      <c r="E604" s="3">
        <v>1.3980000664014369</v>
      </c>
      <c r="F604" s="3">
        <v>1.3280000630766153</v>
      </c>
      <c r="G604" s="3">
        <v>0.63300003006588668</v>
      </c>
      <c r="H604" s="3">
        <v>4.6240002196282148</v>
      </c>
      <c r="I604" s="16">
        <f t="shared" si="84"/>
        <v>35</v>
      </c>
      <c r="J604" s="21">
        <v>215</v>
      </c>
      <c r="K604" s="22">
        <v>3.8</v>
      </c>
      <c r="N604" s="8">
        <f t="shared" si="66"/>
        <v>3.3679118958333327</v>
      </c>
      <c r="P604" s="30">
        <v>2.3759999999999999</v>
      </c>
      <c r="Q604" s="30">
        <f t="shared" si="67"/>
        <v>1.9008</v>
      </c>
      <c r="R604" s="42">
        <f t="shared" si="68"/>
        <v>1.2904276372823142</v>
      </c>
      <c r="S604" s="42">
        <f t="shared" si="69"/>
        <v>1.3596565877802924</v>
      </c>
      <c r="T604" s="42">
        <f t="shared" si="70"/>
        <v>1.4313252332205186</v>
      </c>
      <c r="U604" s="42">
        <f t="shared" si="71"/>
        <v>3.0028434592683237</v>
      </c>
      <c r="V604" s="31">
        <f t="shared" si="72"/>
        <v>77.493690549439492</v>
      </c>
      <c r="W604" s="31">
        <f t="shared" si="73"/>
        <v>73.547983291321387</v>
      </c>
      <c r="X604" s="31">
        <f t="shared" si="74"/>
        <v>69.865323183744493</v>
      </c>
      <c r="Y604" s="31">
        <f t="shared" si="75"/>
        <v>33.301769258516764</v>
      </c>
      <c r="Z604" s="44">
        <f t="shared" si="76"/>
        <v>1.4194704010105457</v>
      </c>
      <c r="AA604" s="44">
        <f t="shared" si="77"/>
        <v>1.4956222465583215</v>
      </c>
      <c r="AB604" s="44">
        <f t="shared" si="78"/>
        <v>1.5744577565425706</v>
      </c>
      <c r="AC604" s="44">
        <f t="shared" si="79"/>
        <v>3.3031278051951558</v>
      </c>
      <c r="AD604" s="54">
        <f t="shared" si="80"/>
        <v>61.994952439551589</v>
      </c>
      <c r="AE604" s="54">
        <f t="shared" si="81"/>
        <v>58.838386633057112</v>
      </c>
      <c r="AF604" s="54">
        <f t="shared" si="82"/>
        <v>55.892258546995599</v>
      </c>
      <c r="AG604" s="54">
        <f t="shared" si="83"/>
        <v>26.641415406813412</v>
      </c>
    </row>
    <row r="605" spans="1:33" ht="12.75" customHeight="1">
      <c r="A605" s="2">
        <v>43697</v>
      </c>
      <c r="B605" s="3">
        <v>6.3240003003738821</v>
      </c>
      <c r="C605" s="19">
        <f t="shared" si="85"/>
        <v>1.345000063884072</v>
      </c>
      <c r="D605" s="3">
        <v>0.39700001885648817</v>
      </c>
      <c r="E605" s="3">
        <v>0.39400001871399581</v>
      </c>
      <c r="F605" s="3">
        <v>0.38500001828651875</v>
      </c>
      <c r="G605" s="3">
        <v>0.16900000802706927</v>
      </c>
      <c r="H605" s="3">
        <v>4.97900023648981</v>
      </c>
      <c r="I605" s="16">
        <f t="shared" si="84"/>
        <v>45</v>
      </c>
      <c r="J605" s="21">
        <v>225</v>
      </c>
      <c r="K605" s="22">
        <v>2.7</v>
      </c>
      <c r="N605" s="8">
        <f t="shared" si="66"/>
        <v>1.2080953828125003</v>
      </c>
      <c r="P605" s="30">
        <v>0.83199999999999996</v>
      </c>
      <c r="Q605" s="30">
        <f t="shared" si="67"/>
        <v>0.66559999999999997</v>
      </c>
      <c r="R605" s="42">
        <f t="shared" si="68"/>
        <v>1.676574227671783</v>
      </c>
      <c r="S605" s="42">
        <f t="shared" si="69"/>
        <v>1.6893400212834973</v>
      </c>
      <c r="T605" s="42">
        <f t="shared" si="70"/>
        <v>1.7288310867160983</v>
      </c>
      <c r="U605" s="42">
        <f t="shared" si="71"/>
        <v>3.938461351394662</v>
      </c>
      <c r="V605" s="31">
        <f t="shared" si="72"/>
        <v>59.645435525313729</v>
      </c>
      <c r="W605" s="31">
        <f t="shared" si="73"/>
        <v>59.194714350059471</v>
      </c>
      <c r="X605" s="31">
        <f t="shared" si="74"/>
        <v>57.842550824296687</v>
      </c>
      <c r="Y605" s="31">
        <f t="shared" si="75"/>
        <v>25.390626205989975</v>
      </c>
      <c r="Z605" s="44">
        <f t="shared" si="76"/>
        <v>1.8442316504389613</v>
      </c>
      <c r="AA605" s="44">
        <f t="shared" si="77"/>
        <v>1.8582740234118469</v>
      </c>
      <c r="AB605" s="44">
        <f t="shared" si="78"/>
        <v>1.9017141953877081</v>
      </c>
      <c r="AC605" s="44">
        <f t="shared" si="79"/>
        <v>4.3323074865341278</v>
      </c>
      <c r="AD605" s="54">
        <f t="shared" si="80"/>
        <v>47.716348420250981</v>
      </c>
      <c r="AE605" s="54">
        <f t="shared" si="81"/>
        <v>47.355771480047579</v>
      </c>
      <c r="AF605" s="54">
        <f t="shared" si="82"/>
        <v>46.274040659437354</v>
      </c>
      <c r="AG605" s="54">
        <f t="shared" si="83"/>
        <v>20.31250096479198</v>
      </c>
    </row>
    <row r="606" spans="1:33" ht="12.75" customHeight="1">
      <c r="A606" s="2">
        <v>43698</v>
      </c>
      <c r="B606" s="3">
        <v>4.908000233117491</v>
      </c>
      <c r="C606" s="19">
        <f t="shared" si="85"/>
        <v>0.37400001776404679</v>
      </c>
      <c r="D606" s="3">
        <v>0.10300000489223748</v>
      </c>
      <c r="E606" s="3">
        <v>0.10700000508222729</v>
      </c>
      <c r="F606" s="3">
        <v>0.12200000579468906</v>
      </c>
      <c r="G606" s="3">
        <v>4.2000001994892955E-2</v>
      </c>
      <c r="H606" s="3">
        <v>4.5340002153534442</v>
      </c>
      <c r="I606" s="16">
        <f t="shared" si="84"/>
        <v>34</v>
      </c>
      <c r="J606" s="21">
        <v>214</v>
      </c>
      <c r="K606" s="22">
        <v>1.5</v>
      </c>
      <c r="N606" s="8">
        <f t="shared" si="66"/>
        <v>0.20714941406249998</v>
      </c>
      <c r="P606" s="30">
        <v>0.33500000000000002</v>
      </c>
      <c r="Q606" s="30">
        <f t="shared" si="67"/>
        <v>0.26800000000000002</v>
      </c>
      <c r="R606" s="42">
        <f t="shared" si="68"/>
        <v>2.6019416239872202</v>
      </c>
      <c r="S606" s="42">
        <f t="shared" si="69"/>
        <v>2.5046727782306886</v>
      </c>
      <c r="T606" s="42">
        <f t="shared" si="70"/>
        <v>2.1967212071367515</v>
      </c>
      <c r="U606" s="42">
        <f t="shared" si="71"/>
        <v>6.3809520778734203</v>
      </c>
      <c r="V606" s="31">
        <f t="shared" si="72"/>
        <v>38.432837646357271</v>
      </c>
      <c r="W606" s="31">
        <f t="shared" si="73"/>
        <v>39.92537503068182</v>
      </c>
      <c r="X606" s="31">
        <f t="shared" si="74"/>
        <v>45.522390221898902</v>
      </c>
      <c r="Y606" s="31">
        <f t="shared" si="75"/>
        <v>15.671642535407818</v>
      </c>
      <c r="Z606" s="44">
        <f t="shared" si="76"/>
        <v>2.862135786385942</v>
      </c>
      <c r="AA606" s="44">
        <f t="shared" si="77"/>
        <v>2.7551400560537576</v>
      </c>
      <c r="AB606" s="44">
        <f t="shared" si="78"/>
        <v>2.4163933278504266</v>
      </c>
      <c r="AC606" s="44">
        <f t="shared" si="79"/>
        <v>7.0190472856607631</v>
      </c>
      <c r="AD606" s="54">
        <f t="shared" si="80"/>
        <v>30.746270117085817</v>
      </c>
      <c r="AE606" s="54">
        <f t="shared" si="81"/>
        <v>31.940300024545458</v>
      </c>
      <c r="AF606" s="54">
        <f t="shared" si="82"/>
        <v>36.417912177519121</v>
      </c>
      <c r="AG606" s="54">
        <f t="shared" si="83"/>
        <v>12.537314028326255</v>
      </c>
    </row>
    <row r="607" spans="1:33" ht="12.75" customHeight="1">
      <c r="A607" s="2">
        <v>43699</v>
      </c>
      <c r="B607" s="3">
        <v>7.6870003651129082</v>
      </c>
      <c r="C607" s="19">
        <f t="shared" si="85"/>
        <v>1.4520000689662993</v>
      </c>
      <c r="D607" s="3">
        <v>0.44100002094637603</v>
      </c>
      <c r="E607" s="3">
        <v>0.41000001947395504</v>
      </c>
      <c r="F607" s="3">
        <v>0.39700001885648817</v>
      </c>
      <c r="G607" s="3">
        <v>0.20400000968948007</v>
      </c>
      <c r="H607" s="3">
        <v>6.2350002961466089</v>
      </c>
      <c r="I607" s="16">
        <f t="shared" si="84"/>
        <v>22</v>
      </c>
      <c r="J607" s="21">
        <v>202</v>
      </c>
      <c r="K607" s="22">
        <v>1.8</v>
      </c>
      <c r="N607" s="8">
        <f t="shared" si="66"/>
        <v>0.35795418750000002</v>
      </c>
      <c r="P607" s="30">
        <v>0.77100000000000002</v>
      </c>
      <c r="Q607" s="30">
        <f t="shared" si="67"/>
        <v>0.61680000000000001</v>
      </c>
      <c r="R607" s="42">
        <f t="shared" si="68"/>
        <v>1.3986393893505067</v>
      </c>
      <c r="S607" s="42">
        <f t="shared" si="69"/>
        <v>1.5043901724477402</v>
      </c>
      <c r="T607" s="42">
        <f t="shared" si="70"/>
        <v>1.553652319152578</v>
      </c>
      <c r="U607" s="42">
        <f t="shared" si="71"/>
        <v>3.0235292681547716</v>
      </c>
      <c r="V607" s="31">
        <f t="shared" si="72"/>
        <v>71.498057870683525</v>
      </c>
      <c r="W607" s="31">
        <f t="shared" si="73"/>
        <v>66.472117294739789</v>
      </c>
      <c r="X607" s="31">
        <f t="shared" si="74"/>
        <v>64.364464795150482</v>
      </c>
      <c r="Y607" s="31">
        <f t="shared" si="75"/>
        <v>33.073931532016871</v>
      </c>
      <c r="Z607" s="44">
        <f t="shared" si="76"/>
        <v>1.5385033282855574</v>
      </c>
      <c r="AA607" s="44">
        <f t="shared" si="77"/>
        <v>1.654829189692514</v>
      </c>
      <c r="AB607" s="44">
        <f t="shared" si="78"/>
        <v>1.7090175510678358</v>
      </c>
      <c r="AC607" s="44">
        <f t="shared" si="79"/>
        <v>3.3258821949702493</v>
      </c>
      <c r="AD607" s="54">
        <f t="shared" si="80"/>
        <v>57.19844629654682</v>
      </c>
      <c r="AE607" s="54">
        <f t="shared" si="81"/>
        <v>53.177693835791828</v>
      </c>
      <c r="AF607" s="54">
        <f t="shared" si="82"/>
        <v>51.491571836120386</v>
      </c>
      <c r="AG607" s="54">
        <f t="shared" si="83"/>
        <v>26.459145225613494</v>
      </c>
    </row>
    <row r="608" spans="1:33" ht="12.75" customHeight="1">
      <c r="A608" s="2">
        <v>43700</v>
      </c>
      <c r="B608" s="3">
        <v>5.4890002607135102</v>
      </c>
      <c r="C608" s="19">
        <f t="shared" si="85"/>
        <v>0.13100000622216612</v>
      </c>
      <c r="D608" s="3">
        <v>3.2000001519918442E-2</v>
      </c>
      <c r="E608" s="3">
        <v>3.5000001662410796E-2</v>
      </c>
      <c r="F608" s="3">
        <v>4.8000002279877663E-2</v>
      </c>
      <c r="G608" s="3">
        <v>1.6000000759959221E-2</v>
      </c>
      <c r="H608" s="3">
        <v>5.3580002544913441</v>
      </c>
      <c r="I608" s="16">
        <f t="shared" si="84"/>
        <v>47</v>
      </c>
      <c r="J608" s="21">
        <v>227</v>
      </c>
      <c r="K608" s="22">
        <v>0.6</v>
      </c>
      <c r="N608" s="8">
        <f t="shared" si="66"/>
        <v>1.32575625E-2</v>
      </c>
      <c r="P608" s="30">
        <v>0.20799999999999999</v>
      </c>
      <c r="Q608" s="30">
        <f t="shared" si="67"/>
        <v>0.16639999999999999</v>
      </c>
      <c r="R608" s="42">
        <f t="shared" si="68"/>
        <v>5.1999997530132651</v>
      </c>
      <c r="S608" s="42">
        <f t="shared" si="69"/>
        <v>4.7542854884692707</v>
      </c>
      <c r="T608" s="42">
        <f t="shared" si="70"/>
        <v>3.466666502008843</v>
      </c>
      <c r="U608" s="42">
        <f t="shared" si="71"/>
        <v>10.39999950602653</v>
      </c>
      <c r="V608" s="31">
        <f t="shared" si="72"/>
        <v>19.230770144181758</v>
      </c>
      <c r="W608" s="31">
        <f t="shared" si="73"/>
        <v>21.033654845198797</v>
      </c>
      <c r="X608" s="31">
        <f t="shared" si="74"/>
        <v>28.846155216272635</v>
      </c>
      <c r="Y608" s="31">
        <f t="shared" si="75"/>
        <v>9.6153850720908789</v>
      </c>
      <c r="Z608" s="44">
        <f t="shared" si="76"/>
        <v>5.7199997283145914</v>
      </c>
      <c r="AA608" s="44">
        <f t="shared" si="77"/>
        <v>5.2297140373161977</v>
      </c>
      <c r="AB608" s="44">
        <f t="shared" si="78"/>
        <v>3.8133331522097276</v>
      </c>
      <c r="AC608" s="44">
        <f t="shared" si="79"/>
        <v>11.439999456629183</v>
      </c>
      <c r="AD608" s="54">
        <f t="shared" si="80"/>
        <v>15.384616115345406</v>
      </c>
      <c r="AE608" s="54">
        <f t="shared" si="81"/>
        <v>16.826923876159036</v>
      </c>
      <c r="AF608" s="54">
        <f t="shared" si="82"/>
        <v>23.076924173018107</v>
      </c>
      <c r="AG608" s="54">
        <f t="shared" si="83"/>
        <v>7.6923080576727028</v>
      </c>
    </row>
    <row r="609" spans="1:34" ht="12.75" customHeight="1">
      <c r="A609" s="2">
        <v>43701</v>
      </c>
      <c r="B609" s="3">
        <v>6.8090003234101459</v>
      </c>
      <c r="C609" s="19">
        <f t="shared" si="85"/>
        <v>0.57900002750102431</v>
      </c>
      <c r="D609" s="3">
        <v>0.17600000835955143</v>
      </c>
      <c r="E609" s="3">
        <v>0.16400000778958201</v>
      </c>
      <c r="F609" s="3">
        <v>0.15900000755209476</v>
      </c>
      <c r="G609" s="3">
        <v>8.0000003799796104E-2</v>
      </c>
      <c r="H609" s="3">
        <v>6.2300002959091216</v>
      </c>
      <c r="I609" s="16">
        <f t="shared" si="84"/>
        <v>279</v>
      </c>
      <c r="J609" s="21">
        <v>99</v>
      </c>
      <c r="K609" s="22">
        <v>1.9</v>
      </c>
      <c r="N609" s="8">
        <f t="shared" si="66"/>
        <v>0.42098898697916659</v>
      </c>
      <c r="P609" s="30">
        <v>0.54600000000000004</v>
      </c>
      <c r="Q609" s="30">
        <f t="shared" si="67"/>
        <v>0.43680000000000002</v>
      </c>
      <c r="R609" s="42">
        <f t="shared" si="68"/>
        <v>2.4818180639381495</v>
      </c>
      <c r="S609" s="42">
        <f t="shared" si="69"/>
        <v>2.6634145076409408</v>
      </c>
      <c r="T609" s="42">
        <f t="shared" si="70"/>
        <v>2.7471696808371968</v>
      </c>
      <c r="U609" s="42">
        <f t="shared" si="71"/>
        <v>5.4599997406639282</v>
      </c>
      <c r="V609" s="31">
        <f t="shared" si="72"/>
        <v>40.29304220685701</v>
      </c>
      <c r="W609" s="31">
        <f t="shared" si="73"/>
        <v>37.545789329116758</v>
      </c>
      <c r="X609" s="31">
        <f t="shared" si="74"/>
        <v>36.401100630058316</v>
      </c>
      <c r="Y609" s="31">
        <f t="shared" si="75"/>
        <v>18.315019184935004</v>
      </c>
      <c r="Z609" s="44">
        <f t="shared" si="76"/>
        <v>2.7299998703319646</v>
      </c>
      <c r="AA609" s="44">
        <f t="shared" si="77"/>
        <v>2.929755958405035</v>
      </c>
      <c r="AB609" s="44">
        <f t="shared" si="78"/>
        <v>3.0218866489209164</v>
      </c>
      <c r="AC609" s="44">
        <f t="shared" si="79"/>
        <v>6.0059997147303221</v>
      </c>
      <c r="AD609" s="54">
        <f t="shared" si="80"/>
        <v>32.234433765485612</v>
      </c>
      <c r="AE609" s="54">
        <f t="shared" si="81"/>
        <v>30.036631463293407</v>
      </c>
      <c r="AF609" s="54">
        <f t="shared" si="82"/>
        <v>29.12088050404666</v>
      </c>
      <c r="AG609" s="54">
        <f t="shared" si="83"/>
        <v>14.652015347948003</v>
      </c>
    </row>
    <row r="610" spans="1:34" ht="12.75" customHeight="1">
      <c r="A610" s="2">
        <v>43702</v>
      </c>
      <c r="B610" s="3">
        <v>5.8410002774326131</v>
      </c>
      <c r="C610" s="19">
        <f t="shared" si="85"/>
        <v>1.3000000617466867E-2</v>
      </c>
      <c r="D610" s="3">
        <v>2.0000000949949026E-3</v>
      </c>
      <c r="E610" s="3">
        <v>2.0000000949949026E-3</v>
      </c>
      <c r="F610" s="3">
        <v>8.0000003799796104E-3</v>
      </c>
      <c r="G610" s="3">
        <v>1.0000000474974513E-3</v>
      </c>
      <c r="H610" s="3">
        <v>5.8280002768151462</v>
      </c>
      <c r="I610" s="16">
        <f t="shared" si="84"/>
        <v>265</v>
      </c>
      <c r="J610" s="21">
        <v>85</v>
      </c>
      <c r="K610" s="22">
        <v>1.1000000000000001</v>
      </c>
      <c r="N610" s="8">
        <f t="shared" si="66"/>
        <v>8.1693591145833355E-2</v>
      </c>
      <c r="P610" s="30">
        <v>0.192</v>
      </c>
      <c r="Q610" s="30">
        <f t="shared" si="67"/>
        <v>0.15360000000000001</v>
      </c>
      <c r="R610" s="42">
        <f t="shared" si="68"/>
        <v>76.799996352195919</v>
      </c>
      <c r="S610" s="42">
        <f t="shared" si="69"/>
        <v>76.799996352195919</v>
      </c>
      <c r="T610" s="42">
        <f t="shared" si="70"/>
        <v>19.19999908804898</v>
      </c>
      <c r="U610" s="42">
        <f t="shared" si="71"/>
        <v>153.59999270439184</v>
      </c>
      <c r="V610" s="31">
        <f t="shared" si="72"/>
        <v>1.302083395178973</v>
      </c>
      <c r="W610" s="31">
        <f t="shared" si="73"/>
        <v>1.302083395178973</v>
      </c>
      <c r="X610" s="31">
        <f t="shared" si="74"/>
        <v>5.2083335807158919</v>
      </c>
      <c r="Y610" s="31">
        <f t="shared" si="75"/>
        <v>0.65104169758948649</v>
      </c>
      <c r="Z610" s="44">
        <f t="shared" si="76"/>
        <v>84.479995987415506</v>
      </c>
      <c r="AA610" s="44">
        <f t="shared" si="77"/>
        <v>84.479995987415506</v>
      </c>
      <c r="AB610" s="44">
        <f t="shared" si="78"/>
        <v>21.119998996853877</v>
      </c>
      <c r="AC610" s="44">
        <f t="shared" si="79"/>
        <v>168.95999197483101</v>
      </c>
      <c r="AD610" s="54">
        <f t="shared" si="80"/>
        <v>1.0416667161431783</v>
      </c>
      <c r="AE610" s="54">
        <f t="shared" si="81"/>
        <v>1.0416667161431783</v>
      </c>
      <c r="AF610" s="54">
        <f t="shared" si="82"/>
        <v>4.1666668645727132</v>
      </c>
      <c r="AG610" s="54">
        <f t="shared" si="83"/>
        <v>0.52083335807158915</v>
      </c>
    </row>
    <row r="611" spans="1:34" ht="12.75" customHeight="1">
      <c r="A611" s="2">
        <v>43703</v>
      </c>
      <c r="B611" s="3">
        <v>5.5450002633733675</v>
      </c>
      <c r="C611" s="19">
        <f t="shared" si="85"/>
        <v>1.0000000474974513E-3</v>
      </c>
      <c r="D611" s="3">
        <v>0</v>
      </c>
      <c r="E611" s="3">
        <v>0</v>
      </c>
      <c r="F611" s="3">
        <v>1.0000000474974513E-3</v>
      </c>
      <c r="G611" s="3">
        <v>0</v>
      </c>
      <c r="H611" s="3">
        <v>5.54400026332587</v>
      </c>
      <c r="I611" s="16">
        <f t="shared" si="84"/>
        <v>169</v>
      </c>
      <c r="J611" s="21">
        <v>349</v>
      </c>
      <c r="K611" s="22">
        <v>0.5</v>
      </c>
      <c r="N611" s="8">
        <f t="shared" si="66"/>
        <v>7.6722005208333327E-3</v>
      </c>
      <c r="P611" s="30">
        <v>0.128</v>
      </c>
      <c r="Q611" s="30">
        <f t="shared" si="67"/>
        <v>0.1024</v>
      </c>
      <c r="R611" s="42" t="e">
        <f t="shared" si="68"/>
        <v>#DIV/0!</v>
      </c>
      <c r="S611" s="42" t="e">
        <f t="shared" si="69"/>
        <v>#DIV/0!</v>
      </c>
      <c r="T611" s="42">
        <f t="shared" si="70"/>
        <v>102.39999513626123</v>
      </c>
      <c r="U611" s="42" t="e">
        <f t="shared" si="71"/>
        <v>#DIV/0!</v>
      </c>
      <c r="V611" s="31">
        <f t="shared" si="72"/>
        <v>0</v>
      </c>
      <c r="W611" s="31">
        <f t="shared" si="73"/>
        <v>0</v>
      </c>
      <c r="X611" s="31">
        <f t="shared" si="74"/>
        <v>0.97656254638422979</v>
      </c>
      <c r="Y611" s="31">
        <f t="shared" si="75"/>
        <v>0</v>
      </c>
      <c r="Z611" s="44" t="e">
        <f t="shared" si="76"/>
        <v>#DIV/0!</v>
      </c>
      <c r="AA611" s="44" t="e">
        <f t="shared" si="77"/>
        <v>#DIV/0!</v>
      </c>
      <c r="AB611" s="44">
        <f t="shared" si="78"/>
        <v>112.63999464988734</v>
      </c>
      <c r="AC611" s="44" t="e">
        <f t="shared" si="79"/>
        <v>#DIV/0!</v>
      </c>
      <c r="AD611" s="54">
        <f t="shared" si="80"/>
        <v>0</v>
      </c>
      <c r="AE611" s="54">
        <f t="shared" si="81"/>
        <v>0</v>
      </c>
      <c r="AF611" s="54">
        <f t="shared" si="82"/>
        <v>0.78125003710738383</v>
      </c>
      <c r="AG611" s="54">
        <f t="shared" si="83"/>
        <v>0</v>
      </c>
    </row>
    <row r="612" spans="1:34" ht="12.75" customHeight="1">
      <c r="A612" s="2">
        <v>43704</v>
      </c>
      <c r="B612" s="3">
        <v>5.6820002698805183</v>
      </c>
      <c r="C612" s="19">
        <f t="shared" si="85"/>
        <v>3.7000001757405698E-2</v>
      </c>
      <c r="D612" s="3">
        <v>1.3000000617466867E-2</v>
      </c>
      <c r="E612" s="3">
        <v>7.0000003324821591E-3</v>
      </c>
      <c r="F612" s="3">
        <v>1.2000000569969416E-2</v>
      </c>
      <c r="G612" s="3">
        <v>5.0000002374872565E-3</v>
      </c>
      <c r="H612" s="3">
        <v>5.6450002681231126</v>
      </c>
      <c r="I612" s="16">
        <f t="shared" si="84"/>
        <v>270</v>
      </c>
      <c r="J612" s="21">
        <v>90</v>
      </c>
      <c r="K612" s="22">
        <v>1.2</v>
      </c>
      <c r="N612" s="8">
        <f t="shared" si="66"/>
        <v>0.1060605</v>
      </c>
      <c r="P612" s="30">
        <v>0.193</v>
      </c>
      <c r="Q612" s="30">
        <f t="shared" si="67"/>
        <v>0.15440000000000001</v>
      </c>
      <c r="R612" s="42">
        <f t="shared" si="68"/>
        <v>11.876922512799529</v>
      </c>
      <c r="S612" s="42">
        <f t="shared" si="69"/>
        <v>22.05714180948484</v>
      </c>
      <c r="T612" s="42">
        <f t="shared" si="70"/>
        <v>12.866666055532823</v>
      </c>
      <c r="U612" s="42">
        <f t="shared" si="71"/>
        <v>30.879998533278776</v>
      </c>
      <c r="V612" s="31">
        <f t="shared" si="72"/>
        <v>8.4196895190847574</v>
      </c>
      <c r="W612" s="31">
        <f t="shared" si="73"/>
        <v>4.5336789718148696</v>
      </c>
      <c r="X612" s="31">
        <f t="shared" si="74"/>
        <v>7.7720210945397774</v>
      </c>
      <c r="Y612" s="31">
        <f t="shared" si="75"/>
        <v>3.238342122724907</v>
      </c>
      <c r="Z612" s="44">
        <f t="shared" si="76"/>
        <v>13.064614764079481</v>
      </c>
      <c r="AA612" s="44">
        <f t="shared" si="77"/>
        <v>24.262855990433323</v>
      </c>
      <c r="AB612" s="44">
        <f t="shared" si="78"/>
        <v>14.153332661086106</v>
      </c>
      <c r="AC612" s="44">
        <f t="shared" si="79"/>
        <v>33.967998386606652</v>
      </c>
      <c r="AD612" s="54">
        <f t="shared" si="80"/>
        <v>6.735751615267807</v>
      </c>
      <c r="AE612" s="54">
        <f t="shared" si="81"/>
        <v>3.6269431774518961</v>
      </c>
      <c r="AF612" s="54">
        <f t="shared" si="82"/>
        <v>6.2176168756318217</v>
      </c>
      <c r="AG612" s="54">
        <f t="shared" si="83"/>
        <v>2.5906736981799257</v>
      </c>
    </row>
    <row r="613" spans="1:34" ht="12.75" customHeight="1">
      <c r="A613" s="2">
        <v>43705</v>
      </c>
      <c r="B613" s="3">
        <v>5.4100002569612116</v>
      </c>
      <c r="C613" s="19">
        <f t="shared" si="85"/>
        <v>0.45100002142135054</v>
      </c>
      <c r="D613" s="3">
        <v>0.14100000669714063</v>
      </c>
      <c r="E613" s="3">
        <v>0.12600000598467886</v>
      </c>
      <c r="F613" s="3">
        <v>0.1500000071246177</v>
      </c>
      <c r="G613" s="3">
        <v>3.4000001614913344E-2</v>
      </c>
      <c r="H613" s="3">
        <v>4.959000235539861</v>
      </c>
      <c r="I613" s="16">
        <f t="shared" si="84"/>
        <v>18</v>
      </c>
      <c r="J613" s="21">
        <v>198</v>
      </c>
      <c r="K613" s="22">
        <v>1.7</v>
      </c>
      <c r="N613" s="8">
        <f t="shared" si="66"/>
        <v>0.30154816927083328</v>
      </c>
      <c r="P613" s="30">
        <v>0.47099999999999997</v>
      </c>
      <c r="Q613" s="30">
        <f t="shared" si="67"/>
        <v>0.37679999999999997</v>
      </c>
      <c r="R613" s="42">
        <f t="shared" si="68"/>
        <v>2.6723402986025615</v>
      </c>
      <c r="S613" s="42">
        <f t="shared" si="69"/>
        <v>2.9904760484361996</v>
      </c>
      <c r="T613" s="42">
        <f t="shared" si="70"/>
        <v>2.5119998806864077</v>
      </c>
      <c r="U613" s="42">
        <f t="shared" si="71"/>
        <v>11.082352414792975</v>
      </c>
      <c r="V613" s="31">
        <f t="shared" si="72"/>
        <v>37.420383942977878</v>
      </c>
      <c r="W613" s="31">
        <f t="shared" si="73"/>
        <v>33.43949203415044</v>
      </c>
      <c r="X613" s="31">
        <f t="shared" si="74"/>
        <v>39.808919088274337</v>
      </c>
      <c r="Y613" s="31">
        <f t="shared" si="75"/>
        <v>9.0233549933421831</v>
      </c>
      <c r="Z613" s="44">
        <f t="shared" si="76"/>
        <v>2.9395743284628177</v>
      </c>
      <c r="AA613" s="44">
        <f t="shared" si="77"/>
        <v>3.2895236532798195</v>
      </c>
      <c r="AB613" s="44">
        <f t="shared" si="78"/>
        <v>2.7631998687550485</v>
      </c>
      <c r="AC613" s="44">
        <f t="shared" si="79"/>
        <v>12.190587656272273</v>
      </c>
      <c r="AD613" s="54">
        <f t="shared" si="80"/>
        <v>29.936307154382302</v>
      </c>
      <c r="AE613" s="54">
        <f t="shared" si="81"/>
        <v>26.751593627320354</v>
      </c>
      <c r="AF613" s="54">
        <f t="shared" si="82"/>
        <v>31.847135270619471</v>
      </c>
      <c r="AG613" s="54">
        <f t="shared" si="83"/>
        <v>7.2186839946737464</v>
      </c>
    </row>
    <row r="614" spans="1:34" ht="12.75" customHeight="1">
      <c r="A614" s="2">
        <v>43706</v>
      </c>
      <c r="B614" s="3">
        <v>6.171000293106772</v>
      </c>
      <c r="C614" s="19">
        <f t="shared" si="85"/>
        <v>1.4900000707712024</v>
      </c>
      <c r="D614" s="3">
        <v>0.43500002066139132</v>
      </c>
      <c r="E614" s="3">
        <v>0.4190000199014321</v>
      </c>
      <c r="F614" s="3">
        <v>0.44100002094637603</v>
      </c>
      <c r="G614" s="3">
        <v>0.195000009262003</v>
      </c>
      <c r="H614" s="3">
        <v>4.6810002223355696</v>
      </c>
      <c r="I614" s="16">
        <f t="shared" si="84"/>
        <v>57</v>
      </c>
      <c r="J614" s="21">
        <v>237</v>
      </c>
      <c r="K614" s="22">
        <v>2.4</v>
      </c>
      <c r="N614" s="8">
        <f t="shared" si="66"/>
        <v>0.84848400000000002</v>
      </c>
      <c r="P614" s="30">
        <v>1.1000000000000001</v>
      </c>
      <c r="Q614" s="30">
        <f t="shared" si="67"/>
        <v>0.88000000000000012</v>
      </c>
      <c r="R614" s="42">
        <f t="shared" si="68"/>
        <v>2.0229884096603334</v>
      </c>
      <c r="S614" s="42">
        <f t="shared" si="69"/>
        <v>2.1002385637285084</v>
      </c>
      <c r="T614" s="42">
        <f t="shared" si="70"/>
        <v>1.9954647578282199</v>
      </c>
      <c r="U614" s="42">
        <f t="shared" si="71"/>
        <v>4.5128202984730512</v>
      </c>
      <c r="V614" s="31">
        <f t="shared" si="72"/>
        <v>49.43182052970355</v>
      </c>
      <c r="W614" s="31">
        <f t="shared" si="73"/>
        <v>47.613638625162729</v>
      </c>
      <c r="X614" s="31">
        <f t="shared" si="74"/>
        <v>50.113638743906364</v>
      </c>
      <c r="Y614" s="31">
        <f t="shared" si="75"/>
        <v>22.159091961591248</v>
      </c>
      <c r="Z614" s="44">
        <f t="shared" si="76"/>
        <v>2.2252872506263666</v>
      </c>
      <c r="AA614" s="44">
        <f t="shared" si="77"/>
        <v>2.3102624201013588</v>
      </c>
      <c r="AB614" s="44">
        <f t="shared" si="78"/>
        <v>2.1950112336110417</v>
      </c>
      <c r="AC614" s="44">
        <f t="shared" si="79"/>
        <v>4.9641023283203554</v>
      </c>
      <c r="AD614" s="54">
        <f t="shared" si="80"/>
        <v>39.545456423762843</v>
      </c>
      <c r="AE614" s="54">
        <f t="shared" si="81"/>
        <v>38.09091090013019</v>
      </c>
      <c r="AF614" s="54">
        <f t="shared" si="82"/>
        <v>40.090910995125093</v>
      </c>
      <c r="AG614" s="54">
        <f t="shared" si="83"/>
        <v>17.727273569272999</v>
      </c>
    </row>
    <row r="615" spans="1:34" ht="12.75" customHeight="1">
      <c r="A615" s="2">
        <v>43707</v>
      </c>
      <c r="B615" s="3">
        <v>6.4650003070710227</v>
      </c>
      <c r="C615" s="19">
        <f t="shared" si="85"/>
        <v>0.55700002645608038</v>
      </c>
      <c r="D615" s="3">
        <v>0.16700000793207437</v>
      </c>
      <c r="E615" s="3">
        <v>0.15900000755209476</v>
      </c>
      <c r="F615" s="3">
        <v>0.16300000774208456</v>
      </c>
      <c r="G615" s="3">
        <v>6.8000003229826689E-2</v>
      </c>
      <c r="H615" s="3">
        <v>5.9080002806149423</v>
      </c>
      <c r="I615" s="16">
        <f t="shared" si="84"/>
        <v>33</v>
      </c>
      <c r="J615" s="21">
        <v>213</v>
      </c>
      <c r="K615" s="22">
        <v>1.5</v>
      </c>
      <c r="N615" s="8">
        <f t="shared" si="66"/>
        <v>0.20714941406249998</v>
      </c>
      <c r="P615" s="30">
        <v>0.373</v>
      </c>
      <c r="Q615" s="30">
        <f t="shared" si="67"/>
        <v>0.2984</v>
      </c>
      <c r="R615" s="42">
        <f t="shared" si="68"/>
        <v>1.7868262624356959</v>
      </c>
      <c r="S615" s="42">
        <f t="shared" si="69"/>
        <v>1.8767294706085611</v>
      </c>
      <c r="T615" s="42">
        <f t="shared" si="70"/>
        <v>1.8306747596733817</v>
      </c>
      <c r="U615" s="42">
        <f t="shared" si="71"/>
        <v>4.3882350856876648</v>
      </c>
      <c r="V615" s="31">
        <f t="shared" si="72"/>
        <v>55.965150111284977</v>
      </c>
      <c r="W615" s="31">
        <f t="shared" si="73"/>
        <v>53.284184836492877</v>
      </c>
      <c r="X615" s="31">
        <f t="shared" si="74"/>
        <v>54.624667473888934</v>
      </c>
      <c r="Y615" s="31">
        <f t="shared" si="75"/>
        <v>22.788204835732806</v>
      </c>
      <c r="Z615" s="44">
        <f t="shared" si="76"/>
        <v>1.9655088886792655</v>
      </c>
      <c r="AA615" s="44">
        <f t="shared" si="77"/>
        <v>2.0644024176694171</v>
      </c>
      <c r="AB615" s="44">
        <f t="shared" si="78"/>
        <v>2.01374223564072</v>
      </c>
      <c r="AC615" s="44">
        <f t="shared" si="79"/>
        <v>4.8270585942564317</v>
      </c>
      <c r="AD615" s="54">
        <f t="shared" si="80"/>
        <v>44.772120089027986</v>
      </c>
      <c r="AE615" s="54">
        <f t="shared" si="81"/>
        <v>42.627347869194303</v>
      </c>
      <c r="AF615" s="54">
        <f t="shared" si="82"/>
        <v>43.699733979111144</v>
      </c>
      <c r="AG615" s="54">
        <f t="shared" si="83"/>
        <v>18.230563868586245</v>
      </c>
    </row>
    <row r="616" spans="1:34" ht="12.75" customHeight="1">
      <c r="A616" s="2">
        <v>43708</v>
      </c>
      <c r="B616" s="3">
        <v>7.7360003674402833</v>
      </c>
      <c r="C616" s="19">
        <f t="shared" si="85"/>
        <v>1.9030000903876498</v>
      </c>
      <c r="D616" s="3">
        <v>0.59600002830848098</v>
      </c>
      <c r="E616" s="3">
        <v>0.52600002498365939</v>
      </c>
      <c r="F616" s="3">
        <v>0.53000002517364919</v>
      </c>
      <c r="G616" s="3">
        <v>0.25100001192186028</v>
      </c>
      <c r="H616" s="3">
        <v>5.8330002770526335</v>
      </c>
      <c r="I616" s="16">
        <f t="shared" si="84"/>
        <v>352</v>
      </c>
      <c r="J616" s="21">
        <v>172</v>
      </c>
      <c r="K616" s="22">
        <v>1.8</v>
      </c>
      <c r="N616" s="8">
        <f t="shared" si="66"/>
        <v>0.35795418750000002</v>
      </c>
      <c r="P616" s="30">
        <v>1.2390000000000001</v>
      </c>
      <c r="Q616" s="30">
        <f t="shared" si="67"/>
        <v>0.99120000000000008</v>
      </c>
      <c r="R616" s="42">
        <f t="shared" si="68"/>
        <v>1.663087169329746</v>
      </c>
      <c r="S616" s="42">
        <f t="shared" si="69"/>
        <v>1.8844105568831342</v>
      </c>
      <c r="T616" s="42">
        <f t="shared" si="70"/>
        <v>1.8701885904160918</v>
      </c>
      <c r="U616" s="42">
        <f t="shared" si="71"/>
        <v>3.9490037964961298</v>
      </c>
      <c r="V616" s="31">
        <f t="shared" si="72"/>
        <v>60.129139256303567</v>
      </c>
      <c r="W616" s="31">
        <f t="shared" si="73"/>
        <v>53.066992028214223</v>
      </c>
      <c r="X616" s="31">
        <f t="shared" si="74"/>
        <v>53.470543298390751</v>
      </c>
      <c r="Y616" s="31">
        <f t="shared" si="75"/>
        <v>25.322842203577505</v>
      </c>
      <c r="Z616" s="44">
        <f t="shared" si="76"/>
        <v>1.8293958862627206</v>
      </c>
      <c r="AA616" s="44">
        <f t="shared" si="77"/>
        <v>2.0728516125714478</v>
      </c>
      <c r="AB616" s="44">
        <f t="shared" si="78"/>
        <v>2.0572074494577008</v>
      </c>
      <c r="AC616" s="44">
        <f t="shared" si="79"/>
        <v>4.3439041761457426</v>
      </c>
      <c r="AD616" s="54">
        <f t="shared" si="80"/>
        <v>48.103311405042852</v>
      </c>
      <c r="AE616" s="54">
        <f t="shared" si="81"/>
        <v>42.453593622571375</v>
      </c>
      <c r="AF616" s="54">
        <f t="shared" si="82"/>
        <v>42.776434638712601</v>
      </c>
      <c r="AG616" s="54">
        <f t="shared" si="83"/>
        <v>20.258273762862007</v>
      </c>
    </row>
    <row r="617" spans="1:34" ht="12.75" customHeight="1">
      <c r="A617" s="2">
        <v>43709</v>
      </c>
      <c r="B617" s="3">
        <v>2.9310001392150298</v>
      </c>
      <c r="C617" s="19">
        <f t="shared" si="85"/>
        <v>0.69100003282073885</v>
      </c>
      <c r="D617" s="3">
        <v>0.20100000954698771</v>
      </c>
      <c r="E617" s="3">
        <v>0.20300000964198261</v>
      </c>
      <c r="F617" s="3">
        <v>0.23700001125689596</v>
      </c>
      <c r="G617" s="3">
        <v>5.0000002374872565E-2</v>
      </c>
      <c r="H617" s="3">
        <v>2.2400001063942909</v>
      </c>
      <c r="I617" s="16">
        <f t="shared" si="84"/>
        <v>66</v>
      </c>
      <c r="J617" s="21">
        <v>246</v>
      </c>
      <c r="K617" s="22">
        <v>2.6</v>
      </c>
      <c r="N617" s="8">
        <f t="shared" si="66"/>
        <v>1.0787727708333337</v>
      </c>
      <c r="P617" s="30">
        <v>0.63600000000000001</v>
      </c>
      <c r="Q617" s="30">
        <f t="shared" si="67"/>
        <v>0.50880000000000003</v>
      </c>
      <c r="R617" s="42">
        <f t="shared" si="68"/>
        <v>2.531343163349741</v>
      </c>
      <c r="S617" s="42">
        <f t="shared" si="69"/>
        <v>2.506403821838906</v>
      </c>
      <c r="T617" s="42">
        <f t="shared" si="70"/>
        <v>2.1468353410687677</v>
      </c>
      <c r="U617" s="42">
        <f t="shared" si="71"/>
        <v>10.175999516665959</v>
      </c>
      <c r="V617" s="31">
        <f t="shared" si="72"/>
        <v>39.504718857505445</v>
      </c>
      <c r="W617" s="31">
        <f t="shared" si="73"/>
        <v>39.897800637182115</v>
      </c>
      <c r="X617" s="31">
        <f t="shared" si="74"/>
        <v>46.580190891685525</v>
      </c>
      <c r="Y617" s="31">
        <f t="shared" si="75"/>
        <v>9.8270444919167765</v>
      </c>
      <c r="Z617" s="44">
        <f t="shared" si="76"/>
        <v>2.7844774796847149</v>
      </c>
      <c r="AA617" s="44">
        <f t="shared" si="77"/>
        <v>2.7570442040227969</v>
      </c>
      <c r="AB617" s="44">
        <f t="shared" si="78"/>
        <v>2.3615188751756446</v>
      </c>
      <c r="AC617" s="44">
        <f t="shared" si="79"/>
        <v>11.193599468332556</v>
      </c>
      <c r="AD617" s="54">
        <f t="shared" si="80"/>
        <v>31.603775086004354</v>
      </c>
      <c r="AE617" s="54">
        <f t="shared" si="81"/>
        <v>31.918240509745694</v>
      </c>
      <c r="AF617" s="54">
        <f t="shared" si="82"/>
        <v>37.264152713348423</v>
      </c>
      <c r="AG617" s="54">
        <f t="shared" si="83"/>
        <v>7.861635593533423</v>
      </c>
    </row>
    <row r="618" spans="1:34" ht="12.75" customHeight="1">
      <c r="A618" s="2">
        <v>43710</v>
      </c>
      <c r="B618" s="3">
        <v>5.6110002665081993</v>
      </c>
      <c r="C618" s="19">
        <f t="shared" si="85"/>
        <v>1.1340000538621098</v>
      </c>
      <c r="D618" s="3">
        <v>0.32900001562666148</v>
      </c>
      <c r="E618" s="3">
        <v>0.33800001605413854</v>
      </c>
      <c r="F618" s="3">
        <v>0.35600001690909266</v>
      </c>
      <c r="G618" s="3">
        <v>0.11100000527221709</v>
      </c>
      <c r="H618" s="3">
        <v>4.4770002126460895</v>
      </c>
      <c r="I618" s="16">
        <f t="shared" si="84"/>
        <v>52</v>
      </c>
      <c r="J618" s="21">
        <v>232</v>
      </c>
      <c r="K618" s="22">
        <v>2.8</v>
      </c>
      <c r="N618" s="8">
        <f t="shared" si="66"/>
        <v>1.3473611666666663</v>
      </c>
      <c r="P618" s="30">
        <v>0.76</v>
      </c>
      <c r="Q618" s="30">
        <f t="shared" si="67"/>
        <v>0.60799999999999998</v>
      </c>
      <c r="R618" s="42">
        <f t="shared" si="68"/>
        <v>1.8480242283329817</v>
      </c>
      <c r="S618" s="42">
        <f t="shared" si="69"/>
        <v>1.798816482608139</v>
      </c>
      <c r="T618" s="42">
        <f t="shared" si="70"/>
        <v>1.7078650874200869</v>
      </c>
      <c r="U618" s="42">
        <f t="shared" si="71"/>
        <v>5.4774772173112698</v>
      </c>
      <c r="V618" s="31">
        <f t="shared" si="72"/>
        <v>54.111844675437752</v>
      </c>
      <c r="W618" s="31">
        <f t="shared" si="73"/>
        <v>55.592107903641207</v>
      </c>
      <c r="X618" s="31">
        <f t="shared" si="74"/>
        <v>58.552634360048138</v>
      </c>
      <c r="Y618" s="31">
        <f t="shared" si="75"/>
        <v>18.25657981450939</v>
      </c>
      <c r="Z618" s="44">
        <f t="shared" si="76"/>
        <v>2.03282665116628</v>
      </c>
      <c r="AA618" s="44">
        <f t="shared" si="77"/>
        <v>1.9786981308689531</v>
      </c>
      <c r="AB618" s="44">
        <f t="shared" si="78"/>
        <v>1.8786515961620958</v>
      </c>
      <c r="AC618" s="44">
        <f t="shared" si="79"/>
        <v>6.0252249390423973</v>
      </c>
      <c r="AD618" s="54">
        <f t="shared" si="80"/>
        <v>43.289475740350191</v>
      </c>
      <c r="AE618" s="54">
        <f t="shared" si="81"/>
        <v>44.473686322912961</v>
      </c>
      <c r="AF618" s="54">
        <f t="shared" si="82"/>
        <v>46.842107488038508</v>
      </c>
      <c r="AG618" s="54">
        <f t="shared" si="83"/>
        <v>14.605263851607511</v>
      </c>
    </row>
    <row r="619" spans="1:34" ht="12.75" customHeight="1">
      <c r="A619" s="2">
        <v>43711</v>
      </c>
      <c r="B619" s="14">
        <v>6.663000316475518</v>
      </c>
      <c r="C619" s="19">
        <f t="shared" si="85"/>
        <v>3.9920001896098256</v>
      </c>
      <c r="D619" s="15">
        <v>1.1930000566644594</v>
      </c>
      <c r="E619" s="14">
        <v>1.139000054099597</v>
      </c>
      <c r="F619" s="14">
        <v>1.1050000524846837</v>
      </c>
      <c r="G619" s="14">
        <v>0.55500002636108547</v>
      </c>
      <c r="H619" s="14">
        <v>2.6710001268656924</v>
      </c>
      <c r="I619" s="16">
        <f t="shared" si="84"/>
        <v>48</v>
      </c>
      <c r="J619" s="21">
        <v>228</v>
      </c>
      <c r="K619" s="22">
        <v>3.8</v>
      </c>
      <c r="N619" s="8">
        <f t="shared" si="66"/>
        <v>3.3679118958333327</v>
      </c>
      <c r="P619" s="30">
        <v>2.008</v>
      </c>
      <c r="Q619" s="30">
        <f t="shared" si="67"/>
        <v>1.6064000000000001</v>
      </c>
      <c r="R619" s="42">
        <f t="shared" si="68"/>
        <v>1.3465213107293361</v>
      </c>
      <c r="S619" s="42">
        <f t="shared" si="69"/>
        <v>1.4103598978929746</v>
      </c>
      <c r="T619" s="42">
        <f t="shared" si="70"/>
        <v>1.4537555870589121</v>
      </c>
      <c r="U619" s="42">
        <f t="shared" si="71"/>
        <v>2.8944142769371135</v>
      </c>
      <c r="V619" s="31">
        <f t="shared" si="72"/>
        <v>74.265441774430982</v>
      </c>
      <c r="W619" s="31">
        <f t="shared" si="73"/>
        <v>70.903887829905187</v>
      </c>
      <c r="X619" s="31">
        <f t="shared" si="74"/>
        <v>68.787353864833406</v>
      </c>
      <c r="Y619" s="31">
        <f t="shared" si="75"/>
        <v>34.549304429848448</v>
      </c>
      <c r="Z619" s="44">
        <f t="shared" si="76"/>
        <v>1.4811734418022697</v>
      </c>
      <c r="AA619" s="44">
        <f t="shared" si="77"/>
        <v>1.5513958876822718</v>
      </c>
      <c r="AB619" s="44">
        <f t="shared" si="78"/>
        <v>1.5991311457648032</v>
      </c>
      <c r="AC619" s="44">
        <f t="shared" si="79"/>
        <v>3.1838557046308247</v>
      </c>
      <c r="AD619" s="54">
        <f t="shared" si="80"/>
        <v>59.412353419544793</v>
      </c>
      <c r="AE619" s="54">
        <f t="shared" si="81"/>
        <v>56.723110263924156</v>
      </c>
      <c r="AF619" s="54">
        <f t="shared" si="82"/>
        <v>55.029883091866715</v>
      </c>
      <c r="AG619" s="54">
        <f t="shared" si="83"/>
        <v>27.639443543878762</v>
      </c>
    </row>
    <row r="620" spans="1:34" ht="12.75" customHeight="1">
      <c r="A620" s="2">
        <v>43712</v>
      </c>
      <c r="B620" s="14">
        <v>7.0970003370894119</v>
      </c>
      <c r="C620" s="19">
        <f t="shared" si="85"/>
        <v>4.7660002263728529</v>
      </c>
      <c r="D620" s="15">
        <v>1.4610000693937764</v>
      </c>
      <c r="E620" s="14">
        <v>1.3630000647390261</v>
      </c>
      <c r="F620" s="14">
        <v>1.2860000610817224</v>
      </c>
      <c r="G620" s="14">
        <v>0.65600003115832806</v>
      </c>
      <c r="H620" s="14">
        <v>2.331000110716559</v>
      </c>
      <c r="I620" s="16">
        <f t="shared" si="84"/>
        <v>27</v>
      </c>
      <c r="J620" s="21">
        <v>207</v>
      </c>
      <c r="K620" s="22">
        <v>3.9</v>
      </c>
      <c r="N620" s="8">
        <f t="shared" si="66"/>
        <v>3.6408581015624999</v>
      </c>
      <c r="P620" s="30">
        <v>2.5009999999999999</v>
      </c>
      <c r="Q620" s="30">
        <f t="shared" si="67"/>
        <v>2.0007999999999999</v>
      </c>
      <c r="R620" s="42">
        <f t="shared" si="68"/>
        <v>1.3694728986770046</v>
      </c>
      <c r="S620" s="42">
        <f t="shared" si="69"/>
        <v>1.4679383015165839</v>
      </c>
      <c r="T620" s="42">
        <f t="shared" si="70"/>
        <v>1.5558319634269859</v>
      </c>
      <c r="U620" s="42">
        <f t="shared" si="71"/>
        <v>3.0499998551327803</v>
      </c>
      <c r="V620" s="31">
        <f t="shared" si="72"/>
        <v>73.020795151628164</v>
      </c>
      <c r="W620" s="31">
        <f t="shared" si="73"/>
        <v>68.122754135297185</v>
      </c>
      <c r="X620" s="31">
        <f t="shared" si="74"/>
        <v>64.274293336751427</v>
      </c>
      <c r="Y620" s="31">
        <f t="shared" si="75"/>
        <v>32.786886803195124</v>
      </c>
      <c r="Z620" s="44">
        <f t="shared" si="76"/>
        <v>1.5064201885447051</v>
      </c>
      <c r="AA620" s="44">
        <f t="shared" si="77"/>
        <v>1.6147321316682424</v>
      </c>
      <c r="AB620" s="44">
        <f t="shared" si="78"/>
        <v>1.7114151597696845</v>
      </c>
      <c r="AC620" s="44">
        <f t="shared" si="79"/>
        <v>3.3549998406460584</v>
      </c>
      <c r="AD620" s="54">
        <f t="shared" si="80"/>
        <v>58.416636121302531</v>
      </c>
      <c r="AE620" s="54">
        <f t="shared" si="81"/>
        <v>54.498203308237748</v>
      </c>
      <c r="AF620" s="54">
        <f t="shared" si="82"/>
        <v>51.419434669401134</v>
      </c>
      <c r="AG620" s="54">
        <f t="shared" si="83"/>
        <v>26.229509442556104</v>
      </c>
      <c r="AH620" t="s">
        <v>49</v>
      </c>
    </row>
    <row r="621" spans="1:34" ht="12.75" customHeight="1">
      <c r="A621" s="2">
        <v>43713</v>
      </c>
      <c r="B621" s="14">
        <v>10.728000509552658</v>
      </c>
      <c r="C621" s="19">
        <f t="shared" si="85"/>
        <v>6.9170003285398707</v>
      </c>
      <c r="D621" s="15">
        <v>2.1750001033069566</v>
      </c>
      <c r="E621" s="14">
        <v>1.79700008535292</v>
      </c>
      <c r="F621" s="14">
        <v>2.0560000976547599</v>
      </c>
      <c r="G621" s="14">
        <v>0.88900004222523421</v>
      </c>
      <c r="H621" s="14">
        <v>3.8110001810127869</v>
      </c>
      <c r="I621" s="16">
        <f t="shared" si="84"/>
        <v>55</v>
      </c>
      <c r="J621" s="21">
        <v>235</v>
      </c>
      <c r="K621" s="22">
        <v>4.5999999999999996</v>
      </c>
      <c r="N621" s="8">
        <f t="shared" si="66"/>
        <v>5.9742504791666642</v>
      </c>
      <c r="P621" s="30">
        <v>4.1429999999999998</v>
      </c>
      <c r="Q621" s="30">
        <f t="shared" si="67"/>
        <v>3.3143999999999996</v>
      </c>
      <c r="R621" s="42">
        <f t="shared" si="68"/>
        <v>1.5238619965859561</v>
      </c>
      <c r="S621" s="42">
        <f t="shared" si="69"/>
        <v>1.8444072579713158</v>
      </c>
      <c r="T621" s="42">
        <f t="shared" si="70"/>
        <v>1.6120621802404933</v>
      </c>
      <c r="U621" s="42">
        <f t="shared" si="71"/>
        <v>3.7282337936720524</v>
      </c>
      <c r="V621" s="31">
        <f t="shared" si="72"/>
        <v>65.622740263907701</v>
      </c>
      <c r="W621" s="31">
        <f t="shared" si="73"/>
        <v>54.217960576663046</v>
      </c>
      <c r="X621" s="31">
        <f t="shared" si="74"/>
        <v>62.032346658664018</v>
      </c>
      <c r="Y621" s="31">
        <f t="shared" si="75"/>
        <v>26.822352227408714</v>
      </c>
      <c r="Z621" s="44">
        <f t="shared" si="76"/>
        <v>1.6762481962445517</v>
      </c>
      <c r="AA621" s="44">
        <f t="shared" si="77"/>
        <v>2.0288479837684474</v>
      </c>
      <c r="AB621" s="44">
        <f t="shared" si="78"/>
        <v>1.7732683982645432</v>
      </c>
      <c r="AC621" s="44">
        <f t="shared" si="79"/>
        <v>4.1010571730392575</v>
      </c>
      <c r="AD621" s="54">
        <f t="shared" si="80"/>
        <v>52.49819221112616</v>
      </c>
      <c r="AE621" s="54">
        <f t="shared" si="81"/>
        <v>43.374368461330434</v>
      </c>
      <c r="AF621" s="54">
        <f t="shared" si="82"/>
        <v>49.62587732693121</v>
      </c>
      <c r="AG621" s="54">
        <f t="shared" si="83"/>
        <v>21.457881781926968</v>
      </c>
    </row>
    <row r="622" spans="1:34" ht="12.75" customHeight="1">
      <c r="A622" s="2">
        <v>43714</v>
      </c>
      <c r="B622" s="14">
        <v>7.6580003637354821</v>
      </c>
      <c r="C622" s="19">
        <f t="shared" si="85"/>
        <v>6.1020002898294479</v>
      </c>
      <c r="D622" s="15">
        <v>1.8960000900551677</v>
      </c>
      <c r="E622" s="14">
        <v>1.7720000841654837</v>
      </c>
      <c r="F622" s="14">
        <v>1.6540000785607845</v>
      </c>
      <c r="G622" s="14">
        <v>0.78000003704801202</v>
      </c>
      <c r="H622" s="14">
        <v>1.5560000739060342</v>
      </c>
      <c r="I622" s="16">
        <f t="shared" si="84"/>
        <v>33</v>
      </c>
      <c r="J622" s="21">
        <v>213</v>
      </c>
      <c r="K622" s="22">
        <v>4.5</v>
      </c>
      <c r="N622" s="8">
        <f t="shared" si="66"/>
        <v>5.5930341796874998</v>
      </c>
      <c r="P622" s="30">
        <v>2.6819999999999999</v>
      </c>
      <c r="Q622" s="30">
        <f t="shared" si="67"/>
        <v>2.1456</v>
      </c>
      <c r="R622" s="42">
        <f t="shared" si="68"/>
        <v>1.1316455158699754</v>
      </c>
      <c r="S622" s="42">
        <f t="shared" si="69"/>
        <v>1.2108351569353686</v>
      </c>
      <c r="T622" s="42">
        <f t="shared" si="70"/>
        <v>1.2972188017469608</v>
      </c>
      <c r="U622" s="42">
        <f t="shared" si="71"/>
        <v>2.7507691001147094</v>
      </c>
      <c r="V622" s="31">
        <f t="shared" si="72"/>
        <v>88.366894577515282</v>
      </c>
      <c r="W622" s="31">
        <f t="shared" si="73"/>
        <v>82.587625100926715</v>
      </c>
      <c r="X622" s="31">
        <f t="shared" si="74"/>
        <v>77.087997695786001</v>
      </c>
      <c r="Y622" s="31">
        <f t="shared" si="75"/>
        <v>36.353469288218307</v>
      </c>
      <c r="Z622" s="44">
        <f t="shared" si="76"/>
        <v>1.2448100674569729</v>
      </c>
      <c r="AA622" s="44">
        <f t="shared" si="77"/>
        <v>1.3319186726289056</v>
      </c>
      <c r="AB622" s="44">
        <f t="shared" si="78"/>
        <v>1.426940681921657</v>
      </c>
      <c r="AC622" s="44">
        <f t="shared" si="79"/>
        <v>3.0258460101261804</v>
      </c>
      <c r="AD622" s="54">
        <f t="shared" si="80"/>
        <v>70.693515662012217</v>
      </c>
      <c r="AE622" s="54">
        <f t="shared" si="81"/>
        <v>66.070100080741383</v>
      </c>
      <c r="AF622" s="54">
        <f t="shared" si="82"/>
        <v>61.670398156628806</v>
      </c>
      <c r="AG622" s="54">
        <f t="shared" si="83"/>
        <v>29.08277543057465</v>
      </c>
    </row>
    <row r="623" spans="1:34" ht="12.75" customHeight="1">
      <c r="A623" s="2">
        <v>43715</v>
      </c>
      <c r="B623" s="14">
        <v>5.2480002492666245</v>
      </c>
      <c r="C623" s="19">
        <f t="shared" si="85"/>
        <v>0.47900002275127918</v>
      </c>
      <c r="D623" s="15">
        <v>0.13600000645965338</v>
      </c>
      <c r="E623" s="14">
        <v>0.13800000655464828</v>
      </c>
      <c r="F623" s="14">
        <v>0.16100000764708966</v>
      </c>
      <c r="G623" s="14">
        <v>4.4000002089887857E-2</v>
      </c>
      <c r="H623" s="14">
        <v>4.7690002265153453</v>
      </c>
      <c r="I623" s="16">
        <f t="shared" si="84"/>
        <v>45</v>
      </c>
      <c r="J623" s="21">
        <v>225</v>
      </c>
      <c r="K623" s="22">
        <v>2.1</v>
      </c>
      <c r="N623" s="8">
        <f t="shared" si="66"/>
        <v>0.5684179921875</v>
      </c>
      <c r="P623" s="30">
        <v>0.442</v>
      </c>
      <c r="Q623" s="30">
        <f t="shared" si="67"/>
        <v>0.35360000000000003</v>
      </c>
      <c r="R623" s="42">
        <f t="shared" si="68"/>
        <v>2.5999998765066326</v>
      </c>
      <c r="S623" s="42">
        <f t="shared" si="69"/>
        <v>2.5623187188761016</v>
      </c>
      <c r="T623" s="42">
        <f t="shared" si="70"/>
        <v>2.1962731876080874</v>
      </c>
      <c r="U623" s="42">
        <f t="shared" si="71"/>
        <v>8.0363632546568642</v>
      </c>
      <c r="V623" s="31">
        <f t="shared" si="72"/>
        <v>38.461540288363508</v>
      </c>
      <c r="W623" s="31">
        <f t="shared" si="73"/>
        <v>39.027151174957091</v>
      </c>
      <c r="X623" s="31">
        <f t="shared" si="74"/>
        <v>45.531676370783266</v>
      </c>
      <c r="Y623" s="31">
        <f t="shared" si="75"/>
        <v>12.443439505058782</v>
      </c>
      <c r="Z623" s="44">
        <f t="shared" si="76"/>
        <v>2.8599998641572961</v>
      </c>
      <c r="AA623" s="44">
        <f t="shared" si="77"/>
        <v>2.8185505907637118</v>
      </c>
      <c r="AB623" s="44">
        <f t="shared" si="78"/>
        <v>2.4159005063688959</v>
      </c>
      <c r="AC623" s="44">
        <f t="shared" si="79"/>
        <v>8.8399995801225497</v>
      </c>
      <c r="AD623" s="54">
        <f t="shared" si="80"/>
        <v>30.769232230690807</v>
      </c>
      <c r="AE623" s="54">
        <f t="shared" si="81"/>
        <v>31.221720939965675</v>
      </c>
      <c r="AF623" s="54">
        <f t="shared" si="82"/>
        <v>36.425341096626617</v>
      </c>
      <c r="AG623" s="54">
        <f t="shared" si="83"/>
        <v>9.9547516040470274</v>
      </c>
    </row>
    <row r="624" spans="1:34" ht="12.75" customHeight="1">
      <c r="A624" s="2">
        <v>43716</v>
      </c>
      <c r="B624" s="14">
        <v>4.2570002021966502</v>
      </c>
      <c r="C624" s="19">
        <f t="shared" si="85"/>
        <v>2.9000001377426088E-2</v>
      </c>
      <c r="D624" s="15">
        <v>4.0000001899898052E-3</v>
      </c>
      <c r="E624" s="14">
        <v>8.0000003799796104E-3</v>
      </c>
      <c r="F624" s="14">
        <v>1.7000000807456672E-2</v>
      </c>
      <c r="G624" s="14">
        <v>0</v>
      </c>
      <c r="H624" s="14">
        <v>4.2280002008192241</v>
      </c>
      <c r="I624" s="16">
        <f t="shared" si="84"/>
        <v>99</v>
      </c>
      <c r="J624" s="21">
        <v>279</v>
      </c>
      <c r="K624" s="22">
        <v>0.4</v>
      </c>
      <c r="N624" s="8">
        <f t="shared" si="66"/>
        <v>3.9281666666666675E-3</v>
      </c>
      <c r="P624" s="30">
        <v>0.14799999999999999</v>
      </c>
      <c r="Q624" s="30">
        <f t="shared" si="67"/>
        <v>0.11840000000000001</v>
      </c>
      <c r="R624" s="42">
        <f t="shared" si="68"/>
        <v>29.599998594075508</v>
      </c>
      <c r="S624" s="42">
        <f t="shared" si="69"/>
        <v>14.799999297037754</v>
      </c>
      <c r="T624" s="42">
        <f t="shared" si="70"/>
        <v>6.964705551547179</v>
      </c>
      <c r="U624" s="42" t="e">
        <f t="shared" si="71"/>
        <v>#DIV/0!</v>
      </c>
      <c r="V624" s="31">
        <f t="shared" si="72"/>
        <v>3.3783785388427403</v>
      </c>
      <c r="W624" s="31">
        <f t="shared" si="73"/>
        <v>6.7567570776854806</v>
      </c>
      <c r="X624" s="31">
        <f t="shared" si="74"/>
        <v>14.358108790081648</v>
      </c>
      <c r="Y624" s="31">
        <f t="shared" si="75"/>
        <v>0</v>
      </c>
      <c r="Z624" s="44">
        <f t="shared" si="76"/>
        <v>32.559998453483054</v>
      </c>
      <c r="AA624" s="44">
        <f t="shared" si="77"/>
        <v>16.279999226741527</v>
      </c>
      <c r="AB624" s="44">
        <f t="shared" si="78"/>
        <v>7.6611761067018955</v>
      </c>
      <c r="AC624" s="44" t="e">
        <f t="shared" si="79"/>
        <v>#DIV/0!</v>
      </c>
      <c r="AD624" s="54">
        <f t="shared" si="80"/>
        <v>2.7027028310741925</v>
      </c>
      <c r="AE624" s="54">
        <f t="shared" si="81"/>
        <v>5.405405662148385</v>
      </c>
      <c r="AF624" s="54">
        <f t="shared" si="82"/>
        <v>11.48648703206532</v>
      </c>
      <c r="AG624" s="54">
        <f t="shared" si="83"/>
        <v>0</v>
      </c>
    </row>
    <row r="625" spans="1:33" ht="12.75" customHeight="1">
      <c r="A625" s="2">
        <v>43717</v>
      </c>
      <c r="B625" s="14">
        <v>5.0820002413820475</v>
      </c>
      <c r="C625" s="19">
        <f t="shared" si="85"/>
        <v>0.21700001030694693</v>
      </c>
      <c r="D625" s="15">
        <v>6.2000002944841981E-2</v>
      </c>
      <c r="E625" s="14">
        <v>5.8000002754852176E-2</v>
      </c>
      <c r="F625" s="14">
        <v>8.7000004132278264E-2</v>
      </c>
      <c r="G625" s="14">
        <v>1.0000000474974513E-2</v>
      </c>
      <c r="H625" s="14">
        <v>4.8650002310751006</v>
      </c>
      <c r="I625" s="16">
        <f t="shared" si="84"/>
        <v>66</v>
      </c>
      <c r="J625" s="21">
        <v>246</v>
      </c>
      <c r="K625" s="22">
        <v>1.6</v>
      </c>
      <c r="N625" s="8">
        <f t="shared" ref="N625:N688" si="86">0.5*1.225*2.405*K625^3/24</f>
        <v>0.25140266666666672</v>
      </c>
      <c r="P625" s="30">
        <v>0.35499999999999998</v>
      </c>
      <c r="Q625" s="30">
        <f t="shared" ref="Q625:Q688" si="87">P625/100*80</f>
        <v>0.28399999999999997</v>
      </c>
      <c r="R625" s="42">
        <f t="shared" ref="R625:R688" si="88">$Q625/$D625</f>
        <v>4.5806449437213619</v>
      </c>
      <c r="S625" s="42">
        <f t="shared" ref="S625:S688" si="89">$Q625/$E625</f>
        <v>4.8965514915642148</v>
      </c>
      <c r="T625" s="42">
        <f t="shared" ref="T625:T688" si="90">$Q625/$F625</f>
        <v>3.2643676610428098</v>
      </c>
      <c r="U625" s="42">
        <f t="shared" ref="U625:U688" si="91">$Q625/$G625</f>
        <v>28.399998651072444</v>
      </c>
      <c r="V625" s="31">
        <f t="shared" ref="V625:V688" si="92">$D625/$Q625*100</f>
        <v>21.830986952409152</v>
      </c>
      <c r="W625" s="31">
        <f t="shared" ref="W625:W688" si="93">$E625/$Q625*100</f>
        <v>20.422536181285981</v>
      </c>
      <c r="X625" s="31">
        <f t="shared" ref="X625:X688" si="94">$F625/$Q625*100</f>
        <v>30.633804271928966</v>
      </c>
      <c r="Y625" s="31">
        <f t="shared" ref="Y625:Y688" si="95">$G625/$Q625*100</f>
        <v>3.5211269278079271</v>
      </c>
      <c r="Z625" s="44">
        <f t="shared" ref="Z625:Z688" si="96">$P625/$D625*0.88</f>
        <v>5.0387094380934982</v>
      </c>
      <c r="AA625" s="44">
        <f t="shared" ref="AA625:AA688" si="97">$P625/$E625*0.88</f>
        <v>5.3862066407206362</v>
      </c>
      <c r="AB625" s="44">
        <f t="shared" ref="AB625:AB688" si="98">$P625/$F625*0.88</f>
        <v>3.5908044271470905</v>
      </c>
      <c r="AC625" s="44">
        <f t="shared" ref="AC625:AC688" si="99">$P625/$G625*0.88</f>
        <v>31.239998516179689</v>
      </c>
      <c r="AD625" s="54">
        <f t="shared" ref="AD625:AD688" si="100">$D625/$P625*100</f>
        <v>17.464789561927319</v>
      </c>
      <c r="AE625" s="54">
        <f t="shared" ref="AE625:AE688" si="101">$E625/$P625*100</f>
        <v>16.338028945028782</v>
      </c>
      <c r="AF625" s="54">
        <f t="shared" ref="AF625:AF688" si="102">$F625/$P625*100</f>
        <v>24.507043417543173</v>
      </c>
      <c r="AG625" s="54">
        <f t="shared" ref="AG625:AG688" si="103">$G625/$P625*100</f>
        <v>2.8169015422463417</v>
      </c>
    </row>
    <row r="626" spans="1:33" ht="12.75" customHeight="1">
      <c r="A626" s="2">
        <v>43718</v>
      </c>
      <c r="B626" s="14">
        <v>7.3970003513386473</v>
      </c>
      <c r="C626" s="19">
        <f t="shared" si="85"/>
        <v>2.2780001081991941</v>
      </c>
      <c r="D626" s="15">
        <v>0.67200003191828728</v>
      </c>
      <c r="E626" s="14">
        <v>0.65800003125332296</v>
      </c>
      <c r="F626" s="14">
        <v>0.6530000310158357</v>
      </c>
      <c r="G626" s="14">
        <v>0.29500001401174814</v>
      </c>
      <c r="H626" s="14">
        <v>5.1190002431394532</v>
      </c>
      <c r="I626" s="16">
        <f t="shared" si="84"/>
        <v>65</v>
      </c>
      <c r="J626" s="21">
        <v>245</v>
      </c>
      <c r="K626" s="22">
        <v>3.4</v>
      </c>
      <c r="N626" s="8">
        <f t="shared" si="86"/>
        <v>2.4123853541666662</v>
      </c>
      <c r="P626" s="30">
        <v>1.5429999999999999</v>
      </c>
      <c r="Q626" s="30">
        <f t="shared" si="87"/>
        <v>1.2343999999999999</v>
      </c>
      <c r="R626" s="42">
        <f t="shared" si="88"/>
        <v>1.8369046746564714</v>
      </c>
      <c r="S626" s="42">
        <f t="shared" si="89"/>
        <v>1.8759877528406517</v>
      </c>
      <c r="T626" s="42">
        <f t="shared" si="90"/>
        <v>1.8903521307337654</v>
      </c>
      <c r="U626" s="42">
        <f t="shared" si="91"/>
        <v>4.1844065809123689</v>
      </c>
      <c r="V626" s="31">
        <f t="shared" si="92"/>
        <v>54.439406344644148</v>
      </c>
      <c r="W626" s="31">
        <f t="shared" si="93"/>
        <v>53.305252045797388</v>
      </c>
      <c r="X626" s="31">
        <f t="shared" si="94"/>
        <v>52.900196939066412</v>
      </c>
      <c r="Y626" s="31">
        <f t="shared" si="95"/>
        <v>23.898251297128009</v>
      </c>
      <c r="Z626" s="44">
        <f t="shared" si="96"/>
        <v>2.0205951421221187</v>
      </c>
      <c r="AA626" s="44">
        <f t="shared" si="97"/>
        <v>2.0635865281247168</v>
      </c>
      <c r="AB626" s="44">
        <f t="shared" si="98"/>
        <v>2.079387343807142</v>
      </c>
      <c r="AC626" s="44">
        <f t="shared" si="99"/>
        <v>4.6028472390036059</v>
      </c>
      <c r="AD626" s="54">
        <f t="shared" si="100"/>
        <v>43.551525075715311</v>
      </c>
      <c r="AE626" s="54">
        <f t="shared" si="101"/>
        <v>42.644201636637916</v>
      </c>
      <c r="AF626" s="54">
        <f t="shared" si="102"/>
        <v>42.320157551253125</v>
      </c>
      <c r="AG626" s="54">
        <f t="shared" si="103"/>
        <v>19.118601037702408</v>
      </c>
    </row>
    <row r="627" spans="1:33" ht="12.75" customHeight="1">
      <c r="A627" s="2">
        <v>43719</v>
      </c>
      <c r="B627" s="14">
        <v>9.1330004337942228</v>
      </c>
      <c r="C627" s="19">
        <f t="shared" si="85"/>
        <v>7.2800003457814455</v>
      </c>
      <c r="D627" s="15">
        <v>2.2270001057768241</v>
      </c>
      <c r="E627" s="14">
        <v>2.0260000962298363</v>
      </c>
      <c r="F627" s="14">
        <v>1.9940000947099179</v>
      </c>
      <c r="G627" s="14">
        <v>1.0330000490648672</v>
      </c>
      <c r="H627" s="14">
        <v>1.8530000880127773</v>
      </c>
      <c r="I627" s="16">
        <f t="shared" si="84"/>
        <v>33</v>
      </c>
      <c r="J627" s="21">
        <v>213</v>
      </c>
      <c r="K627" s="22">
        <v>4.3</v>
      </c>
      <c r="N627" s="8">
        <f t="shared" si="86"/>
        <v>4.8799491744791661</v>
      </c>
      <c r="P627" s="30">
        <v>3.3180000000000001</v>
      </c>
      <c r="Q627" s="30">
        <f t="shared" si="87"/>
        <v>2.6543999999999999</v>
      </c>
      <c r="R627" s="42">
        <f t="shared" si="88"/>
        <v>1.1919173210250431</v>
      </c>
      <c r="S627" s="42">
        <f t="shared" si="89"/>
        <v>1.3101677561316738</v>
      </c>
      <c r="T627" s="42">
        <f t="shared" si="90"/>
        <v>1.3311935175139273</v>
      </c>
      <c r="U627" s="42">
        <f t="shared" si="91"/>
        <v>2.5696029757238832</v>
      </c>
      <c r="V627" s="31">
        <f t="shared" si="92"/>
        <v>83.898436775799595</v>
      </c>
      <c r="W627" s="31">
        <f t="shared" si="93"/>
        <v>76.326103685572505</v>
      </c>
      <c r="X627" s="31">
        <f t="shared" si="94"/>
        <v>75.120558118969186</v>
      </c>
      <c r="Y627" s="31">
        <f t="shared" si="95"/>
        <v>38.916517821913324</v>
      </c>
      <c r="Z627" s="44">
        <f t="shared" si="96"/>
        <v>1.3111090531275476</v>
      </c>
      <c r="AA627" s="44">
        <f t="shared" si="97"/>
        <v>1.4411845317448413</v>
      </c>
      <c r="AB627" s="44">
        <f t="shared" si="98"/>
        <v>1.4643128692653202</v>
      </c>
      <c r="AC627" s="44">
        <f t="shared" si="99"/>
        <v>2.8265632732962716</v>
      </c>
      <c r="AD627" s="54">
        <f t="shared" si="100"/>
        <v>67.118749420639674</v>
      </c>
      <c r="AE627" s="54">
        <f t="shared" si="101"/>
        <v>61.060882948457994</v>
      </c>
      <c r="AF627" s="54">
        <f t="shared" si="102"/>
        <v>60.096446495175336</v>
      </c>
      <c r="AG627" s="54">
        <f t="shared" si="103"/>
        <v>31.133214257530657</v>
      </c>
    </row>
    <row r="628" spans="1:33" ht="12.75" customHeight="1">
      <c r="A628" s="2">
        <v>43720</v>
      </c>
      <c r="B628" s="14">
        <v>7.2070003423141316</v>
      </c>
      <c r="C628" s="19">
        <f t="shared" si="85"/>
        <v>2.2100001049693674</v>
      </c>
      <c r="D628" s="15">
        <v>0.65200003096833825</v>
      </c>
      <c r="E628" s="14">
        <v>0.63100002997089177</v>
      </c>
      <c r="F628" s="14">
        <v>0.64000003039836884</v>
      </c>
      <c r="G628" s="14">
        <v>0.28700001363176852</v>
      </c>
      <c r="H628" s="14">
        <v>4.9970002373447642</v>
      </c>
      <c r="I628" s="16">
        <f t="shared" si="84"/>
        <v>57</v>
      </c>
      <c r="J628" s="21">
        <v>237</v>
      </c>
      <c r="K628" s="22">
        <v>3.4</v>
      </c>
      <c r="N628" s="8">
        <f t="shared" si="86"/>
        <v>2.4123853541666662</v>
      </c>
      <c r="P628" s="30">
        <v>1.2709999999999999</v>
      </c>
      <c r="Q628" s="30">
        <f t="shared" si="87"/>
        <v>1.0167999999999999</v>
      </c>
      <c r="R628" s="42">
        <f t="shared" si="88"/>
        <v>1.5595091283812788</v>
      </c>
      <c r="S628" s="42">
        <f t="shared" si="89"/>
        <v>1.6114103830500692</v>
      </c>
      <c r="T628" s="42">
        <f t="shared" si="90"/>
        <v>1.5887499245384278</v>
      </c>
      <c r="U628" s="42">
        <f t="shared" si="91"/>
        <v>3.5428569745804661</v>
      </c>
      <c r="V628" s="31">
        <f t="shared" si="92"/>
        <v>64.122741047240197</v>
      </c>
      <c r="W628" s="31">
        <f t="shared" si="93"/>
        <v>62.057438038049938</v>
      </c>
      <c r="X628" s="31">
        <f t="shared" si="94"/>
        <v>62.942567899131475</v>
      </c>
      <c r="Y628" s="31">
        <f t="shared" si="95"/>
        <v>28.225807792266771</v>
      </c>
      <c r="Z628" s="44">
        <f t="shared" si="96"/>
        <v>1.7154600412194065</v>
      </c>
      <c r="AA628" s="44">
        <f t="shared" si="97"/>
        <v>1.7725514213550762</v>
      </c>
      <c r="AB628" s="44">
        <f t="shared" si="98"/>
        <v>1.7476249169922704</v>
      </c>
      <c r="AC628" s="44">
        <f t="shared" si="99"/>
        <v>3.8971426720385125</v>
      </c>
      <c r="AD628" s="54">
        <f t="shared" si="100"/>
        <v>51.298192837792158</v>
      </c>
      <c r="AE628" s="54">
        <f t="shared" si="101"/>
        <v>49.645950430439953</v>
      </c>
      <c r="AF628" s="54">
        <f t="shared" si="102"/>
        <v>50.354054319305185</v>
      </c>
      <c r="AG628" s="54">
        <f t="shared" si="103"/>
        <v>22.580646233813418</v>
      </c>
    </row>
    <row r="629" spans="1:33" ht="12.75" customHeight="1">
      <c r="A629" s="2">
        <v>43721</v>
      </c>
      <c r="B629" s="14">
        <v>7.7470003679627553</v>
      </c>
      <c r="C629" s="19">
        <f t="shared" si="85"/>
        <v>3.4240001626312733</v>
      </c>
      <c r="D629" s="15">
        <v>1.1160000530071557</v>
      </c>
      <c r="E629" s="14">
        <v>1.026000048732385</v>
      </c>
      <c r="F629" s="14">
        <v>0.9570000454550609</v>
      </c>
      <c r="G629" s="14">
        <v>0.32500001543667167</v>
      </c>
      <c r="H629" s="14">
        <v>4.323000205331482</v>
      </c>
      <c r="I629" s="16">
        <f t="shared" si="84"/>
        <v>63</v>
      </c>
      <c r="J629" s="21">
        <v>243</v>
      </c>
      <c r="K629" s="22">
        <v>3.8</v>
      </c>
      <c r="N629" s="8">
        <f t="shared" si="86"/>
        <v>3.3679118958333327</v>
      </c>
      <c r="P629" s="30">
        <v>2.2970000000000002</v>
      </c>
      <c r="Q629" s="30">
        <f t="shared" si="87"/>
        <v>1.8376000000000001</v>
      </c>
      <c r="R629" s="42">
        <f t="shared" si="88"/>
        <v>1.6465949038697918</v>
      </c>
      <c r="S629" s="42">
        <f t="shared" si="89"/>
        <v>1.7910330533320544</v>
      </c>
      <c r="T629" s="42">
        <f t="shared" si="90"/>
        <v>1.9201670979296632</v>
      </c>
      <c r="U629" s="42">
        <f t="shared" si="91"/>
        <v>5.6541535775959622</v>
      </c>
      <c r="V629" s="31">
        <f t="shared" si="92"/>
        <v>60.731391652544389</v>
      </c>
      <c r="W629" s="31">
        <f t="shared" si="93"/>
        <v>55.833698777339194</v>
      </c>
      <c r="X629" s="31">
        <f t="shared" si="94"/>
        <v>52.07880090634854</v>
      </c>
      <c r="Y629" s="31">
        <f t="shared" si="95"/>
        <v>17.686113160463194</v>
      </c>
      <c r="Z629" s="44">
        <f t="shared" si="96"/>
        <v>1.8112543942567709</v>
      </c>
      <c r="AA629" s="44">
        <f t="shared" si="97"/>
        <v>1.9701363586652598</v>
      </c>
      <c r="AB629" s="44">
        <f t="shared" si="98"/>
        <v>2.1121838077226296</v>
      </c>
      <c r="AC629" s="44">
        <f t="shared" si="99"/>
        <v>6.219568935355559</v>
      </c>
      <c r="AD629" s="54">
        <f t="shared" si="100"/>
        <v>48.585113322035504</v>
      </c>
      <c r="AE629" s="54">
        <f t="shared" si="101"/>
        <v>44.666959021871357</v>
      </c>
      <c r="AF629" s="54">
        <f t="shared" si="102"/>
        <v>41.663040725078837</v>
      </c>
      <c r="AG629" s="54">
        <f t="shared" si="103"/>
        <v>14.148890528370556</v>
      </c>
    </row>
    <row r="630" spans="1:33" ht="12.75" customHeight="1">
      <c r="A630" s="2">
        <v>43722</v>
      </c>
      <c r="B630" s="14">
        <v>5.0400002393871546</v>
      </c>
      <c r="C630" s="19">
        <f t="shared" si="85"/>
        <v>4.8000002279877663E-2</v>
      </c>
      <c r="D630" s="15">
        <v>9.0000004274770617E-3</v>
      </c>
      <c r="E630" s="14">
        <v>1.0000000474974513E-2</v>
      </c>
      <c r="F630" s="14">
        <v>2.5000001187436283E-2</v>
      </c>
      <c r="G630" s="14">
        <v>4.0000001899898052E-3</v>
      </c>
      <c r="H630" s="14">
        <v>4.9920002371072769</v>
      </c>
      <c r="I630" s="16">
        <f t="shared" ref="I630:I693" si="104">IF(J630&gt;=180,J630 -180,J630+180)</f>
        <v>46</v>
      </c>
      <c r="J630" s="21">
        <v>226</v>
      </c>
      <c r="K630" s="22">
        <v>1.1000000000000001</v>
      </c>
      <c r="N630" s="8">
        <f t="shared" si="86"/>
        <v>8.1693591145833355E-2</v>
      </c>
      <c r="P630" s="30">
        <v>0.17499999999999999</v>
      </c>
      <c r="Q630" s="30">
        <f t="shared" si="87"/>
        <v>0.13999999999999999</v>
      </c>
      <c r="R630" s="42">
        <f t="shared" si="88"/>
        <v>15.555554816706346</v>
      </c>
      <c r="S630" s="42">
        <f t="shared" si="89"/>
        <v>13.999999335035712</v>
      </c>
      <c r="T630" s="42">
        <f t="shared" si="90"/>
        <v>5.5999997340142844</v>
      </c>
      <c r="U630" s="42">
        <f t="shared" si="91"/>
        <v>34.999998337589282</v>
      </c>
      <c r="V630" s="31">
        <f t="shared" si="92"/>
        <v>6.4285717339121877</v>
      </c>
      <c r="W630" s="31">
        <f t="shared" si="93"/>
        <v>7.1428574821246524</v>
      </c>
      <c r="X630" s="31">
        <f t="shared" si="94"/>
        <v>17.857143705311632</v>
      </c>
      <c r="Y630" s="31">
        <f t="shared" si="95"/>
        <v>2.8571429928498611</v>
      </c>
      <c r="Z630" s="44">
        <f t="shared" si="96"/>
        <v>17.111110298376982</v>
      </c>
      <c r="AA630" s="44">
        <f t="shared" si="97"/>
        <v>15.399999268539284</v>
      </c>
      <c r="AB630" s="44">
        <f t="shared" si="98"/>
        <v>6.1599997074157136</v>
      </c>
      <c r="AC630" s="44">
        <f t="shared" si="99"/>
        <v>38.49999817134821</v>
      </c>
      <c r="AD630" s="54">
        <f t="shared" si="100"/>
        <v>5.1428573871297498</v>
      </c>
      <c r="AE630" s="54">
        <f t="shared" si="101"/>
        <v>5.7142859856997221</v>
      </c>
      <c r="AF630" s="54">
        <f t="shared" si="102"/>
        <v>14.285714964249305</v>
      </c>
      <c r="AG630" s="54">
        <f t="shared" si="103"/>
        <v>2.2857143942798888</v>
      </c>
    </row>
    <row r="631" spans="1:33" ht="12.75" customHeight="1">
      <c r="A631" s="2">
        <v>43723</v>
      </c>
      <c r="B631" s="14">
        <v>4.6320002200081944</v>
      </c>
      <c r="C631" s="19">
        <f t="shared" si="85"/>
        <v>3.1330001488095149</v>
      </c>
      <c r="D631" s="15">
        <v>0.96800004597753286</v>
      </c>
      <c r="E631" s="14">
        <v>0.90000004274770617</v>
      </c>
      <c r="F631" s="14">
        <v>0.86900004127528518</v>
      </c>
      <c r="G631" s="14">
        <v>0.39600001880899072</v>
      </c>
      <c r="H631" s="14">
        <v>1.4990000711986795</v>
      </c>
      <c r="I631" s="16">
        <f t="shared" si="104"/>
        <v>58</v>
      </c>
      <c r="J631" s="21">
        <v>238</v>
      </c>
      <c r="K631" s="22">
        <v>3.5</v>
      </c>
      <c r="N631" s="8">
        <f t="shared" si="86"/>
        <v>2.6315647786458332</v>
      </c>
      <c r="P631" s="30">
        <v>1.6830000000000001</v>
      </c>
      <c r="Q631" s="30">
        <f t="shared" si="87"/>
        <v>1.3464</v>
      </c>
      <c r="R631" s="42">
        <f t="shared" si="88"/>
        <v>1.3909090248444573</v>
      </c>
      <c r="S631" s="42">
        <f t="shared" si="89"/>
        <v>1.4959999289438162</v>
      </c>
      <c r="T631" s="42">
        <f t="shared" si="90"/>
        <v>1.5493670150166106</v>
      </c>
      <c r="U631" s="42">
        <f t="shared" si="91"/>
        <v>3.3999998385086734</v>
      </c>
      <c r="V631" s="31">
        <f t="shared" si="92"/>
        <v>71.895428251450738</v>
      </c>
      <c r="W631" s="31">
        <f t="shared" si="93"/>
        <v>66.844922961059567</v>
      </c>
      <c r="X631" s="31">
        <f t="shared" si="94"/>
        <v>64.542486725734193</v>
      </c>
      <c r="Y631" s="31">
        <f t="shared" si="95"/>
        <v>29.411766102866217</v>
      </c>
      <c r="Z631" s="44">
        <f t="shared" si="96"/>
        <v>1.5299999273289029</v>
      </c>
      <c r="AA631" s="44">
        <f t="shared" si="97"/>
        <v>1.6455999218381978</v>
      </c>
      <c r="AB631" s="44">
        <f t="shared" si="98"/>
        <v>1.7043037165182717</v>
      </c>
      <c r="AC631" s="44">
        <f t="shared" si="99"/>
        <v>3.7399998223595405</v>
      </c>
      <c r="AD631" s="54">
        <f t="shared" si="100"/>
        <v>57.516342601160595</v>
      </c>
      <c r="AE631" s="54">
        <f t="shared" si="101"/>
        <v>53.475938368847665</v>
      </c>
      <c r="AF631" s="54">
        <f t="shared" si="102"/>
        <v>51.633989380587352</v>
      </c>
      <c r="AG631" s="54">
        <f t="shared" si="103"/>
        <v>23.52941288229297</v>
      </c>
    </row>
    <row r="632" spans="1:33" ht="12.75" customHeight="1">
      <c r="A632" s="2">
        <v>43724</v>
      </c>
      <c r="B632" s="14">
        <v>4.0120001905597746</v>
      </c>
      <c r="C632" s="19">
        <f t="shared" si="85"/>
        <v>0.54800002602860332</v>
      </c>
      <c r="D632" s="15">
        <v>0.16400000778958201</v>
      </c>
      <c r="E632" s="14">
        <v>0.16200000769458711</v>
      </c>
      <c r="F632" s="14">
        <v>0.17400000826455653</v>
      </c>
      <c r="G632" s="14">
        <v>4.8000002279877663E-2</v>
      </c>
      <c r="H632" s="14">
        <v>3.4640001645311713</v>
      </c>
      <c r="I632" s="16">
        <f t="shared" si="104"/>
        <v>62</v>
      </c>
      <c r="J632" s="21">
        <v>242</v>
      </c>
      <c r="K632" s="22">
        <v>2.1</v>
      </c>
      <c r="N632" s="8">
        <f t="shared" si="86"/>
        <v>0.5684179921875</v>
      </c>
      <c r="P632" s="30">
        <v>0.499</v>
      </c>
      <c r="Q632" s="30">
        <f t="shared" si="87"/>
        <v>0.3992</v>
      </c>
      <c r="R632" s="42">
        <f t="shared" si="88"/>
        <v>2.4341462258476727</v>
      </c>
      <c r="S632" s="42">
        <f t="shared" si="89"/>
        <v>2.4641974138211009</v>
      </c>
      <c r="T632" s="42">
        <f t="shared" si="90"/>
        <v>2.2942527645920596</v>
      </c>
      <c r="U632" s="42">
        <f t="shared" si="91"/>
        <v>8.3166662716462145</v>
      </c>
      <c r="V632" s="31">
        <f t="shared" si="92"/>
        <v>41.082166279955409</v>
      </c>
      <c r="W632" s="31">
        <f t="shared" si="93"/>
        <v>40.581164252151083</v>
      </c>
      <c r="X632" s="31">
        <f t="shared" si="94"/>
        <v>43.587176418977087</v>
      </c>
      <c r="Y632" s="31">
        <f t="shared" si="95"/>
        <v>12.024048667304024</v>
      </c>
      <c r="Z632" s="44">
        <f t="shared" si="96"/>
        <v>2.67756084843244</v>
      </c>
      <c r="AA632" s="44">
        <f t="shared" si="97"/>
        <v>2.7106171552032108</v>
      </c>
      <c r="AB632" s="44">
        <f t="shared" si="98"/>
        <v>2.5236780410512654</v>
      </c>
      <c r="AC632" s="44">
        <f t="shared" si="99"/>
        <v>9.1483328988108372</v>
      </c>
      <c r="AD632" s="54">
        <f t="shared" si="100"/>
        <v>32.865733023964331</v>
      </c>
      <c r="AE632" s="54">
        <f t="shared" si="101"/>
        <v>32.464931401720861</v>
      </c>
      <c r="AF632" s="54">
        <f t="shared" si="102"/>
        <v>34.86974113518167</v>
      </c>
      <c r="AG632" s="54">
        <f t="shared" si="103"/>
        <v>9.6192389338432189</v>
      </c>
    </row>
    <row r="633" spans="1:33" ht="12.75" customHeight="1">
      <c r="A633" s="2">
        <v>43725</v>
      </c>
      <c r="B633" s="14">
        <v>15.301000726758502</v>
      </c>
      <c r="C633" s="19">
        <f t="shared" si="85"/>
        <v>11.635000552632846</v>
      </c>
      <c r="D633" s="15">
        <v>3.8130001811077818</v>
      </c>
      <c r="E633" s="14">
        <v>2.4800001177936792</v>
      </c>
      <c r="F633" s="14">
        <v>3.8470001827226952</v>
      </c>
      <c r="G633" s="14">
        <v>1.4950000710086897</v>
      </c>
      <c r="H633" s="14">
        <v>3.6660001741256565</v>
      </c>
      <c r="I633" s="16">
        <f t="shared" si="104"/>
        <v>66</v>
      </c>
      <c r="J633" s="21">
        <v>246</v>
      </c>
      <c r="K633" s="22">
        <v>5.5</v>
      </c>
      <c r="N633" s="8">
        <f t="shared" si="86"/>
        <v>10.211698893229167</v>
      </c>
      <c r="P633" s="30">
        <v>7.5430000000000001</v>
      </c>
      <c r="Q633" s="30">
        <f t="shared" si="87"/>
        <v>6.0343999999999998</v>
      </c>
      <c r="R633" s="42">
        <f t="shared" si="88"/>
        <v>1.58258581520624</v>
      </c>
      <c r="S633" s="42">
        <f t="shared" si="89"/>
        <v>2.4332256908795942</v>
      </c>
      <c r="T633" s="42">
        <f t="shared" si="90"/>
        <v>1.5685988337357404</v>
      </c>
      <c r="U633" s="42">
        <f t="shared" si="91"/>
        <v>4.0363877681480895</v>
      </c>
      <c r="V633" s="31">
        <f t="shared" si="92"/>
        <v>63.187726718609674</v>
      </c>
      <c r="W633" s="31">
        <f t="shared" si="93"/>
        <v>41.097708434868082</v>
      </c>
      <c r="X633" s="31">
        <f t="shared" si="94"/>
        <v>63.751163043926404</v>
      </c>
      <c r="Y633" s="31">
        <f t="shared" si="95"/>
        <v>24.774626657309586</v>
      </c>
      <c r="Z633" s="44">
        <f t="shared" si="96"/>
        <v>1.7408443967268643</v>
      </c>
      <c r="AA633" s="44">
        <f t="shared" si="97"/>
        <v>2.6765482599675536</v>
      </c>
      <c r="AB633" s="44">
        <f t="shared" si="98"/>
        <v>1.7254587171093145</v>
      </c>
      <c r="AC633" s="44">
        <f t="shared" si="99"/>
        <v>4.4400265449628984</v>
      </c>
      <c r="AD633" s="54">
        <f t="shared" si="100"/>
        <v>50.550181374887735</v>
      </c>
      <c r="AE633" s="54">
        <f t="shared" si="101"/>
        <v>32.878166747894461</v>
      </c>
      <c r="AF633" s="54">
        <f t="shared" si="102"/>
        <v>51.000930435141122</v>
      </c>
      <c r="AG633" s="54">
        <f t="shared" si="103"/>
        <v>19.819701325847667</v>
      </c>
    </row>
    <row r="634" spans="1:33" ht="12.75" customHeight="1">
      <c r="A634" s="2">
        <v>43726</v>
      </c>
      <c r="B634" s="14">
        <v>8.6740004119928926</v>
      </c>
      <c r="C634" s="19">
        <f t="shared" si="85"/>
        <v>4.7760002268478274</v>
      </c>
      <c r="D634" s="15">
        <v>1.520000072196126</v>
      </c>
      <c r="E634" s="14">
        <v>1.3520000642165542</v>
      </c>
      <c r="F634" s="14">
        <v>1.5210000722436234</v>
      </c>
      <c r="G634" s="14">
        <v>0.38300001819152385</v>
      </c>
      <c r="H634" s="14">
        <v>3.8980001851450652</v>
      </c>
      <c r="I634" s="16">
        <f t="shared" si="104"/>
        <v>66</v>
      </c>
      <c r="J634" s="21">
        <v>246</v>
      </c>
      <c r="K634" s="22">
        <v>4.2</v>
      </c>
      <c r="N634" s="8">
        <f t="shared" si="86"/>
        <v>4.5473439375</v>
      </c>
      <c r="P634" s="30">
        <v>2.327</v>
      </c>
      <c r="Q634" s="30">
        <f t="shared" si="87"/>
        <v>1.8615999999999999</v>
      </c>
      <c r="R634" s="42">
        <f t="shared" si="88"/>
        <v>1.2247367839333874</v>
      </c>
      <c r="S634" s="42">
        <f t="shared" si="89"/>
        <v>1.3769230115227431</v>
      </c>
      <c r="T634" s="42">
        <f t="shared" si="90"/>
        <v>1.2239315657979939</v>
      </c>
      <c r="U634" s="42">
        <f t="shared" si="91"/>
        <v>4.8605741816677517</v>
      </c>
      <c r="V634" s="31">
        <f t="shared" si="92"/>
        <v>81.650197260213048</v>
      </c>
      <c r="W634" s="31">
        <f t="shared" si="93"/>
        <v>72.625701773557921</v>
      </c>
      <c r="X634" s="31">
        <f t="shared" si="94"/>
        <v>81.703914495252661</v>
      </c>
      <c r="Y634" s="31">
        <f t="shared" si="95"/>
        <v>20.573701020172102</v>
      </c>
      <c r="Z634" s="44">
        <f t="shared" si="96"/>
        <v>1.3472104623267263</v>
      </c>
      <c r="AA634" s="44">
        <f t="shared" si="97"/>
        <v>1.5146153126750175</v>
      </c>
      <c r="AB634" s="44">
        <f t="shared" si="98"/>
        <v>1.3463247223777934</v>
      </c>
      <c r="AC634" s="44">
        <f t="shared" si="99"/>
        <v>5.3466315998345264</v>
      </c>
      <c r="AD634" s="54">
        <f t="shared" si="100"/>
        <v>65.320157808170435</v>
      </c>
      <c r="AE634" s="54">
        <f t="shared" si="101"/>
        <v>58.100561418846333</v>
      </c>
      <c r="AF634" s="54">
        <f t="shared" si="102"/>
        <v>65.363131596202123</v>
      </c>
      <c r="AG634" s="54">
        <f t="shared" si="103"/>
        <v>16.458960816137683</v>
      </c>
    </row>
    <row r="635" spans="1:33" ht="12.75" customHeight="1">
      <c r="A635" s="2">
        <v>43727</v>
      </c>
      <c r="B635" s="14">
        <v>5.6800002697855234</v>
      </c>
      <c r="C635" s="19">
        <f t="shared" si="85"/>
        <v>1.3570000644540414</v>
      </c>
      <c r="D635" s="15">
        <v>0.42700002028141171</v>
      </c>
      <c r="E635" s="14">
        <v>0.40900001942645758</v>
      </c>
      <c r="F635" s="14">
        <v>0.41800001985393465</v>
      </c>
      <c r="G635" s="14">
        <v>0.10300000489223748</v>
      </c>
      <c r="H635" s="14">
        <v>4.323000205331482</v>
      </c>
      <c r="I635" s="16">
        <f t="shared" si="104"/>
        <v>67</v>
      </c>
      <c r="J635" s="21">
        <v>247</v>
      </c>
      <c r="K635" s="22">
        <v>2.5</v>
      </c>
      <c r="N635" s="8">
        <f t="shared" si="86"/>
        <v>0.95902506510416663</v>
      </c>
      <c r="P635" s="30">
        <v>0.80300000000000005</v>
      </c>
      <c r="Q635" s="30">
        <f t="shared" si="87"/>
        <v>0.64240000000000008</v>
      </c>
      <c r="R635" s="42">
        <f t="shared" si="88"/>
        <v>1.5044495772544235</v>
      </c>
      <c r="S635" s="42">
        <f t="shared" si="89"/>
        <v>1.5706600720969164</v>
      </c>
      <c r="T635" s="42">
        <f t="shared" si="90"/>
        <v>1.5368420322670786</v>
      </c>
      <c r="U635" s="42">
        <f t="shared" si="91"/>
        <v>6.236892907646979</v>
      </c>
      <c r="V635" s="31">
        <f t="shared" si="92"/>
        <v>66.469492571826223</v>
      </c>
      <c r="W635" s="31">
        <f t="shared" si="93"/>
        <v>63.667499910718796</v>
      </c>
      <c r="X635" s="31">
        <f t="shared" si="94"/>
        <v>65.068496241272513</v>
      </c>
      <c r="Y635" s="31">
        <f t="shared" si="95"/>
        <v>16.033624671892508</v>
      </c>
      <c r="Z635" s="44">
        <f t="shared" si="96"/>
        <v>1.6548945349798658</v>
      </c>
      <c r="AA635" s="44">
        <f t="shared" si="97"/>
        <v>1.727726079306608</v>
      </c>
      <c r="AB635" s="44">
        <f t="shared" si="98"/>
        <v>1.6905262354937862</v>
      </c>
      <c r="AC635" s="44">
        <f t="shared" si="99"/>
        <v>6.8605821984116764</v>
      </c>
      <c r="AD635" s="54">
        <f t="shared" si="100"/>
        <v>53.175594057460984</v>
      </c>
      <c r="AE635" s="54">
        <f t="shared" si="101"/>
        <v>50.933999928575034</v>
      </c>
      <c r="AF635" s="54">
        <f t="shared" si="102"/>
        <v>52.054796993018016</v>
      </c>
      <c r="AG635" s="54">
        <f t="shared" si="103"/>
        <v>12.826899737514008</v>
      </c>
    </row>
    <row r="636" spans="1:33" ht="12.75" customHeight="1">
      <c r="A636" s="2">
        <v>43728</v>
      </c>
      <c r="B636" s="14">
        <v>1.8880000896751881</v>
      </c>
      <c r="C636" s="19">
        <f t="shared" si="85"/>
        <v>0.13000000617466867</v>
      </c>
      <c r="D636" s="15">
        <v>3.100000147242099E-2</v>
      </c>
      <c r="E636" s="14">
        <v>3.6000001709908247E-2</v>
      </c>
      <c r="F636" s="14">
        <v>4.9000002327375114E-2</v>
      </c>
      <c r="G636" s="14">
        <v>1.4000000664964318E-2</v>
      </c>
      <c r="H636" s="14">
        <v>1.7580000835005194</v>
      </c>
      <c r="I636" s="16">
        <f t="shared" si="104"/>
        <v>51</v>
      </c>
      <c r="J636" s="21">
        <v>231</v>
      </c>
      <c r="K636" s="22">
        <v>1.6</v>
      </c>
      <c r="N636" s="8">
        <f t="shared" si="86"/>
        <v>0.25140266666666672</v>
      </c>
      <c r="P636" s="30">
        <v>0.26200000000000001</v>
      </c>
      <c r="Q636" s="30">
        <f t="shared" si="87"/>
        <v>0.20960000000000001</v>
      </c>
      <c r="R636" s="42">
        <f t="shared" si="88"/>
        <v>6.7612900014366026</v>
      </c>
      <c r="S636" s="42">
        <f t="shared" si="89"/>
        <v>5.8222219456815187</v>
      </c>
      <c r="T636" s="42">
        <f t="shared" si="90"/>
        <v>4.2775508172354018</v>
      </c>
      <c r="U636" s="42">
        <f t="shared" si="91"/>
        <v>14.971427860323907</v>
      </c>
      <c r="V636" s="31">
        <f t="shared" si="92"/>
        <v>14.790077038368793</v>
      </c>
      <c r="W636" s="31">
        <f t="shared" si="93"/>
        <v>17.175573334879886</v>
      </c>
      <c r="X636" s="31">
        <f t="shared" si="94"/>
        <v>23.377863705808739</v>
      </c>
      <c r="Y636" s="31">
        <f t="shared" si="95"/>
        <v>6.6793896302310678</v>
      </c>
      <c r="Z636" s="44">
        <f t="shared" si="96"/>
        <v>7.4374190015802641</v>
      </c>
      <c r="AA636" s="44">
        <f t="shared" si="97"/>
        <v>6.4044441402496712</v>
      </c>
      <c r="AB636" s="44">
        <f t="shared" si="98"/>
        <v>4.705305898958942</v>
      </c>
      <c r="AC636" s="44">
        <f t="shared" si="99"/>
        <v>16.468570646356294</v>
      </c>
      <c r="AD636" s="54">
        <f t="shared" si="100"/>
        <v>11.832061630695033</v>
      </c>
      <c r="AE636" s="54">
        <f t="shared" si="101"/>
        <v>13.74045866790391</v>
      </c>
      <c r="AF636" s="54">
        <f t="shared" si="102"/>
        <v>18.702290964646988</v>
      </c>
      <c r="AG636" s="54">
        <f t="shared" si="103"/>
        <v>5.3435117041848539</v>
      </c>
    </row>
    <row r="637" spans="1:33" ht="12.75" customHeight="1">
      <c r="A637" s="2">
        <v>43729</v>
      </c>
      <c r="B637" s="14">
        <v>5.4990002611884847</v>
      </c>
      <c r="C637" s="19">
        <f t="shared" si="85"/>
        <v>0.12500000593718141</v>
      </c>
      <c r="D637" s="15">
        <v>0</v>
      </c>
      <c r="E637" s="14">
        <v>4.9000002327375114E-2</v>
      </c>
      <c r="F637" s="14">
        <v>5.400000256486237E-2</v>
      </c>
      <c r="G637" s="14">
        <v>2.2000001044943929E-2</v>
      </c>
      <c r="H637" s="14">
        <v>5.3740002552513033</v>
      </c>
      <c r="I637" s="16">
        <f t="shared" si="104"/>
        <v>288</v>
      </c>
      <c r="J637" s="21">
        <v>108</v>
      </c>
      <c r="K637" s="22">
        <v>1.3</v>
      </c>
      <c r="N637" s="8">
        <f t="shared" si="86"/>
        <v>0.13484659635416671</v>
      </c>
      <c r="P637" s="30">
        <v>0.255</v>
      </c>
      <c r="Q637" s="30">
        <f t="shared" si="87"/>
        <v>0.20400000000000001</v>
      </c>
      <c r="R637" s="42" t="e">
        <f t="shared" si="88"/>
        <v>#DIV/0!</v>
      </c>
      <c r="S637" s="42">
        <f t="shared" si="89"/>
        <v>4.1632651083779679</v>
      </c>
      <c r="T637" s="42">
        <f t="shared" si="90"/>
        <v>3.7777775983429707</v>
      </c>
      <c r="U637" s="42">
        <f t="shared" si="91"/>
        <v>9.2727268322963816</v>
      </c>
      <c r="V637" s="31">
        <f t="shared" si="92"/>
        <v>0</v>
      </c>
      <c r="W637" s="31">
        <f t="shared" si="93"/>
        <v>24.019608984007405</v>
      </c>
      <c r="X637" s="31">
        <f t="shared" si="94"/>
        <v>26.470589492579595</v>
      </c>
      <c r="Y637" s="31">
        <f t="shared" si="95"/>
        <v>10.784314237717611</v>
      </c>
      <c r="Z637" s="44" t="e">
        <f t="shared" si="96"/>
        <v>#DIV/0!</v>
      </c>
      <c r="AA637" s="44">
        <f t="shared" si="97"/>
        <v>4.5795916192157637</v>
      </c>
      <c r="AB637" s="44">
        <f t="shared" si="98"/>
        <v>4.155555358177268</v>
      </c>
      <c r="AC637" s="44">
        <f t="shared" si="99"/>
        <v>10.19999951552602</v>
      </c>
      <c r="AD637" s="54">
        <f t="shared" si="100"/>
        <v>0</v>
      </c>
      <c r="AE637" s="54">
        <f t="shared" si="101"/>
        <v>19.215687187205926</v>
      </c>
      <c r="AF637" s="54">
        <f t="shared" si="102"/>
        <v>21.176471594063674</v>
      </c>
      <c r="AG637" s="54">
        <f t="shared" si="103"/>
        <v>8.627451390174091</v>
      </c>
    </row>
    <row r="638" spans="1:33" ht="12.75" customHeight="1">
      <c r="A638" s="2">
        <v>43730</v>
      </c>
      <c r="B638" s="14">
        <v>6.9130003283498809</v>
      </c>
      <c r="C638" s="19">
        <f t="shared" si="85"/>
        <v>1.4930000709136948</v>
      </c>
      <c r="D638" s="15">
        <v>0.47800002270378172</v>
      </c>
      <c r="E638" s="14">
        <v>0.45000002137385309</v>
      </c>
      <c r="F638" s="14">
        <v>0.37800001795403659</v>
      </c>
      <c r="G638" s="14">
        <v>0.18700000888202339</v>
      </c>
      <c r="H638" s="14">
        <v>5.4200002574361861</v>
      </c>
      <c r="I638" s="16">
        <f t="shared" si="104"/>
        <v>299</v>
      </c>
      <c r="J638" s="21">
        <v>119</v>
      </c>
      <c r="K638" s="22">
        <v>2.9</v>
      </c>
      <c r="N638" s="8">
        <f t="shared" si="86"/>
        <v>1.4969383880208333</v>
      </c>
      <c r="P638" s="30">
        <v>0.93700000000000006</v>
      </c>
      <c r="Q638" s="30">
        <f t="shared" si="87"/>
        <v>0.74960000000000004</v>
      </c>
      <c r="R638" s="42">
        <f t="shared" si="88"/>
        <v>1.5682007623345444</v>
      </c>
      <c r="S638" s="42">
        <f t="shared" si="89"/>
        <v>1.6657776986575827</v>
      </c>
      <c r="T638" s="42">
        <f t="shared" si="90"/>
        <v>1.9830686888780746</v>
      </c>
      <c r="U638" s="42">
        <f t="shared" si="91"/>
        <v>4.0085559593364293</v>
      </c>
      <c r="V638" s="31">
        <f t="shared" si="92"/>
        <v>63.767345611497028</v>
      </c>
      <c r="W638" s="31">
        <f t="shared" si="93"/>
        <v>60.032019927141555</v>
      </c>
      <c r="X638" s="31">
        <f t="shared" si="94"/>
        <v>50.426896738798902</v>
      </c>
      <c r="Y638" s="31">
        <f t="shared" si="95"/>
        <v>24.946639391945489</v>
      </c>
      <c r="Z638" s="44">
        <f t="shared" si="96"/>
        <v>1.725020838567999</v>
      </c>
      <c r="AA638" s="44">
        <f t="shared" si="97"/>
        <v>1.8323554685233412</v>
      </c>
      <c r="AB638" s="44">
        <f t="shared" si="98"/>
        <v>2.181375557765882</v>
      </c>
      <c r="AC638" s="44">
        <f t="shared" si="99"/>
        <v>4.4094115552700712</v>
      </c>
      <c r="AD638" s="54">
        <f t="shared" si="100"/>
        <v>51.013876489197621</v>
      </c>
      <c r="AE638" s="54">
        <f t="shared" si="101"/>
        <v>48.025615941713241</v>
      </c>
      <c r="AF638" s="54">
        <f t="shared" si="102"/>
        <v>40.341517391039119</v>
      </c>
      <c r="AG638" s="54">
        <f t="shared" si="103"/>
        <v>19.957311513556391</v>
      </c>
    </row>
    <row r="639" spans="1:33" ht="12.75" customHeight="1">
      <c r="A639" s="2">
        <v>43731</v>
      </c>
      <c r="B639" s="14">
        <v>0.49200002336874604</v>
      </c>
      <c r="C639" s="19">
        <f t="shared" si="85"/>
        <v>4.4000002089887857E-2</v>
      </c>
      <c r="D639" s="15">
        <v>3.0000001424923539E-3</v>
      </c>
      <c r="E639" s="14">
        <v>1.2000000569969416E-2</v>
      </c>
      <c r="F639" s="14">
        <v>2.8000001329928637E-2</v>
      </c>
      <c r="G639" s="14">
        <v>1.0000000474974513E-3</v>
      </c>
      <c r="H639" s="14">
        <v>0.44800002127885818</v>
      </c>
      <c r="I639" s="16">
        <f t="shared" si="104"/>
        <v>28</v>
      </c>
      <c r="J639" s="21">
        <v>208</v>
      </c>
      <c r="K639" s="22">
        <v>1</v>
      </c>
      <c r="N639" s="8">
        <f t="shared" si="86"/>
        <v>6.1377604166666662E-2</v>
      </c>
      <c r="P639" s="30">
        <v>0.19800000000000001</v>
      </c>
      <c r="Q639" s="30">
        <f t="shared" si="87"/>
        <v>0.15839999999999999</v>
      </c>
      <c r="R639" s="42">
        <f t="shared" si="88"/>
        <v>52.799997492134686</v>
      </c>
      <c r="S639" s="42">
        <f t="shared" si="89"/>
        <v>13.199999373033672</v>
      </c>
      <c r="T639" s="42">
        <f t="shared" si="90"/>
        <v>5.6571425884430022</v>
      </c>
      <c r="U639" s="42">
        <f t="shared" si="91"/>
        <v>158.39999247640407</v>
      </c>
      <c r="V639" s="31">
        <f t="shared" si="92"/>
        <v>1.8939394838966883</v>
      </c>
      <c r="W639" s="31">
        <f t="shared" si="93"/>
        <v>7.5757579355867533</v>
      </c>
      <c r="X639" s="31">
        <f t="shared" si="94"/>
        <v>17.676768516369091</v>
      </c>
      <c r="Y639" s="31">
        <f t="shared" si="95"/>
        <v>0.63131316129889614</v>
      </c>
      <c r="Z639" s="44">
        <f t="shared" si="96"/>
        <v>58.079997241348167</v>
      </c>
      <c r="AA639" s="44">
        <f t="shared" si="97"/>
        <v>14.519999310337042</v>
      </c>
      <c r="AB639" s="44">
        <f t="shared" si="98"/>
        <v>6.2228568472873027</v>
      </c>
      <c r="AC639" s="44">
        <f t="shared" si="99"/>
        <v>174.23999172404447</v>
      </c>
      <c r="AD639" s="54">
        <f t="shared" si="100"/>
        <v>1.5151515871173504</v>
      </c>
      <c r="AE639" s="54">
        <f t="shared" si="101"/>
        <v>6.0606063484694017</v>
      </c>
      <c r="AF639" s="54">
        <f t="shared" si="102"/>
        <v>14.14141481309527</v>
      </c>
      <c r="AG639" s="54">
        <f t="shared" si="103"/>
        <v>0.50505052903911685</v>
      </c>
    </row>
    <row r="640" spans="1:33" ht="12.75" customHeight="1">
      <c r="A640" s="2">
        <v>43732</v>
      </c>
      <c r="B640" s="14">
        <v>4.5560002163983881</v>
      </c>
      <c r="C640" s="19">
        <f t="shared" si="85"/>
        <v>0.94400004483759403</v>
      </c>
      <c r="D640" s="15">
        <v>0.29900001420173794</v>
      </c>
      <c r="E640" s="14">
        <v>0.28800001367926598</v>
      </c>
      <c r="F640" s="14">
        <v>0.25400001206435263</v>
      </c>
      <c r="G640" s="14">
        <v>0.10300000489223748</v>
      </c>
      <c r="H640" s="14">
        <v>3.6120001715607941</v>
      </c>
      <c r="I640" s="16">
        <f t="shared" si="104"/>
        <v>333</v>
      </c>
      <c r="J640" s="21">
        <v>153</v>
      </c>
      <c r="K640" s="22">
        <v>2.1</v>
      </c>
      <c r="N640" s="8">
        <f t="shared" si="86"/>
        <v>0.5684179921875</v>
      </c>
      <c r="P640" s="30">
        <v>0.63</v>
      </c>
      <c r="Q640" s="30">
        <f t="shared" si="87"/>
        <v>0.504</v>
      </c>
      <c r="R640" s="42">
        <f t="shared" si="88"/>
        <v>1.6856186490344003</v>
      </c>
      <c r="S640" s="42">
        <f t="shared" si="89"/>
        <v>1.7499999168794642</v>
      </c>
      <c r="T640" s="42">
        <f t="shared" si="90"/>
        <v>1.9842518742570303</v>
      </c>
      <c r="U640" s="42">
        <f t="shared" si="91"/>
        <v>4.8932036510804435</v>
      </c>
      <c r="V640" s="31">
        <f t="shared" si="92"/>
        <v>59.325399643201969</v>
      </c>
      <c r="W640" s="31">
        <f t="shared" si="93"/>
        <v>57.142859856997219</v>
      </c>
      <c r="X640" s="31">
        <f t="shared" si="94"/>
        <v>50.396827790546162</v>
      </c>
      <c r="Y640" s="31">
        <f t="shared" si="95"/>
        <v>20.436508907189975</v>
      </c>
      <c r="Z640" s="44">
        <f t="shared" si="96"/>
        <v>1.8541805139378402</v>
      </c>
      <c r="AA640" s="44">
        <f t="shared" si="97"/>
        <v>1.9249999085674105</v>
      </c>
      <c r="AB640" s="44">
        <f t="shared" si="98"/>
        <v>2.1826770616827331</v>
      </c>
      <c r="AC640" s="44">
        <f t="shared" si="99"/>
        <v>5.382524016188488</v>
      </c>
      <c r="AD640" s="54">
        <f t="shared" si="100"/>
        <v>47.460319714561578</v>
      </c>
      <c r="AE640" s="54">
        <f t="shared" si="101"/>
        <v>45.714287885597777</v>
      </c>
      <c r="AF640" s="54">
        <f t="shared" si="102"/>
        <v>40.317462232436924</v>
      </c>
      <c r="AG640" s="54">
        <f t="shared" si="103"/>
        <v>16.349207125751981</v>
      </c>
    </row>
    <row r="641" spans="1:34" ht="12.75" customHeight="1">
      <c r="A641" s="2">
        <v>43733</v>
      </c>
      <c r="B641" s="14">
        <v>1.1590000550495461</v>
      </c>
      <c r="C641" s="19">
        <f t="shared" si="85"/>
        <v>1.0000000474974513E-3</v>
      </c>
      <c r="D641" s="15">
        <v>0</v>
      </c>
      <c r="E641" s="14">
        <v>1.0000000474974513E-3</v>
      </c>
      <c r="F641" s="14">
        <v>0</v>
      </c>
      <c r="G641" s="14">
        <v>0</v>
      </c>
      <c r="H641" s="14">
        <v>1.1580000550020486</v>
      </c>
      <c r="I641" s="16">
        <f t="shared" si="104"/>
        <v>324</v>
      </c>
      <c r="J641" s="21">
        <v>144</v>
      </c>
      <c r="K641" s="22">
        <v>0.9</v>
      </c>
      <c r="N641" s="8">
        <f t="shared" si="86"/>
        <v>4.4744273437500003E-2</v>
      </c>
      <c r="P641" s="30">
        <v>7.8E-2</v>
      </c>
      <c r="Q641" s="30">
        <f t="shared" si="87"/>
        <v>6.2399999999999997E-2</v>
      </c>
      <c r="R641" s="42" t="e">
        <f t="shared" si="88"/>
        <v>#DIV/0!</v>
      </c>
      <c r="S641" s="42">
        <f t="shared" si="89"/>
        <v>62.399997036159178</v>
      </c>
      <c r="T641" s="42" t="e">
        <f t="shared" si="90"/>
        <v>#DIV/0!</v>
      </c>
      <c r="U641" s="42" t="e">
        <f t="shared" si="91"/>
        <v>#DIV/0!</v>
      </c>
      <c r="V641" s="31">
        <f t="shared" si="92"/>
        <v>0</v>
      </c>
      <c r="W641" s="31">
        <f t="shared" si="93"/>
        <v>1.6025641786818132</v>
      </c>
      <c r="X641" s="31">
        <f t="shared" si="94"/>
        <v>0</v>
      </c>
      <c r="Y641" s="31">
        <f t="shared" si="95"/>
        <v>0</v>
      </c>
      <c r="Z641" s="44" t="e">
        <f t="shared" si="96"/>
        <v>#DIV/0!</v>
      </c>
      <c r="AA641" s="44">
        <f t="shared" si="97"/>
        <v>68.6399967397751</v>
      </c>
      <c r="AB641" s="44" t="e">
        <f t="shared" si="98"/>
        <v>#DIV/0!</v>
      </c>
      <c r="AC641" s="44" t="e">
        <f t="shared" si="99"/>
        <v>#DIV/0!</v>
      </c>
      <c r="AD641" s="54">
        <f t="shared" si="100"/>
        <v>0</v>
      </c>
      <c r="AE641" s="54">
        <f t="shared" si="101"/>
        <v>1.2820513429454503</v>
      </c>
      <c r="AF641" s="54">
        <f t="shared" si="102"/>
        <v>0</v>
      </c>
      <c r="AG641" s="54">
        <f t="shared" si="103"/>
        <v>0</v>
      </c>
      <c r="AH641" t="s">
        <v>49</v>
      </c>
    </row>
    <row r="642" spans="1:34" ht="12.75" customHeight="1">
      <c r="A642" s="2">
        <v>43734</v>
      </c>
      <c r="B642" s="14">
        <v>2.6730001269606873</v>
      </c>
      <c r="C642" s="19">
        <f t="shared" si="85"/>
        <v>1.6740000795107335</v>
      </c>
      <c r="D642" s="15">
        <v>0.53500002541113645</v>
      </c>
      <c r="E642" s="14">
        <v>0.48300002294126898</v>
      </c>
      <c r="F642" s="14">
        <v>0.46600002213381231</v>
      </c>
      <c r="G642" s="14">
        <v>0.19000000902451575</v>
      </c>
      <c r="H642" s="14">
        <v>0.99900004744995385</v>
      </c>
      <c r="I642" s="16">
        <f t="shared" si="104"/>
        <v>350</v>
      </c>
      <c r="J642" s="21">
        <v>170</v>
      </c>
      <c r="K642" s="22">
        <v>2.8</v>
      </c>
      <c r="N642" s="8">
        <f t="shared" si="86"/>
        <v>1.3473611666666663</v>
      </c>
      <c r="P642" s="30">
        <v>0.89600000000000002</v>
      </c>
      <c r="Q642" s="30">
        <f t="shared" si="87"/>
        <v>0.7168000000000001</v>
      </c>
      <c r="R642" s="42">
        <f t="shared" si="88"/>
        <v>1.3398130204744461</v>
      </c>
      <c r="S642" s="42">
        <f t="shared" si="89"/>
        <v>1.484057900525525</v>
      </c>
      <c r="T642" s="42">
        <f t="shared" si="90"/>
        <v>1.5381973518322503</v>
      </c>
      <c r="U642" s="42">
        <f t="shared" si="91"/>
        <v>3.7726313997569929</v>
      </c>
      <c r="V642" s="31">
        <f t="shared" si="92"/>
        <v>74.637280330794695</v>
      </c>
      <c r="W642" s="31">
        <f t="shared" si="93"/>
        <v>67.382815700511841</v>
      </c>
      <c r="X642" s="31">
        <f t="shared" si="94"/>
        <v>65.011163802150136</v>
      </c>
      <c r="Y642" s="31">
        <f t="shared" si="95"/>
        <v>26.506697687571943</v>
      </c>
      <c r="Z642" s="44">
        <f t="shared" si="96"/>
        <v>1.4737943225218904</v>
      </c>
      <c r="AA642" s="44">
        <f t="shared" si="97"/>
        <v>1.6324636905780774</v>
      </c>
      <c r="AB642" s="44">
        <f t="shared" si="98"/>
        <v>1.6920170870154749</v>
      </c>
      <c r="AC642" s="44">
        <f t="shared" si="99"/>
        <v>4.1498945397326921</v>
      </c>
      <c r="AD642" s="54">
        <f t="shared" si="100"/>
        <v>59.709824264635756</v>
      </c>
      <c r="AE642" s="54">
        <f t="shared" si="101"/>
        <v>53.906252560409484</v>
      </c>
      <c r="AF642" s="54">
        <f t="shared" si="102"/>
        <v>52.008931041720118</v>
      </c>
      <c r="AG642" s="54">
        <f t="shared" si="103"/>
        <v>21.20535815005756</v>
      </c>
    </row>
    <row r="643" spans="1:34" ht="12.75" customHeight="1">
      <c r="A643" s="2">
        <v>43735</v>
      </c>
      <c r="B643" s="14">
        <v>5.9270002815173939</v>
      </c>
      <c r="C643" s="19">
        <f t="shared" si="85"/>
        <v>3.5870001703733578</v>
      </c>
      <c r="D643" s="15">
        <v>1.1430000542895868</v>
      </c>
      <c r="E643" s="14">
        <v>1.0630000504897907</v>
      </c>
      <c r="F643" s="14">
        <v>0.96000004559755325</v>
      </c>
      <c r="G643" s="14">
        <v>0.421000019996427</v>
      </c>
      <c r="H643" s="14">
        <v>2.3400001111440361</v>
      </c>
      <c r="I643" s="16">
        <f t="shared" si="104"/>
        <v>27</v>
      </c>
      <c r="J643" s="21">
        <v>207</v>
      </c>
      <c r="K643" s="22">
        <v>3.6</v>
      </c>
      <c r="N643" s="8">
        <f t="shared" si="86"/>
        <v>2.8636335000000002</v>
      </c>
      <c r="P643" s="30">
        <v>1.595</v>
      </c>
      <c r="Q643" s="30">
        <f t="shared" si="87"/>
        <v>1.2759999999999998</v>
      </c>
      <c r="R643" s="42">
        <f t="shared" si="88"/>
        <v>1.1163604019188582</v>
      </c>
      <c r="S643" s="42">
        <f t="shared" si="89"/>
        <v>1.2003762364941248</v>
      </c>
      <c r="T643" s="42">
        <f t="shared" si="90"/>
        <v>1.3291666035346403</v>
      </c>
      <c r="U643" s="42">
        <f t="shared" si="91"/>
        <v>3.0308787158984676</v>
      </c>
      <c r="V643" s="31">
        <f t="shared" si="92"/>
        <v>89.57680676250682</v>
      </c>
      <c r="W643" s="31">
        <f t="shared" si="93"/>
        <v>83.307213988228128</v>
      </c>
      <c r="X643" s="31">
        <f t="shared" si="94"/>
        <v>75.235113291344319</v>
      </c>
      <c r="Y643" s="31">
        <f t="shared" si="95"/>
        <v>32.993731974641619</v>
      </c>
      <c r="Z643" s="44">
        <f t="shared" si="96"/>
        <v>1.2279964421107441</v>
      </c>
      <c r="AA643" s="44">
        <f t="shared" si="97"/>
        <v>1.3204138601435376</v>
      </c>
      <c r="AB643" s="44">
        <f t="shared" si="98"/>
        <v>1.4620832638881047</v>
      </c>
      <c r="AC643" s="44">
        <f t="shared" si="99"/>
        <v>3.3339665874883146</v>
      </c>
      <c r="AD643" s="54">
        <f t="shared" si="100"/>
        <v>71.661445410005442</v>
      </c>
      <c r="AE643" s="54">
        <f t="shared" si="101"/>
        <v>66.645771190582494</v>
      </c>
      <c r="AF643" s="54">
        <f t="shared" si="102"/>
        <v>60.18809063307544</v>
      </c>
      <c r="AG643" s="54">
        <f t="shared" si="103"/>
        <v>26.394985579713293</v>
      </c>
    </row>
    <row r="644" spans="1:34" ht="12.75" customHeight="1">
      <c r="A644" s="2">
        <v>43736</v>
      </c>
      <c r="B644" s="14">
        <v>11.902000565314665</v>
      </c>
      <c r="C644" s="19">
        <f t="shared" si="85"/>
        <v>9.3070004420587793</v>
      </c>
      <c r="D644" s="15">
        <v>2.8610001358902082</v>
      </c>
      <c r="E644" s="14">
        <v>2.5780001224484295</v>
      </c>
      <c r="F644" s="14">
        <v>2.5620001216884702</v>
      </c>
      <c r="G644" s="14">
        <v>1.3060000620316714</v>
      </c>
      <c r="H644" s="14">
        <v>2.5950001232558861</v>
      </c>
      <c r="I644" s="16">
        <f t="shared" si="104"/>
        <v>37</v>
      </c>
      <c r="J644" s="21">
        <v>217</v>
      </c>
      <c r="K644" s="22">
        <v>5.4</v>
      </c>
      <c r="N644" s="8">
        <f t="shared" si="86"/>
        <v>9.6647630625000023</v>
      </c>
      <c r="P644" s="30">
        <v>4.4720000000000004</v>
      </c>
      <c r="Q644" s="30">
        <f t="shared" si="87"/>
        <v>3.5776000000000003</v>
      </c>
      <c r="R644" s="42">
        <f t="shared" si="88"/>
        <v>1.2504718035907467</v>
      </c>
      <c r="S644" s="42">
        <f t="shared" si="89"/>
        <v>1.3877423700826712</v>
      </c>
      <c r="T644" s="42">
        <f t="shared" si="90"/>
        <v>1.396408989099581</v>
      </c>
      <c r="U644" s="42">
        <f t="shared" si="91"/>
        <v>2.7393566845889179</v>
      </c>
      <c r="V644" s="31">
        <f t="shared" si="92"/>
        <v>79.969815962941865</v>
      </c>
      <c r="W644" s="31">
        <f t="shared" si="93"/>
        <v>72.059484639099651</v>
      </c>
      <c r="X644" s="31">
        <f t="shared" si="94"/>
        <v>71.612257426444259</v>
      </c>
      <c r="Y644" s="31">
        <f t="shared" si="95"/>
        <v>36.504921232996182</v>
      </c>
      <c r="Z644" s="44">
        <f t="shared" si="96"/>
        <v>1.3755189839498214</v>
      </c>
      <c r="AA644" s="44">
        <f t="shared" si="97"/>
        <v>1.5265166070909384</v>
      </c>
      <c r="AB644" s="44">
        <f t="shared" si="98"/>
        <v>1.536049888009539</v>
      </c>
      <c r="AC644" s="44">
        <f t="shared" si="99"/>
        <v>3.0132923530478095</v>
      </c>
      <c r="AD644" s="54">
        <f t="shared" si="100"/>
        <v>63.975852770353491</v>
      </c>
      <c r="AE644" s="54">
        <f t="shared" si="101"/>
        <v>57.647587711279726</v>
      </c>
      <c r="AF644" s="54">
        <f t="shared" si="102"/>
        <v>57.289805941155414</v>
      </c>
      <c r="AG644" s="54">
        <f t="shared" si="103"/>
        <v>29.203936986396943</v>
      </c>
    </row>
    <row r="645" spans="1:34" ht="12.75" customHeight="1">
      <c r="A645" s="2">
        <v>43737</v>
      </c>
      <c r="B645" s="14">
        <v>5.3300002531614155</v>
      </c>
      <c r="C645" s="19">
        <f t="shared" si="85"/>
        <v>5.0030002376297489</v>
      </c>
      <c r="D645" s="15">
        <v>1.571000074618496</v>
      </c>
      <c r="E645" s="14">
        <v>1.4680000697262585</v>
      </c>
      <c r="F645" s="14">
        <v>1.3370000635040924</v>
      </c>
      <c r="G645" s="14">
        <v>0.62700002978090197</v>
      </c>
      <c r="H645" s="14">
        <v>0.32700001553166658</v>
      </c>
      <c r="I645" s="16">
        <f t="shared" si="104"/>
        <v>28</v>
      </c>
      <c r="J645" s="21">
        <v>208</v>
      </c>
      <c r="K645" s="22">
        <v>4.5</v>
      </c>
      <c r="N645" s="8">
        <f t="shared" si="86"/>
        <v>5.5930341796874998</v>
      </c>
      <c r="P645" s="30">
        <v>2.7360000000000002</v>
      </c>
      <c r="Q645" s="30">
        <f t="shared" si="87"/>
        <v>2.1888000000000001</v>
      </c>
      <c r="R645" s="42">
        <f t="shared" si="88"/>
        <v>1.3932526391073097</v>
      </c>
      <c r="S645" s="42">
        <f t="shared" si="89"/>
        <v>1.4910081035678362</v>
      </c>
      <c r="T645" s="42">
        <f t="shared" si="90"/>
        <v>1.6370979027955002</v>
      </c>
      <c r="U645" s="42">
        <f t="shared" si="91"/>
        <v>3.4909089250998142</v>
      </c>
      <c r="V645" s="31">
        <f t="shared" si="92"/>
        <v>71.774491713198827</v>
      </c>
      <c r="W645" s="31">
        <f t="shared" si="93"/>
        <v>67.068716635885352</v>
      </c>
      <c r="X645" s="31">
        <f t="shared" si="94"/>
        <v>61.08370173172937</v>
      </c>
      <c r="Y645" s="31">
        <f t="shared" si="95"/>
        <v>28.645834693937406</v>
      </c>
      <c r="Z645" s="44">
        <f t="shared" si="96"/>
        <v>1.5325779030180409</v>
      </c>
      <c r="AA645" s="44">
        <f t="shared" si="97"/>
        <v>1.6401089139246199</v>
      </c>
      <c r="AB645" s="44">
        <f t="shared" si="98"/>
        <v>1.8008076930750503</v>
      </c>
      <c r="AC645" s="44">
        <f t="shared" si="99"/>
        <v>3.8399998176097956</v>
      </c>
      <c r="AD645" s="54">
        <f t="shared" si="100"/>
        <v>57.419593370559063</v>
      </c>
      <c r="AE645" s="54">
        <f t="shared" si="101"/>
        <v>53.654973308708279</v>
      </c>
      <c r="AF645" s="54">
        <f t="shared" si="102"/>
        <v>48.86696138538349</v>
      </c>
      <c r="AG645" s="54">
        <f t="shared" si="103"/>
        <v>22.916667755149923</v>
      </c>
    </row>
    <row r="646" spans="1:34" ht="12.75" customHeight="1">
      <c r="A646" s="2">
        <v>43738</v>
      </c>
      <c r="B646" s="14">
        <v>13.715000651427545</v>
      </c>
      <c r="C646" s="19">
        <f t="shared" si="85"/>
        <v>10.893000517389737</v>
      </c>
      <c r="D646" s="15">
        <v>3.3520001592114568</v>
      </c>
      <c r="E646" s="14">
        <v>2.4450001161312684</v>
      </c>
      <c r="F646" s="14">
        <v>3.4850001655286178</v>
      </c>
      <c r="G646" s="14">
        <v>1.6110000765183941</v>
      </c>
      <c r="H646" s="14">
        <v>2.8220001340378076</v>
      </c>
      <c r="I646" s="16">
        <f t="shared" si="104"/>
        <v>65</v>
      </c>
      <c r="J646" s="21">
        <v>245</v>
      </c>
      <c r="K646" s="22">
        <v>5.7</v>
      </c>
      <c r="N646" s="8">
        <f t="shared" si="86"/>
        <v>11.366702648437501</v>
      </c>
      <c r="P646" s="30">
        <v>7.98</v>
      </c>
      <c r="Q646" s="30">
        <f t="shared" si="87"/>
        <v>6.3840000000000003</v>
      </c>
      <c r="R646" s="42">
        <f t="shared" si="88"/>
        <v>1.9045345157447153</v>
      </c>
      <c r="S646" s="42">
        <f t="shared" si="89"/>
        <v>2.611042820767397</v>
      </c>
      <c r="T646" s="42">
        <f t="shared" si="90"/>
        <v>1.8318507020878869</v>
      </c>
      <c r="U646" s="42">
        <f t="shared" si="91"/>
        <v>3.9627558639207234</v>
      </c>
      <c r="V646" s="31">
        <f t="shared" si="92"/>
        <v>52.506268158074199</v>
      </c>
      <c r="W646" s="31">
        <f t="shared" si="93"/>
        <v>38.29887399954994</v>
      </c>
      <c r="X646" s="31">
        <f t="shared" si="94"/>
        <v>54.589601590360544</v>
      </c>
      <c r="Y646" s="31">
        <f t="shared" si="95"/>
        <v>25.234963604611433</v>
      </c>
      <c r="Z646" s="44">
        <f t="shared" si="96"/>
        <v>2.0949879673191867</v>
      </c>
      <c r="AA646" s="44">
        <f t="shared" si="97"/>
        <v>2.8721471028441368</v>
      </c>
      <c r="AB646" s="44">
        <f t="shared" si="98"/>
        <v>2.0150357722966756</v>
      </c>
      <c r="AC646" s="44">
        <f t="shared" si="99"/>
        <v>4.3590314503127958</v>
      </c>
      <c r="AD646" s="54">
        <f t="shared" si="100"/>
        <v>42.005014526459355</v>
      </c>
      <c r="AE646" s="54">
        <f t="shared" si="101"/>
        <v>30.639099199639951</v>
      </c>
      <c r="AF646" s="54">
        <f t="shared" si="102"/>
        <v>43.671681272288446</v>
      </c>
      <c r="AG646" s="54">
        <f t="shared" si="103"/>
        <v>20.187970883689147</v>
      </c>
    </row>
    <row r="647" spans="1:34" ht="12.75" customHeight="1">
      <c r="A647" s="2">
        <v>43739</v>
      </c>
      <c r="B647" s="14">
        <v>0.63200003001838923</v>
      </c>
      <c r="C647" s="19">
        <f t="shared" si="85"/>
        <v>0.22100001049693674</v>
      </c>
      <c r="D647" s="15">
        <v>7.2000003419816494E-2</v>
      </c>
      <c r="E647" s="14">
        <v>6.2000002944841981E-2</v>
      </c>
      <c r="F647" s="14">
        <v>7.9000003752298653E-2</v>
      </c>
      <c r="G647" s="14">
        <v>8.0000003799796104E-3</v>
      </c>
      <c r="H647" s="14">
        <v>0.41100001952145249</v>
      </c>
      <c r="I647" s="16">
        <f t="shared" si="104"/>
        <v>236</v>
      </c>
      <c r="J647" s="21">
        <v>56</v>
      </c>
      <c r="K647" s="21">
        <v>0.6</v>
      </c>
      <c r="L647" s="29"/>
      <c r="M647" s="21"/>
      <c r="N647" s="8">
        <f t="shared" si="86"/>
        <v>1.32575625E-2</v>
      </c>
      <c r="P647" s="30">
        <v>0.252</v>
      </c>
      <c r="Q647" s="30">
        <f t="shared" si="87"/>
        <v>0.2016</v>
      </c>
      <c r="R647" s="42">
        <f t="shared" si="88"/>
        <v>2.7999998670071427</v>
      </c>
      <c r="S647" s="42">
        <f t="shared" si="89"/>
        <v>3.2516127487824882</v>
      </c>
      <c r="T647" s="42">
        <f t="shared" si="90"/>
        <v>2.551898612968535</v>
      </c>
      <c r="U647" s="42">
        <f t="shared" si="91"/>
        <v>25.199998803064283</v>
      </c>
      <c r="V647" s="31">
        <f t="shared" si="92"/>
        <v>35.714287410623264</v>
      </c>
      <c r="W647" s="31">
        <f t="shared" si="93"/>
        <v>30.753969714703359</v>
      </c>
      <c r="X647" s="31">
        <f t="shared" si="94"/>
        <v>39.186509797767187</v>
      </c>
      <c r="Y647" s="31">
        <f t="shared" si="95"/>
        <v>3.9682541567359175</v>
      </c>
      <c r="Z647" s="44">
        <f t="shared" si="96"/>
        <v>3.0799998537078572</v>
      </c>
      <c r="AA647" s="44">
        <f t="shared" si="97"/>
        <v>3.5767740236607368</v>
      </c>
      <c r="AB647" s="44">
        <f t="shared" si="98"/>
        <v>2.8070884742653885</v>
      </c>
      <c r="AC647" s="44">
        <f t="shared" si="99"/>
        <v>27.719998683370711</v>
      </c>
      <c r="AD647" s="54">
        <f t="shared" si="100"/>
        <v>28.57142992849861</v>
      </c>
      <c r="AE647" s="54">
        <f t="shared" si="101"/>
        <v>24.603175771762693</v>
      </c>
      <c r="AF647" s="54">
        <f t="shared" si="102"/>
        <v>31.349207838213751</v>
      </c>
      <c r="AG647" s="54">
        <f t="shared" si="103"/>
        <v>3.174603325388734</v>
      </c>
    </row>
    <row r="648" spans="1:34" ht="12.75" customHeight="1">
      <c r="A648" s="2">
        <v>43740</v>
      </c>
      <c r="B648" s="14">
        <v>7.2420003439765424</v>
      </c>
      <c r="C648" s="19">
        <f t="shared" si="85"/>
        <v>3.6620001739356667</v>
      </c>
      <c r="D648" s="15">
        <v>1.150000054622069</v>
      </c>
      <c r="E648" s="14">
        <v>1.0190000483999029</v>
      </c>
      <c r="F648" s="14">
        <v>1.088000051677227</v>
      </c>
      <c r="G648" s="14">
        <v>0.40500001923646778</v>
      </c>
      <c r="H648" s="14">
        <v>3.5800001700408757</v>
      </c>
      <c r="I648" s="16">
        <f t="shared" si="104"/>
        <v>65</v>
      </c>
      <c r="J648" s="21">
        <v>245</v>
      </c>
      <c r="K648" s="21">
        <v>3.5</v>
      </c>
      <c r="L648" s="29"/>
      <c r="M648" s="21"/>
      <c r="N648" s="8">
        <f t="shared" si="86"/>
        <v>2.6315647786458332</v>
      </c>
      <c r="P648" s="30">
        <v>1.895</v>
      </c>
      <c r="Q648" s="30">
        <f t="shared" si="87"/>
        <v>1.516</v>
      </c>
      <c r="R648" s="42">
        <f t="shared" si="88"/>
        <v>1.318260806951189</v>
      </c>
      <c r="S648" s="42">
        <f t="shared" si="89"/>
        <v>1.4877330009753358</v>
      </c>
      <c r="T648" s="42">
        <f t="shared" si="90"/>
        <v>1.3933822867590693</v>
      </c>
      <c r="U648" s="42">
        <f t="shared" si="91"/>
        <v>3.7432096987502894</v>
      </c>
      <c r="V648" s="31">
        <f t="shared" si="92"/>
        <v>75.857523391957059</v>
      </c>
      <c r="W648" s="31">
        <f t="shared" si="93"/>
        <v>67.216362031655862</v>
      </c>
      <c r="X648" s="31">
        <f t="shared" si="94"/>
        <v>71.767813435173295</v>
      </c>
      <c r="Y648" s="31">
        <f t="shared" si="95"/>
        <v>26.715040846732702</v>
      </c>
      <c r="Z648" s="44">
        <f t="shared" si="96"/>
        <v>1.4500868876463078</v>
      </c>
      <c r="AA648" s="44">
        <f t="shared" si="97"/>
        <v>1.6365063010728695</v>
      </c>
      <c r="AB648" s="44">
        <f t="shared" si="98"/>
        <v>1.5327205154349761</v>
      </c>
      <c r="AC648" s="44">
        <f t="shared" si="99"/>
        <v>4.1175306686253181</v>
      </c>
      <c r="AD648" s="54">
        <f t="shared" si="100"/>
        <v>60.686018713565645</v>
      </c>
      <c r="AE648" s="54">
        <f t="shared" si="101"/>
        <v>53.773089625324687</v>
      </c>
      <c r="AF648" s="54">
        <f t="shared" si="102"/>
        <v>57.414250748138628</v>
      </c>
      <c r="AG648" s="54">
        <f t="shared" si="103"/>
        <v>21.372032677386162</v>
      </c>
    </row>
    <row r="649" spans="1:34" ht="12.75" customHeight="1">
      <c r="A649" s="2">
        <v>43741</v>
      </c>
      <c r="B649" s="14">
        <v>2.8120001335628331</v>
      </c>
      <c r="C649" s="19">
        <f t="shared" ref="C649:C712" si="105">SUM(D649:G649)</f>
        <v>4.0000001899898052E-3</v>
      </c>
      <c r="D649" s="15">
        <v>1.0000000474974513E-3</v>
      </c>
      <c r="E649" s="14">
        <v>1.0000000474974513E-3</v>
      </c>
      <c r="F649" s="14">
        <v>2.0000000949949026E-3</v>
      </c>
      <c r="G649" s="14">
        <v>0</v>
      </c>
      <c r="H649" s="14">
        <v>2.8080001333728433</v>
      </c>
      <c r="I649" s="16">
        <f t="shared" si="104"/>
        <v>57</v>
      </c>
      <c r="J649" s="21">
        <v>237</v>
      </c>
      <c r="K649" s="21">
        <v>0.5</v>
      </c>
      <c r="L649" s="29"/>
      <c r="M649" s="21"/>
      <c r="N649" s="8">
        <f t="shared" si="86"/>
        <v>7.6722005208333327E-3</v>
      </c>
      <c r="P649" s="30">
        <v>0.182</v>
      </c>
      <c r="Q649" s="30">
        <f t="shared" si="87"/>
        <v>0.14560000000000001</v>
      </c>
      <c r="R649" s="42">
        <f t="shared" si="88"/>
        <v>145.59999308437142</v>
      </c>
      <c r="S649" s="42">
        <f t="shared" si="89"/>
        <v>145.59999308437142</v>
      </c>
      <c r="T649" s="42">
        <f t="shared" si="90"/>
        <v>72.79999654218571</v>
      </c>
      <c r="U649" s="42" t="e">
        <f t="shared" si="91"/>
        <v>#DIV/0!</v>
      </c>
      <c r="V649" s="31">
        <f t="shared" si="92"/>
        <v>0.68681321943506268</v>
      </c>
      <c r="W649" s="31">
        <f t="shared" si="93"/>
        <v>0.68681321943506268</v>
      </c>
      <c r="X649" s="31">
        <f t="shared" si="94"/>
        <v>1.3736264388701254</v>
      </c>
      <c r="Y649" s="31">
        <f t="shared" si="95"/>
        <v>0</v>
      </c>
      <c r="Z649" s="44">
        <f t="shared" si="96"/>
        <v>160.15999239280856</v>
      </c>
      <c r="AA649" s="44">
        <f t="shared" si="97"/>
        <v>160.15999239280856</v>
      </c>
      <c r="AB649" s="44">
        <f t="shared" si="98"/>
        <v>80.079996196404281</v>
      </c>
      <c r="AC649" s="44" t="e">
        <f t="shared" si="99"/>
        <v>#DIV/0!</v>
      </c>
      <c r="AD649" s="54">
        <f t="shared" si="100"/>
        <v>0.54945057554805021</v>
      </c>
      <c r="AE649" s="54">
        <f t="shared" si="101"/>
        <v>0.54945057554805021</v>
      </c>
      <c r="AF649" s="54">
        <f t="shared" si="102"/>
        <v>1.0989011510961004</v>
      </c>
      <c r="AG649" s="54">
        <f t="shared" si="103"/>
        <v>0</v>
      </c>
    </row>
    <row r="650" spans="1:34" ht="12.75" customHeight="1">
      <c r="A650" s="2">
        <v>43742</v>
      </c>
      <c r="B650" s="14">
        <v>2.1280001010745764</v>
      </c>
      <c r="C650" s="19">
        <f t="shared" si="105"/>
        <v>1.5800000750459731</v>
      </c>
      <c r="D650" s="15">
        <v>0.51500002446118742</v>
      </c>
      <c r="E650" s="14">
        <v>0.51400002441368997</v>
      </c>
      <c r="F650" s="14">
        <v>0.37200001766905189</v>
      </c>
      <c r="G650" s="14">
        <v>0.17900000850204378</v>
      </c>
      <c r="H650" s="14">
        <v>0.54800002602860332</v>
      </c>
      <c r="I650" s="16">
        <f t="shared" si="104"/>
        <v>290</v>
      </c>
      <c r="J650" s="21">
        <v>110</v>
      </c>
      <c r="K650" s="21">
        <v>2.2999999999999998</v>
      </c>
      <c r="L650" s="29"/>
      <c r="M650" s="21"/>
      <c r="N650" s="8">
        <f t="shared" si="86"/>
        <v>0.74678130989583302</v>
      </c>
      <c r="P650" s="30">
        <v>0.86799999999999999</v>
      </c>
      <c r="Q650" s="30">
        <f t="shared" si="87"/>
        <v>0.69440000000000002</v>
      </c>
      <c r="R650" s="42">
        <f t="shared" si="88"/>
        <v>1.3483494505199445</v>
      </c>
      <c r="S650" s="42">
        <f t="shared" si="89"/>
        <v>1.3509726984781545</v>
      </c>
      <c r="T650" s="42">
        <f t="shared" si="90"/>
        <v>1.8666665780047618</v>
      </c>
      <c r="U650" s="42">
        <f t="shared" si="91"/>
        <v>3.8793294246802872</v>
      </c>
      <c r="V650" s="31">
        <f t="shared" si="92"/>
        <v>74.164750066415237</v>
      </c>
      <c r="W650" s="31">
        <f t="shared" si="93"/>
        <v>74.020740842985305</v>
      </c>
      <c r="X650" s="31">
        <f t="shared" si="94"/>
        <v>53.571431115934885</v>
      </c>
      <c r="Y650" s="31">
        <f t="shared" si="95"/>
        <v>25.777650993957916</v>
      </c>
      <c r="Z650" s="44">
        <f t="shared" si="96"/>
        <v>1.4831843955719388</v>
      </c>
      <c r="AA650" s="44">
        <f t="shared" si="97"/>
        <v>1.4860699683259699</v>
      </c>
      <c r="AB650" s="44">
        <f t="shared" si="98"/>
        <v>2.0533332358052379</v>
      </c>
      <c r="AC650" s="44">
        <f t="shared" si="99"/>
        <v>4.2672623671483159</v>
      </c>
      <c r="AD650" s="54">
        <f t="shared" si="100"/>
        <v>59.331800053132191</v>
      </c>
      <c r="AE650" s="54">
        <f t="shared" si="101"/>
        <v>59.216592674388245</v>
      </c>
      <c r="AF650" s="54">
        <f t="shared" si="102"/>
        <v>42.857144892747911</v>
      </c>
      <c r="AG650" s="54">
        <f t="shared" si="103"/>
        <v>20.622120795166335</v>
      </c>
    </row>
    <row r="651" spans="1:34" ht="12.75" customHeight="1">
      <c r="A651" s="2">
        <v>43743</v>
      </c>
      <c r="B651" s="14">
        <v>5.5740002647507936</v>
      </c>
      <c r="C651" s="19">
        <f t="shared" si="105"/>
        <v>0.98700004687998444</v>
      </c>
      <c r="D651" s="15">
        <v>0.40200001909397542</v>
      </c>
      <c r="E651" s="14">
        <v>0.28500001353677362</v>
      </c>
      <c r="F651" s="14">
        <v>0.21000000997446477</v>
      </c>
      <c r="G651" s="14">
        <v>9.0000004274770617E-2</v>
      </c>
      <c r="H651" s="14">
        <v>4.5870002178708091</v>
      </c>
      <c r="I651" s="16">
        <f t="shared" si="104"/>
        <v>255</v>
      </c>
      <c r="J651" s="21">
        <v>75</v>
      </c>
      <c r="K651" s="21">
        <v>2.1</v>
      </c>
      <c r="L651" s="29"/>
      <c r="M651" s="21"/>
      <c r="N651" s="8">
        <f t="shared" si="86"/>
        <v>0.5684179921875</v>
      </c>
      <c r="P651" s="30">
        <v>0.52700000000000002</v>
      </c>
      <c r="Q651" s="30">
        <f t="shared" si="87"/>
        <v>0.42160000000000003</v>
      </c>
      <c r="R651" s="42">
        <f t="shared" si="88"/>
        <v>1.0487561690922276</v>
      </c>
      <c r="S651" s="42">
        <f t="shared" si="89"/>
        <v>1.4792981753511421</v>
      </c>
      <c r="T651" s="42">
        <f t="shared" si="90"/>
        <v>2.0076189522622645</v>
      </c>
      <c r="U651" s="42">
        <f t="shared" si="91"/>
        <v>4.6844442219452835</v>
      </c>
      <c r="V651" s="31">
        <f t="shared" si="92"/>
        <v>95.351048172195306</v>
      </c>
      <c r="W651" s="31">
        <f t="shared" si="93"/>
        <v>67.599623704168309</v>
      </c>
      <c r="X651" s="31">
        <f t="shared" si="94"/>
        <v>49.810249045176654</v>
      </c>
      <c r="Y651" s="31">
        <f t="shared" si="95"/>
        <v>21.347249590789993</v>
      </c>
      <c r="Z651" s="44">
        <f t="shared" si="96"/>
        <v>1.1536317860014502</v>
      </c>
      <c r="AA651" s="44">
        <f t="shared" si="97"/>
        <v>1.6272279928862563</v>
      </c>
      <c r="AB651" s="44">
        <f t="shared" si="98"/>
        <v>2.2083808474884905</v>
      </c>
      <c r="AC651" s="44">
        <f t="shared" si="99"/>
        <v>5.1528886441398116</v>
      </c>
      <c r="AD651" s="54">
        <f t="shared" si="100"/>
        <v>76.280838537756239</v>
      </c>
      <c r="AE651" s="54">
        <f t="shared" si="101"/>
        <v>54.079698963334657</v>
      </c>
      <c r="AF651" s="54">
        <f t="shared" si="102"/>
        <v>39.848199236141326</v>
      </c>
      <c r="AG651" s="54">
        <f t="shared" si="103"/>
        <v>17.077799672631993</v>
      </c>
    </row>
    <row r="652" spans="1:34" ht="12.75" customHeight="1">
      <c r="A652" s="2">
        <v>43744</v>
      </c>
      <c r="B652" s="14">
        <v>8.5390004055807367</v>
      </c>
      <c r="C652" s="19">
        <f t="shared" si="105"/>
        <v>5.9330002818023786</v>
      </c>
      <c r="D652" s="15">
        <v>1.8980000901501626</v>
      </c>
      <c r="E652" s="14">
        <v>1.7580000835005194</v>
      </c>
      <c r="F652" s="14">
        <v>1.4830000704387203</v>
      </c>
      <c r="G652" s="14">
        <v>0.79400003771297634</v>
      </c>
      <c r="H652" s="14">
        <v>2.6060001237783581</v>
      </c>
      <c r="I652" s="16">
        <f t="shared" si="104"/>
        <v>286</v>
      </c>
      <c r="J652" s="21">
        <v>106</v>
      </c>
      <c r="K652" s="21">
        <v>4.7</v>
      </c>
      <c r="L652" s="29"/>
      <c r="M652" s="21"/>
      <c r="N652" s="8">
        <f t="shared" si="86"/>
        <v>6.3724069973958342</v>
      </c>
      <c r="P652" s="30">
        <v>2.9969999999999999</v>
      </c>
      <c r="Q652" s="30">
        <f t="shared" si="87"/>
        <v>2.3976000000000002</v>
      </c>
      <c r="R652" s="42">
        <f t="shared" si="88"/>
        <v>1.2632243867861519</v>
      </c>
      <c r="S652" s="42">
        <f t="shared" si="89"/>
        <v>1.3638224608191789</v>
      </c>
      <c r="T652" s="42">
        <f t="shared" si="90"/>
        <v>1.6167227822792423</v>
      </c>
      <c r="U652" s="42">
        <f t="shared" si="91"/>
        <v>3.0196472117381816</v>
      </c>
      <c r="V652" s="31">
        <f t="shared" si="92"/>
        <v>79.162499589179276</v>
      </c>
      <c r="W652" s="31">
        <f t="shared" si="93"/>
        <v>73.323326805994299</v>
      </c>
      <c r="X652" s="31">
        <f t="shared" si="94"/>
        <v>61.853523124738075</v>
      </c>
      <c r="Y652" s="31">
        <f t="shared" si="95"/>
        <v>33.116451356063408</v>
      </c>
      <c r="Z652" s="44">
        <f t="shared" si="96"/>
        <v>1.3895468254647672</v>
      </c>
      <c r="AA652" s="44">
        <f t="shared" si="97"/>
        <v>1.5002047069010964</v>
      </c>
      <c r="AB652" s="44">
        <f t="shared" si="98"/>
        <v>1.7783950605071661</v>
      </c>
      <c r="AC652" s="44">
        <f t="shared" si="99"/>
        <v>3.3216119329119995</v>
      </c>
      <c r="AD652" s="54">
        <f t="shared" si="100"/>
        <v>63.32999967134343</v>
      </c>
      <c r="AE652" s="54">
        <f t="shared" si="101"/>
        <v>58.658661444795449</v>
      </c>
      <c r="AF652" s="54">
        <f t="shared" si="102"/>
        <v>49.482818499790469</v>
      </c>
      <c r="AG652" s="54">
        <f t="shared" si="103"/>
        <v>26.49316108485073</v>
      </c>
    </row>
    <row r="653" spans="1:34" ht="12.75" customHeight="1">
      <c r="A653" s="2">
        <v>43745</v>
      </c>
      <c r="B653" s="14">
        <v>5.2310002484591678</v>
      </c>
      <c r="C653" s="19">
        <f t="shared" si="105"/>
        <v>1.6700000793207437</v>
      </c>
      <c r="D653" s="15">
        <v>0.53500002541113645</v>
      </c>
      <c r="E653" s="14">
        <v>0.51500002446118742</v>
      </c>
      <c r="F653" s="14">
        <v>0.43900002085138112</v>
      </c>
      <c r="G653" s="14">
        <v>0.18100000859703869</v>
      </c>
      <c r="H653" s="14">
        <v>3.5610001691384241</v>
      </c>
      <c r="I653" s="16">
        <f t="shared" si="104"/>
        <v>303</v>
      </c>
      <c r="J653" s="21">
        <v>123</v>
      </c>
      <c r="K653" s="21">
        <v>2.8</v>
      </c>
      <c r="L653" s="29"/>
      <c r="M653" s="21"/>
      <c r="N653" s="8">
        <f t="shared" si="86"/>
        <v>1.3473611666666663</v>
      </c>
      <c r="P653" s="30">
        <v>0.84699999999999998</v>
      </c>
      <c r="Q653" s="30">
        <f t="shared" si="87"/>
        <v>0.67759999999999998</v>
      </c>
      <c r="R653" s="42">
        <f t="shared" si="88"/>
        <v>1.2665419959172495</v>
      </c>
      <c r="S653" s="42">
        <f t="shared" si="89"/>
        <v>1.3157280928460748</v>
      </c>
      <c r="T653" s="42">
        <f t="shared" si="90"/>
        <v>1.5435078993524567</v>
      </c>
      <c r="U653" s="42">
        <f t="shared" si="91"/>
        <v>3.7436462310261245</v>
      </c>
      <c r="V653" s="31">
        <f t="shared" si="92"/>
        <v>78.9551395234853</v>
      </c>
      <c r="W653" s="31">
        <f t="shared" si="93"/>
        <v>76.003545522607354</v>
      </c>
      <c r="X653" s="31">
        <f t="shared" si="94"/>
        <v>64.78748831927112</v>
      </c>
      <c r="Y653" s="31">
        <f t="shared" si="95"/>
        <v>26.7119257079455</v>
      </c>
      <c r="Z653" s="44">
        <f t="shared" si="96"/>
        <v>1.3931961955089747</v>
      </c>
      <c r="AA653" s="44">
        <f t="shared" si="97"/>
        <v>1.4473009021306824</v>
      </c>
      <c r="AB653" s="44">
        <f t="shared" si="98"/>
        <v>1.6978586892877023</v>
      </c>
      <c r="AC653" s="44">
        <f t="shared" si="99"/>
        <v>4.1180108541287366</v>
      </c>
      <c r="AD653" s="54">
        <f t="shared" si="100"/>
        <v>63.16411161878824</v>
      </c>
      <c r="AE653" s="54">
        <f t="shared" si="101"/>
        <v>60.802836418085882</v>
      </c>
      <c r="AF653" s="54">
        <f t="shared" si="102"/>
        <v>51.8299906554169</v>
      </c>
      <c r="AG653" s="54">
        <f t="shared" si="103"/>
        <v>21.369540566356399</v>
      </c>
    </row>
    <row r="654" spans="1:34" ht="12.75" customHeight="1">
      <c r="A654" s="2">
        <v>43746</v>
      </c>
      <c r="B654" s="14">
        <v>4.6900002227630466</v>
      </c>
      <c r="C654" s="19">
        <f t="shared" si="105"/>
        <v>3.1960001518018544</v>
      </c>
      <c r="D654" s="15">
        <v>0.98800004692748189</v>
      </c>
      <c r="E654" s="14">
        <v>0.93200004426762462</v>
      </c>
      <c r="F654" s="14">
        <v>0.87100004137028009</v>
      </c>
      <c r="G654" s="14">
        <v>0.40500001923646778</v>
      </c>
      <c r="H654" s="14">
        <v>1.4940000709611923</v>
      </c>
      <c r="I654" s="16">
        <f t="shared" si="104"/>
        <v>40</v>
      </c>
      <c r="J654" s="21">
        <v>220</v>
      </c>
      <c r="K654" s="21">
        <v>3.4</v>
      </c>
      <c r="L654" s="29"/>
      <c r="M654" s="21"/>
      <c r="N654" s="8">
        <f t="shared" si="86"/>
        <v>2.4123853541666662</v>
      </c>
      <c r="P654" s="30">
        <v>1.3440000000000001</v>
      </c>
      <c r="Q654" s="30">
        <f t="shared" si="87"/>
        <v>1.0752000000000002</v>
      </c>
      <c r="R654" s="42">
        <f t="shared" si="88"/>
        <v>1.0882590576222095</v>
      </c>
      <c r="S654" s="42">
        <f t="shared" si="89"/>
        <v>1.1536480138741878</v>
      </c>
      <c r="T654" s="42">
        <f t="shared" si="90"/>
        <v>1.2344431101386257</v>
      </c>
      <c r="U654" s="42">
        <f t="shared" si="91"/>
        <v>2.6548146887178836</v>
      </c>
      <c r="V654" s="31">
        <f t="shared" si="92"/>
        <v>91.889885316916093</v>
      </c>
      <c r="W654" s="31">
        <f t="shared" si="93"/>
        <v>86.681551736200191</v>
      </c>
      <c r="X654" s="31">
        <f t="shared" si="94"/>
        <v>81.008188371491812</v>
      </c>
      <c r="Y654" s="31">
        <f t="shared" si="95"/>
        <v>37.667412503391716</v>
      </c>
      <c r="Z654" s="44">
        <f t="shared" si="96"/>
        <v>1.1970849633844305</v>
      </c>
      <c r="AA654" s="44">
        <f t="shared" si="97"/>
        <v>1.2690128152616063</v>
      </c>
      <c r="AB654" s="44">
        <f t="shared" si="98"/>
        <v>1.3578874211524881</v>
      </c>
      <c r="AC654" s="44">
        <f t="shared" si="99"/>
        <v>2.920296157589672</v>
      </c>
      <c r="AD654" s="54">
        <f t="shared" si="100"/>
        <v>73.51190825353288</v>
      </c>
      <c r="AE654" s="54">
        <f t="shared" si="101"/>
        <v>69.345241388960162</v>
      </c>
      <c r="AF654" s="54">
        <f t="shared" si="102"/>
        <v>64.806550697193458</v>
      </c>
      <c r="AG654" s="54">
        <f t="shared" si="103"/>
        <v>30.133930002713377</v>
      </c>
    </row>
    <row r="655" spans="1:34" ht="12.75" customHeight="1">
      <c r="A655" s="2">
        <v>43747</v>
      </c>
      <c r="B655" s="14">
        <v>7.3140003473963588</v>
      </c>
      <c r="C655" s="19">
        <f t="shared" si="105"/>
        <v>5.6240002671256661</v>
      </c>
      <c r="D655" s="15">
        <v>1.7180000816006213</v>
      </c>
      <c r="E655" s="14">
        <v>1.6540000785607845</v>
      </c>
      <c r="F655" s="14">
        <v>1.5390000730985776</v>
      </c>
      <c r="G655" s="14">
        <v>0.71300003386568278</v>
      </c>
      <c r="H655" s="14">
        <v>1.6900000802706927</v>
      </c>
      <c r="I655" s="16">
        <f t="shared" si="104"/>
        <v>39</v>
      </c>
      <c r="J655" s="21">
        <v>219</v>
      </c>
      <c r="K655" s="21">
        <v>4.4000000000000004</v>
      </c>
      <c r="L655" s="29"/>
      <c r="M655" s="21"/>
      <c r="N655" s="8">
        <f t="shared" si="86"/>
        <v>5.2283898333333347</v>
      </c>
      <c r="P655" s="30">
        <v>2.5819999999999999</v>
      </c>
      <c r="Q655" s="30">
        <f t="shared" si="87"/>
        <v>2.0655999999999999</v>
      </c>
      <c r="R655" s="42">
        <f t="shared" si="88"/>
        <v>1.202328231600273</v>
      </c>
      <c r="S655" s="42">
        <f t="shared" si="89"/>
        <v>1.2488512103320852</v>
      </c>
      <c r="T655" s="42">
        <f t="shared" si="90"/>
        <v>1.3421701766661918</v>
      </c>
      <c r="U655" s="42">
        <f t="shared" si="91"/>
        <v>2.8970545608545151</v>
      </c>
      <c r="V655" s="31">
        <f t="shared" si="92"/>
        <v>83.171963671602512</v>
      </c>
      <c r="W655" s="31">
        <f t="shared" si="93"/>
        <v>80.073590170448512</v>
      </c>
      <c r="X655" s="31">
        <f t="shared" si="94"/>
        <v>74.506200285562429</v>
      </c>
      <c r="Y655" s="31">
        <f t="shared" si="95"/>
        <v>34.517817286293706</v>
      </c>
      <c r="Z655" s="44">
        <f t="shared" si="96"/>
        <v>1.3225610547603004</v>
      </c>
      <c r="AA655" s="44">
        <f t="shared" si="97"/>
        <v>1.3737363313652937</v>
      </c>
      <c r="AB655" s="44">
        <f t="shared" si="98"/>
        <v>1.4763871943328111</v>
      </c>
      <c r="AC655" s="44">
        <f t="shared" si="99"/>
        <v>3.1867600169399664</v>
      </c>
      <c r="AD655" s="54">
        <f t="shared" si="100"/>
        <v>66.537570937282013</v>
      </c>
      <c r="AE655" s="54">
        <f t="shared" si="101"/>
        <v>64.058872136358815</v>
      </c>
      <c r="AF655" s="54">
        <f t="shared" si="102"/>
        <v>59.60496022844994</v>
      </c>
      <c r="AG655" s="54">
        <f t="shared" si="103"/>
        <v>27.614253829034968</v>
      </c>
    </row>
    <row r="656" spans="1:34" ht="12.75" customHeight="1">
      <c r="A656" s="2">
        <v>43748</v>
      </c>
      <c r="B656" s="14">
        <v>8.3100003947038203</v>
      </c>
      <c r="C656" s="19">
        <f t="shared" si="105"/>
        <v>5.4670002596685663</v>
      </c>
      <c r="D656" s="15">
        <v>1.6880000801756978</v>
      </c>
      <c r="E656" s="14">
        <v>1.5840000752359629</v>
      </c>
      <c r="F656" s="14">
        <v>1.4970000711036846</v>
      </c>
      <c r="G656" s="14">
        <v>0.69800003315322101</v>
      </c>
      <c r="H656" s="14">
        <v>2.8430001350352541</v>
      </c>
      <c r="I656" s="16">
        <f t="shared" si="104"/>
        <v>46</v>
      </c>
      <c r="J656" s="21">
        <v>226</v>
      </c>
      <c r="K656" s="21">
        <v>4.3</v>
      </c>
      <c r="L656" s="29"/>
      <c r="M656" s="21"/>
      <c r="N656" s="8">
        <f t="shared" si="86"/>
        <v>4.8799491744791661</v>
      </c>
      <c r="P656" s="30">
        <v>2.2949999999999999</v>
      </c>
      <c r="Q656" s="30">
        <f t="shared" si="87"/>
        <v>1.8359999999999999</v>
      </c>
      <c r="R656" s="42">
        <f t="shared" si="88"/>
        <v>1.0876776734565661</v>
      </c>
      <c r="S656" s="42">
        <f t="shared" si="89"/>
        <v>1.1590908540370477</v>
      </c>
      <c r="T656" s="42">
        <f t="shared" si="90"/>
        <v>1.2264528475582388</v>
      </c>
      <c r="U656" s="42">
        <f t="shared" si="91"/>
        <v>2.6303723679006925</v>
      </c>
      <c r="V656" s="31">
        <f t="shared" si="92"/>
        <v>91.939002188218836</v>
      </c>
      <c r="W656" s="31">
        <f t="shared" si="93"/>
        <v>86.274513901740903</v>
      </c>
      <c r="X656" s="31">
        <f t="shared" si="94"/>
        <v>81.535951585168007</v>
      </c>
      <c r="Y656" s="31">
        <f t="shared" si="95"/>
        <v>38.017430999630776</v>
      </c>
      <c r="Z656" s="44">
        <f t="shared" si="96"/>
        <v>1.1964454408022227</v>
      </c>
      <c r="AA656" s="44">
        <f t="shared" si="97"/>
        <v>1.2749999394407523</v>
      </c>
      <c r="AB656" s="44">
        <f t="shared" si="98"/>
        <v>1.3490981323140627</v>
      </c>
      <c r="AC656" s="44">
        <f t="shared" si="99"/>
        <v>2.8934096046907616</v>
      </c>
      <c r="AD656" s="54">
        <f t="shared" si="100"/>
        <v>73.551201750575075</v>
      </c>
      <c r="AE656" s="54">
        <f t="shared" si="101"/>
        <v>69.019611121392728</v>
      </c>
      <c r="AF656" s="54">
        <f t="shared" si="102"/>
        <v>65.228761268134406</v>
      </c>
      <c r="AG656" s="54">
        <f t="shared" si="103"/>
        <v>30.413944799704616</v>
      </c>
    </row>
    <row r="657" spans="1:33" ht="12.75" customHeight="1">
      <c r="A657" s="2">
        <v>43749</v>
      </c>
      <c r="B657" s="14">
        <v>22.208001054823399</v>
      </c>
      <c r="C657" s="19">
        <f t="shared" si="105"/>
        <v>21.802001035539433</v>
      </c>
      <c r="D657" s="15">
        <v>6.6800003172829747</v>
      </c>
      <c r="E657" s="14">
        <v>5.3510002541588619</v>
      </c>
      <c r="F657" s="14">
        <v>6.3270003005163744</v>
      </c>
      <c r="G657" s="14">
        <v>3.4440001635812223</v>
      </c>
      <c r="H657" s="14">
        <v>0.40600001928396523</v>
      </c>
      <c r="I657" s="16">
        <f t="shared" si="104"/>
        <v>37</v>
      </c>
      <c r="J657" s="21">
        <v>217</v>
      </c>
      <c r="K657" s="21">
        <v>7.2</v>
      </c>
      <c r="L657" s="29"/>
      <c r="M657" s="21"/>
      <c r="N657" s="8">
        <f t="shared" si="86"/>
        <v>22.909068000000001</v>
      </c>
      <c r="P657" s="30">
        <v>10.202999999999999</v>
      </c>
      <c r="Q657" s="30">
        <f t="shared" si="87"/>
        <v>8.1623999999999999</v>
      </c>
      <c r="R657" s="42">
        <f t="shared" si="88"/>
        <v>1.2219161096267697</v>
      </c>
      <c r="S657" s="42">
        <f t="shared" si="89"/>
        <v>1.5253970495807927</v>
      </c>
      <c r="T657" s="42">
        <f t="shared" si="90"/>
        <v>1.2900900288141017</v>
      </c>
      <c r="U657" s="42">
        <f t="shared" si="91"/>
        <v>2.3700347306349658</v>
      </c>
      <c r="V657" s="31">
        <f t="shared" si="92"/>
        <v>81.838678786667828</v>
      </c>
      <c r="W657" s="31">
        <f t="shared" si="93"/>
        <v>65.55670212387119</v>
      </c>
      <c r="X657" s="31">
        <f t="shared" si="94"/>
        <v>77.513970162162778</v>
      </c>
      <c r="Y657" s="31">
        <f t="shared" si="95"/>
        <v>42.193474512168258</v>
      </c>
      <c r="Z657" s="44">
        <f t="shared" si="96"/>
        <v>1.3441077205894467</v>
      </c>
      <c r="AA657" s="44">
        <f t="shared" si="97"/>
        <v>1.6779367545388719</v>
      </c>
      <c r="AB657" s="44">
        <f t="shared" si="98"/>
        <v>1.4190990316955119</v>
      </c>
      <c r="AC657" s="44">
        <f t="shared" si="99"/>
        <v>2.6070382036984623</v>
      </c>
      <c r="AD657" s="54">
        <f t="shared" si="100"/>
        <v>65.470943029334265</v>
      </c>
      <c r="AE657" s="54">
        <f t="shared" si="101"/>
        <v>52.445361699096956</v>
      </c>
      <c r="AF657" s="54">
        <f t="shared" si="102"/>
        <v>62.011176129730231</v>
      </c>
      <c r="AG657" s="54">
        <f t="shared" si="103"/>
        <v>33.754779609734612</v>
      </c>
    </row>
    <row r="658" spans="1:33" ht="12.75" customHeight="1">
      <c r="A658" s="2">
        <v>43750</v>
      </c>
      <c r="B658" s="14">
        <v>2.9510001401649788</v>
      </c>
      <c r="C658" s="19">
        <f t="shared" si="105"/>
        <v>2.0090000954223797</v>
      </c>
      <c r="D658" s="15">
        <v>0.61700002930592746</v>
      </c>
      <c r="E658" s="14">
        <v>0.58000002754852176</v>
      </c>
      <c r="F658" s="14">
        <v>0.5710000271210447</v>
      </c>
      <c r="G658" s="14">
        <v>0.24100001144688576</v>
      </c>
      <c r="H658" s="14">
        <v>0.94200004474259913</v>
      </c>
      <c r="I658" s="16">
        <f t="shared" si="104"/>
        <v>48</v>
      </c>
      <c r="J658" s="21">
        <v>228</v>
      </c>
      <c r="K658" s="21">
        <v>3.5</v>
      </c>
      <c r="L658" s="29"/>
      <c r="M658" s="21"/>
      <c r="N658" s="8">
        <f t="shared" si="86"/>
        <v>2.6315647786458332</v>
      </c>
      <c r="P658" s="30">
        <v>1.7190000000000001</v>
      </c>
      <c r="Q658" s="30">
        <f t="shared" si="87"/>
        <v>1.3752</v>
      </c>
      <c r="R658" s="42">
        <f t="shared" si="88"/>
        <v>2.228849164799851</v>
      </c>
      <c r="S658" s="42">
        <f t="shared" si="89"/>
        <v>2.371034370140531</v>
      </c>
      <c r="T658" s="42">
        <f t="shared" si="90"/>
        <v>2.4084061903353908</v>
      </c>
      <c r="U658" s="42">
        <f t="shared" si="91"/>
        <v>5.7062237953589543</v>
      </c>
      <c r="V658" s="31">
        <f t="shared" si="92"/>
        <v>44.866203410844058</v>
      </c>
      <c r="W658" s="31">
        <f t="shared" si="93"/>
        <v>42.175685540177561</v>
      </c>
      <c r="X658" s="31">
        <f t="shared" si="94"/>
        <v>41.521235247312731</v>
      </c>
      <c r="Y658" s="31">
        <f t="shared" si="95"/>
        <v>17.524724508935847</v>
      </c>
      <c r="Z658" s="44">
        <f t="shared" si="96"/>
        <v>2.4517340812798363</v>
      </c>
      <c r="AA658" s="44">
        <f t="shared" si="97"/>
        <v>2.6081378071545847</v>
      </c>
      <c r="AB658" s="44">
        <f t="shared" si="98"/>
        <v>2.6492468093689299</v>
      </c>
      <c r="AC658" s="44">
        <f t="shared" si="99"/>
        <v>6.2768461748948505</v>
      </c>
      <c r="AD658" s="54">
        <f t="shared" si="100"/>
        <v>35.892962728675244</v>
      </c>
      <c r="AE658" s="54">
        <f t="shared" si="101"/>
        <v>33.740548432142042</v>
      </c>
      <c r="AF658" s="54">
        <f t="shared" si="102"/>
        <v>33.216988197850185</v>
      </c>
      <c r="AG658" s="54">
        <f t="shared" si="103"/>
        <v>14.019779607148678</v>
      </c>
    </row>
    <row r="659" spans="1:33" ht="12.75" customHeight="1">
      <c r="A659" s="2">
        <v>43751</v>
      </c>
      <c r="B659" s="14">
        <v>3.5270001675235108</v>
      </c>
      <c r="C659" s="19">
        <f t="shared" si="105"/>
        <v>2.834000134607777</v>
      </c>
      <c r="D659" s="15">
        <v>0.8810000418452546</v>
      </c>
      <c r="E659" s="14">
        <v>0.79100003757048398</v>
      </c>
      <c r="F659" s="14">
        <v>0.79400003771297634</v>
      </c>
      <c r="G659" s="14">
        <v>0.36800001747906208</v>
      </c>
      <c r="H659" s="14">
        <v>0.69300003291573375</v>
      </c>
      <c r="I659" s="16">
        <f t="shared" si="104"/>
        <v>358</v>
      </c>
      <c r="J659" s="21">
        <v>178</v>
      </c>
      <c r="K659" s="21">
        <v>2.2000000000000002</v>
      </c>
      <c r="L659" s="29"/>
      <c r="M659" s="21"/>
      <c r="N659" s="8">
        <f t="shared" si="86"/>
        <v>0.65354872916666684</v>
      </c>
      <c r="P659" s="30">
        <v>1.2430000000000001</v>
      </c>
      <c r="Q659" s="30">
        <f t="shared" si="87"/>
        <v>0.99440000000000017</v>
      </c>
      <c r="R659" s="42">
        <f t="shared" si="88"/>
        <v>1.1287173130176356</v>
      </c>
      <c r="S659" s="42">
        <f t="shared" si="89"/>
        <v>1.2571427974317786</v>
      </c>
      <c r="T659" s="42">
        <f t="shared" si="90"/>
        <v>1.2523928876178045</v>
      </c>
      <c r="U659" s="42">
        <f t="shared" si="91"/>
        <v>2.702173784697111</v>
      </c>
      <c r="V659" s="31">
        <f t="shared" si="92"/>
        <v>88.596142582990183</v>
      </c>
      <c r="W659" s="31">
        <f t="shared" si="93"/>
        <v>79.545458323660895</v>
      </c>
      <c r="X659" s="31">
        <f t="shared" si="94"/>
        <v>79.847147798971861</v>
      </c>
      <c r="Y659" s="31">
        <f t="shared" si="95"/>
        <v>37.007242304813154</v>
      </c>
      <c r="Z659" s="44">
        <f t="shared" si="96"/>
        <v>1.2415890443193989</v>
      </c>
      <c r="AA659" s="44">
        <f t="shared" si="97"/>
        <v>1.3828570771749562</v>
      </c>
      <c r="AB659" s="44">
        <f t="shared" si="98"/>
        <v>1.3776321763795849</v>
      </c>
      <c r="AC659" s="44">
        <f t="shared" si="99"/>
        <v>2.9723911631668218</v>
      </c>
      <c r="AD659" s="54">
        <f t="shared" si="100"/>
        <v>70.87691406639216</v>
      </c>
      <c r="AE659" s="54">
        <f t="shared" si="101"/>
        <v>63.636366658928708</v>
      </c>
      <c r="AF659" s="54">
        <f t="shared" si="102"/>
        <v>63.877718239177497</v>
      </c>
      <c r="AG659" s="54">
        <f t="shared" si="103"/>
        <v>29.605793843850524</v>
      </c>
    </row>
    <row r="660" spans="1:33" ht="12.75" customHeight="1">
      <c r="A660" s="2">
        <v>43752</v>
      </c>
      <c r="B660" s="14">
        <v>3.1970001518493518</v>
      </c>
      <c r="C660" s="19">
        <f t="shared" si="105"/>
        <v>1.5860000753309578</v>
      </c>
      <c r="D660" s="15">
        <v>0.51100002427119762</v>
      </c>
      <c r="E660" s="14">
        <v>0.46800002222880721</v>
      </c>
      <c r="F660" s="14">
        <v>0.43300002056639642</v>
      </c>
      <c r="G660" s="14">
        <v>0.17400000826455653</v>
      </c>
      <c r="H660" s="14">
        <v>1.6110000765183941</v>
      </c>
      <c r="I660" s="16">
        <f t="shared" si="104"/>
        <v>3</v>
      </c>
      <c r="J660" s="21">
        <v>183</v>
      </c>
      <c r="K660" s="21">
        <v>1.2</v>
      </c>
      <c r="L660" s="29"/>
      <c r="M660" s="21"/>
      <c r="N660" s="8">
        <f t="shared" si="86"/>
        <v>0.1060605</v>
      </c>
      <c r="P660" s="30">
        <v>1.2350000000000001</v>
      </c>
      <c r="Q660" s="30">
        <f t="shared" si="87"/>
        <v>0.9880000000000001</v>
      </c>
      <c r="R660" s="42">
        <f t="shared" si="88"/>
        <v>1.9334637046428971</v>
      </c>
      <c r="S660" s="42">
        <f t="shared" si="89"/>
        <v>2.111111010838719</v>
      </c>
      <c r="T660" s="42">
        <f t="shared" si="90"/>
        <v>2.2817550879272988</v>
      </c>
      <c r="U660" s="42">
        <f t="shared" si="91"/>
        <v>5.6781606498420718</v>
      </c>
      <c r="V660" s="31">
        <f t="shared" si="92"/>
        <v>51.720650229878295</v>
      </c>
      <c r="W660" s="31">
        <f t="shared" si="93"/>
        <v>47.368423302510848</v>
      </c>
      <c r="X660" s="31">
        <f t="shared" si="94"/>
        <v>43.825913012793158</v>
      </c>
      <c r="Y660" s="31">
        <f t="shared" si="95"/>
        <v>17.611336868882237</v>
      </c>
      <c r="Z660" s="44">
        <f t="shared" si="96"/>
        <v>2.1268100751071866</v>
      </c>
      <c r="AA660" s="44">
        <f t="shared" si="97"/>
        <v>2.3222221119225908</v>
      </c>
      <c r="AB660" s="44">
        <f t="shared" si="98"/>
        <v>2.5099305967200287</v>
      </c>
      <c r="AC660" s="44">
        <f t="shared" si="99"/>
        <v>6.2459767148262788</v>
      </c>
      <c r="AD660" s="54">
        <f t="shared" si="100"/>
        <v>41.376520183902635</v>
      </c>
      <c r="AE660" s="54">
        <f t="shared" si="101"/>
        <v>37.894738642008683</v>
      </c>
      <c r="AF660" s="54">
        <f t="shared" si="102"/>
        <v>35.060730410234527</v>
      </c>
      <c r="AG660" s="54">
        <f t="shared" si="103"/>
        <v>14.089069495105791</v>
      </c>
    </row>
    <row r="661" spans="1:33" ht="12.75" customHeight="1">
      <c r="A661" s="2">
        <v>43753</v>
      </c>
      <c r="B661" s="14">
        <v>3.5540001688059419</v>
      </c>
      <c r="C661" s="19">
        <f t="shared" si="105"/>
        <v>0.31100001477170736</v>
      </c>
      <c r="D661" s="15">
        <v>0.10600000503472984</v>
      </c>
      <c r="E661" s="14">
        <v>9.1000004322268069E-2</v>
      </c>
      <c r="F661" s="14">
        <v>9.1000004322268069E-2</v>
      </c>
      <c r="G661" s="14">
        <v>2.300000109244138E-2</v>
      </c>
      <c r="H661" s="14">
        <v>3.2430001540342346</v>
      </c>
      <c r="I661" s="16">
        <f t="shared" si="104"/>
        <v>351</v>
      </c>
      <c r="J661" s="21">
        <v>171</v>
      </c>
      <c r="K661" s="21">
        <v>1.4</v>
      </c>
      <c r="L661" s="29"/>
      <c r="M661" s="21"/>
      <c r="N661" s="8">
        <f t="shared" si="86"/>
        <v>0.16842014583333328</v>
      </c>
      <c r="P661" s="30">
        <v>0.39700000000000002</v>
      </c>
      <c r="Q661" s="30">
        <f t="shared" si="87"/>
        <v>0.31760000000000005</v>
      </c>
      <c r="R661" s="42">
        <f t="shared" si="88"/>
        <v>2.9962262727812288</v>
      </c>
      <c r="S661" s="42">
        <f t="shared" si="89"/>
        <v>3.4901097243385739</v>
      </c>
      <c r="T661" s="42">
        <f t="shared" si="90"/>
        <v>3.4901097243385739</v>
      </c>
      <c r="U661" s="42">
        <f t="shared" si="91"/>
        <v>13.808694996296097</v>
      </c>
      <c r="V661" s="31">
        <f t="shared" si="92"/>
        <v>33.375316446703344</v>
      </c>
      <c r="W661" s="31">
        <f t="shared" si="93"/>
        <v>28.652394308018909</v>
      </c>
      <c r="X661" s="31">
        <f t="shared" si="94"/>
        <v>28.652394308018909</v>
      </c>
      <c r="Y661" s="31">
        <f t="shared" si="95"/>
        <v>7.2418139459828019</v>
      </c>
      <c r="Z661" s="44">
        <f t="shared" si="96"/>
        <v>3.2958489000593514</v>
      </c>
      <c r="AA661" s="44">
        <f t="shared" si="97"/>
        <v>3.8391206967724307</v>
      </c>
      <c r="AB661" s="44">
        <f t="shared" si="98"/>
        <v>3.8391206967724307</v>
      </c>
      <c r="AC661" s="44">
        <f t="shared" si="99"/>
        <v>15.189564495925703</v>
      </c>
      <c r="AD661" s="54">
        <f t="shared" si="100"/>
        <v>26.700253157362681</v>
      </c>
      <c r="AE661" s="54">
        <f t="shared" si="101"/>
        <v>22.921915446415131</v>
      </c>
      <c r="AF661" s="54">
        <f t="shared" si="102"/>
        <v>22.921915446415131</v>
      </c>
      <c r="AG661" s="54">
        <f t="shared" si="103"/>
        <v>5.7934511567862419</v>
      </c>
    </row>
    <row r="662" spans="1:33" ht="12.75" customHeight="1">
      <c r="A662" s="2">
        <v>43754</v>
      </c>
      <c r="B662" s="14">
        <v>3.4400001633912325</v>
      </c>
      <c r="C662" s="19">
        <f t="shared" si="105"/>
        <v>1.4010000665439293</v>
      </c>
      <c r="D662" s="15">
        <v>0.45900002180133015</v>
      </c>
      <c r="E662" s="14">
        <v>0.40600001928396523</v>
      </c>
      <c r="F662" s="14">
        <v>0.38900001847650856</v>
      </c>
      <c r="G662" s="14">
        <v>0.14700000698212534</v>
      </c>
      <c r="H662" s="14">
        <v>2.0390000968473032</v>
      </c>
      <c r="I662" s="16">
        <f t="shared" si="104"/>
        <v>29</v>
      </c>
      <c r="J662" s="21">
        <v>209</v>
      </c>
      <c r="K662" s="21">
        <v>2.4</v>
      </c>
      <c r="L662" s="29"/>
      <c r="M662" s="21"/>
      <c r="N662" s="8">
        <f t="shared" si="86"/>
        <v>0.84848400000000002</v>
      </c>
      <c r="P662" s="30">
        <v>0.71</v>
      </c>
      <c r="Q662" s="30">
        <f t="shared" si="87"/>
        <v>0.56799999999999995</v>
      </c>
      <c r="R662" s="42">
        <f t="shared" si="88"/>
        <v>1.2374727081077317</v>
      </c>
      <c r="S662" s="42">
        <f t="shared" si="89"/>
        <v>1.3990147118754899</v>
      </c>
      <c r="T662" s="42">
        <f t="shared" si="90"/>
        <v>1.4601541722916425</v>
      </c>
      <c r="U662" s="42">
        <f t="shared" si="91"/>
        <v>3.8639453947037339</v>
      </c>
      <c r="V662" s="31">
        <f t="shared" si="92"/>
        <v>80.809862993191942</v>
      </c>
      <c r="W662" s="31">
        <f t="shared" si="93"/>
        <v>71.478876634500935</v>
      </c>
      <c r="X662" s="31">
        <f t="shared" si="94"/>
        <v>68.485918745864197</v>
      </c>
      <c r="Y662" s="31">
        <f t="shared" si="95"/>
        <v>25.880282919388264</v>
      </c>
      <c r="Z662" s="44">
        <f t="shared" si="96"/>
        <v>1.3612199789185051</v>
      </c>
      <c r="AA662" s="44">
        <f t="shared" si="97"/>
        <v>1.5389161830630389</v>
      </c>
      <c r="AB662" s="44">
        <f t="shared" si="98"/>
        <v>1.6061695895208068</v>
      </c>
      <c r="AC662" s="44">
        <f t="shared" si="99"/>
        <v>4.2503399341741073</v>
      </c>
      <c r="AD662" s="54">
        <f t="shared" si="100"/>
        <v>64.647890394553542</v>
      </c>
      <c r="AE662" s="54">
        <f t="shared" si="101"/>
        <v>57.183101307600737</v>
      </c>
      <c r="AF662" s="54">
        <f t="shared" si="102"/>
        <v>54.788734996691346</v>
      </c>
      <c r="AG662" s="54">
        <f t="shared" si="103"/>
        <v>20.704226335510612</v>
      </c>
    </row>
    <row r="663" spans="1:33" ht="12.75" customHeight="1">
      <c r="A663" s="2">
        <v>43755</v>
      </c>
      <c r="B663" s="14">
        <v>2.2250001056818292</v>
      </c>
      <c r="C663" s="19">
        <f t="shared" si="105"/>
        <v>0.81400003866292536</v>
      </c>
      <c r="D663" s="15">
        <v>0.2710000128718093</v>
      </c>
      <c r="E663" s="14">
        <v>0.24500001163687557</v>
      </c>
      <c r="F663" s="14">
        <v>0.226000010734424</v>
      </c>
      <c r="G663" s="14">
        <v>7.2000003419816494E-2</v>
      </c>
      <c r="H663" s="14">
        <v>1.4110000670189038</v>
      </c>
      <c r="I663" s="16">
        <f t="shared" si="104"/>
        <v>20</v>
      </c>
      <c r="J663" s="21">
        <v>200</v>
      </c>
      <c r="K663" s="21">
        <v>2.4</v>
      </c>
      <c r="L663" s="29"/>
      <c r="M663" s="21"/>
      <c r="N663" s="8">
        <f t="shared" si="86"/>
        <v>0.84848400000000002</v>
      </c>
      <c r="P663" s="30">
        <v>0.60699999999999998</v>
      </c>
      <c r="Q663" s="30">
        <f t="shared" si="87"/>
        <v>0.48559999999999998</v>
      </c>
      <c r="R663" s="42">
        <f t="shared" si="88"/>
        <v>1.791881833709368</v>
      </c>
      <c r="S663" s="42">
        <f t="shared" si="89"/>
        <v>1.9820407221846479</v>
      </c>
      <c r="T663" s="42">
        <f t="shared" si="90"/>
        <v>2.1486724643152155</v>
      </c>
      <c r="U663" s="42">
        <f t="shared" si="91"/>
        <v>6.7444441241005375</v>
      </c>
      <c r="V663" s="31">
        <f t="shared" si="92"/>
        <v>55.807251415117243</v>
      </c>
      <c r="W663" s="31">
        <f t="shared" si="93"/>
        <v>50.453050172338465</v>
      </c>
      <c r="X663" s="31">
        <f t="shared" si="94"/>
        <v>46.540364648769362</v>
      </c>
      <c r="Y663" s="31">
        <f t="shared" si="95"/>
        <v>14.82701882615661</v>
      </c>
      <c r="Z663" s="44">
        <f t="shared" si="96"/>
        <v>1.9710700170803046</v>
      </c>
      <c r="AA663" s="44">
        <f t="shared" si="97"/>
        <v>2.1802447944031127</v>
      </c>
      <c r="AB663" s="44">
        <f t="shared" si="98"/>
        <v>2.3635397107467373</v>
      </c>
      <c r="AC663" s="44">
        <f t="shared" si="99"/>
        <v>7.4188885365105914</v>
      </c>
      <c r="AD663" s="54">
        <f t="shared" si="100"/>
        <v>44.645801132093794</v>
      </c>
      <c r="AE663" s="54">
        <f t="shared" si="101"/>
        <v>40.36244013787077</v>
      </c>
      <c r="AF663" s="54">
        <f t="shared" si="102"/>
        <v>37.232291719015485</v>
      </c>
      <c r="AG663" s="54">
        <f t="shared" si="103"/>
        <v>11.861615060925287</v>
      </c>
    </row>
    <row r="664" spans="1:33" ht="12.75" customHeight="1">
      <c r="A664" s="2">
        <v>43756</v>
      </c>
      <c r="B664" s="14">
        <v>7.9200003761798143</v>
      </c>
      <c r="C664" s="19">
        <f t="shared" si="105"/>
        <v>6.3570003019412979</v>
      </c>
      <c r="D664" s="15">
        <v>1.9820000941399485</v>
      </c>
      <c r="E664" s="14">
        <v>1.7610000836430117</v>
      </c>
      <c r="F664" s="14">
        <v>1.74600008293055</v>
      </c>
      <c r="G664" s="14">
        <v>0.86800004122778773</v>
      </c>
      <c r="H664" s="14">
        <v>1.5630000742385164</v>
      </c>
      <c r="I664" s="16">
        <f t="shared" si="104"/>
        <v>9</v>
      </c>
      <c r="J664" s="21">
        <v>189</v>
      </c>
      <c r="K664" s="21">
        <v>3.9</v>
      </c>
      <c r="L664" s="29"/>
      <c r="M664" s="21"/>
      <c r="N664" s="8">
        <f t="shared" si="86"/>
        <v>3.6408581015624999</v>
      </c>
      <c r="P664" s="30">
        <v>2.867</v>
      </c>
      <c r="Q664" s="30">
        <f t="shared" si="87"/>
        <v>2.2936000000000001</v>
      </c>
      <c r="R664" s="42">
        <f t="shared" si="88"/>
        <v>1.1572148794449297</v>
      </c>
      <c r="S664" s="42">
        <f t="shared" si="89"/>
        <v>1.3024417325723174</v>
      </c>
      <c r="T664" s="42">
        <f t="shared" si="90"/>
        <v>1.313631094535997</v>
      </c>
      <c r="U664" s="42">
        <f t="shared" si="91"/>
        <v>2.6423961878569711</v>
      </c>
      <c r="V664" s="31">
        <f t="shared" si="92"/>
        <v>86.414374526506293</v>
      </c>
      <c r="W664" s="31">
        <f t="shared" si="93"/>
        <v>76.778866569716243</v>
      </c>
      <c r="X664" s="31">
        <f t="shared" si="94"/>
        <v>76.124872816992934</v>
      </c>
      <c r="Y664" s="31">
        <f t="shared" si="95"/>
        <v>37.84443849092203</v>
      </c>
      <c r="Z664" s="44">
        <f t="shared" si="96"/>
        <v>1.2729363673894227</v>
      </c>
      <c r="AA664" s="44">
        <f t="shared" si="97"/>
        <v>1.4326859058295491</v>
      </c>
      <c r="AB664" s="44">
        <f t="shared" si="98"/>
        <v>1.4449942039895967</v>
      </c>
      <c r="AC664" s="44">
        <f t="shared" si="99"/>
        <v>2.9066358066426683</v>
      </c>
      <c r="AD664" s="54">
        <f t="shared" si="100"/>
        <v>69.131499621205037</v>
      </c>
      <c r="AE664" s="54">
        <f t="shared" si="101"/>
        <v>61.423093255772997</v>
      </c>
      <c r="AF664" s="54">
        <f t="shared" si="102"/>
        <v>60.899898253594351</v>
      </c>
      <c r="AG664" s="54">
        <f t="shared" si="103"/>
        <v>30.275550792737626</v>
      </c>
    </row>
    <row r="665" spans="1:33" ht="12.75" customHeight="1">
      <c r="A665" s="2">
        <v>43757</v>
      </c>
      <c r="B665" s="14">
        <v>3.1460001494269818</v>
      </c>
      <c r="C665" s="19">
        <f t="shared" si="105"/>
        <v>2.2820001083891839</v>
      </c>
      <c r="D665" s="15">
        <v>0.75000003562308848</v>
      </c>
      <c r="E665" s="14">
        <v>0.63300003006588668</v>
      </c>
      <c r="F665" s="14">
        <v>0.64100003044586629</v>
      </c>
      <c r="G665" s="14">
        <v>0.25800001225434244</v>
      </c>
      <c r="H665" s="14">
        <v>0.86400004103779793</v>
      </c>
      <c r="I665" s="16">
        <f t="shared" si="104"/>
        <v>7</v>
      </c>
      <c r="J665" s="21">
        <v>187</v>
      </c>
      <c r="K665" s="21">
        <v>3.4</v>
      </c>
      <c r="L665" s="29"/>
      <c r="M665" s="21"/>
      <c r="N665" s="8">
        <f t="shared" si="86"/>
        <v>2.4123853541666662</v>
      </c>
      <c r="P665" s="30">
        <v>1.274</v>
      </c>
      <c r="Q665" s="30">
        <f t="shared" si="87"/>
        <v>1.0191999999999999</v>
      </c>
      <c r="R665" s="42">
        <f t="shared" si="88"/>
        <v>1.3589332687874665</v>
      </c>
      <c r="S665" s="42">
        <f t="shared" si="89"/>
        <v>1.6101105080420217</v>
      </c>
      <c r="T665" s="42">
        <f t="shared" si="90"/>
        <v>1.5900155251023398</v>
      </c>
      <c r="U665" s="42">
        <f t="shared" si="91"/>
        <v>3.9503874092658906</v>
      </c>
      <c r="V665" s="31">
        <f t="shared" si="92"/>
        <v>73.587130653756731</v>
      </c>
      <c r="W665" s="31">
        <f t="shared" si="93"/>
        <v>62.107538271770679</v>
      </c>
      <c r="X665" s="31">
        <f t="shared" si="94"/>
        <v>62.892467665410749</v>
      </c>
      <c r="Y665" s="31">
        <f t="shared" si="95"/>
        <v>25.313972944892317</v>
      </c>
      <c r="Z665" s="44">
        <f t="shared" si="96"/>
        <v>1.4948265956662132</v>
      </c>
      <c r="AA665" s="44">
        <f t="shared" si="97"/>
        <v>1.7711215588462244</v>
      </c>
      <c r="AB665" s="44">
        <f t="shared" si="98"/>
        <v>1.749017077612574</v>
      </c>
      <c r="AC665" s="44">
        <f t="shared" si="99"/>
        <v>4.3454261501924805</v>
      </c>
      <c r="AD665" s="54">
        <f t="shared" si="100"/>
        <v>58.869704523005375</v>
      </c>
      <c r="AE665" s="54">
        <f t="shared" si="101"/>
        <v>49.686030617416534</v>
      </c>
      <c r="AF665" s="54">
        <f t="shared" si="102"/>
        <v>50.313974132328596</v>
      </c>
      <c r="AG665" s="54">
        <f t="shared" si="103"/>
        <v>20.251178355913847</v>
      </c>
    </row>
    <row r="666" spans="1:33" ht="12.75" customHeight="1">
      <c r="A666" s="2">
        <v>43758</v>
      </c>
      <c r="B666" s="14">
        <v>0.93800004455260932</v>
      </c>
      <c r="C666" s="19">
        <f t="shared" si="105"/>
        <v>1.7000000807456672E-2</v>
      </c>
      <c r="D666" s="15">
        <v>6.0000002849847078E-3</v>
      </c>
      <c r="E666" s="14">
        <v>3.0000001424923539E-3</v>
      </c>
      <c r="F666" s="14">
        <v>8.0000003799796104E-3</v>
      </c>
      <c r="G666" s="14">
        <v>0</v>
      </c>
      <c r="H666" s="14">
        <v>0.92100004374515265</v>
      </c>
      <c r="I666" s="16">
        <f t="shared" si="104"/>
        <v>354</v>
      </c>
      <c r="J666" s="21">
        <v>174</v>
      </c>
      <c r="K666" s="21">
        <v>1.2</v>
      </c>
      <c r="L666" s="29"/>
      <c r="M666" s="21"/>
      <c r="N666" s="8">
        <f t="shared" si="86"/>
        <v>0.1060605</v>
      </c>
      <c r="P666" s="30">
        <v>0.11600000000000001</v>
      </c>
      <c r="Q666" s="30">
        <f t="shared" si="87"/>
        <v>9.2799999999999994E-2</v>
      </c>
      <c r="R666" s="42">
        <f t="shared" si="88"/>
        <v>15.466665932039454</v>
      </c>
      <c r="S666" s="42">
        <f t="shared" si="89"/>
        <v>30.933331864078909</v>
      </c>
      <c r="T666" s="42">
        <f t="shared" si="90"/>
        <v>11.599999449029591</v>
      </c>
      <c r="U666" s="42" t="e">
        <f t="shared" si="91"/>
        <v>#DIV/0!</v>
      </c>
      <c r="V666" s="31">
        <f t="shared" si="92"/>
        <v>6.4655175484749012</v>
      </c>
      <c r="W666" s="31">
        <f t="shared" si="93"/>
        <v>3.2327587742374506</v>
      </c>
      <c r="X666" s="31">
        <f t="shared" si="94"/>
        <v>8.6206900646332016</v>
      </c>
      <c r="Y666" s="31">
        <f t="shared" si="95"/>
        <v>0</v>
      </c>
      <c r="Z666" s="44">
        <f t="shared" si="96"/>
        <v>17.013332525243403</v>
      </c>
      <c r="AA666" s="44">
        <f t="shared" si="97"/>
        <v>34.026665050486805</v>
      </c>
      <c r="AB666" s="44">
        <f t="shared" si="98"/>
        <v>12.759999393932551</v>
      </c>
      <c r="AC666" s="44" t="e">
        <f t="shared" si="99"/>
        <v>#DIV/0!</v>
      </c>
      <c r="AD666" s="54">
        <f t="shared" si="100"/>
        <v>5.1724140387799205</v>
      </c>
      <c r="AE666" s="54">
        <f t="shared" si="101"/>
        <v>2.5862070193899602</v>
      </c>
      <c r="AF666" s="54">
        <f t="shared" si="102"/>
        <v>6.8965520517065597</v>
      </c>
      <c r="AG666" s="54">
        <f t="shared" si="103"/>
        <v>0</v>
      </c>
    </row>
    <row r="667" spans="1:33" ht="12.75" customHeight="1">
      <c r="A667" s="2">
        <v>43759</v>
      </c>
      <c r="B667" s="14">
        <v>0.86100004089530557</v>
      </c>
      <c r="C667" s="19">
        <f t="shared" si="105"/>
        <v>0.44000002089887857</v>
      </c>
      <c r="D667" s="15">
        <v>0.1930000091670081</v>
      </c>
      <c r="E667" s="14">
        <v>0.13900000660214573</v>
      </c>
      <c r="F667" s="14">
        <v>8.400000398978591E-2</v>
      </c>
      <c r="G667" s="14">
        <v>2.4000001139938831E-2</v>
      </c>
      <c r="H667" s="14">
        <v>0.421000019996427</v>
      </c>
      <c r="I667" s="16">
        <f t="shared" si="104"/>
        <v>301</v>
      </c>
      <c r="J667" s="21">
        <v>121</v>
      </c>
      <c r="K667" s="21">
        <v>0.8</v>
      </c>
      <c r="L667" s="29"/>
      <c r="M667" s="21"/>
      <c r="N667" s="8">
        <f t="shared" si="86"/>
        <v>3.142533333333334E-2</v>
      </c>
      <c r="P667" s="30">
        <v>0.29399999999999998</v>
      </c>
      <c r="Q667" s="30">
        <f t="shared" si="87"/>
        <v>0.23519999999999999</v>
      </c>
      <c r="R667" s="42">
        <f t="shared" si="88"/>
        <v>1.218652791858031</v>
      </c>
      <c r="S667" s="42">
        <f t="shared" si="89"/>
        <v>1.6920862505654675</v>
      </c>
      <c r="T667" s="42">
        <f t="shared" si="90"/>
        <v>2.7999998670071427</v>
      </c>
      <c r="U667" s="42">
        <f t="shared" si="91"/>
        <v>9.7999995345249982</v>
      </c>
      <c r="V667" s="31">
        <f t="shared" si="92"/>
        <v>82.05782702678917</v>
      </c>
      <c r="W667" s="31">
        <f t="shared" si="93"/>
        <v>59.098642262817066</v>
      </c>
      <c r="X667" s="31">
        <f t="shared" si="94"/>
        <v>35.714287410623264</v>
      </c>
      <c r="Y667" s="31">
        <f t="shared" si="95"/>
        <v>10.204082117320933</v>
      </c>
      <c r="Z667" s="44">
        <f t="shared" si="96"/>
        <v>1.340518071043834</v>
      </c>
      <c r="AA667" s="44">
        <f t="shared" si="97"/>
        <v>1.8612948756220142</v>
      </c>
      <c r="AB667" s="44">
        <f t="shared" si="98"/>
        <v>3.0799998537078568</v>
      </c>
      <c r="AC667" s="44">
        <f t="shared" si="99"/>
        <v>10.779999487977499</v>
      </c>
      <c r="AD667" s="54">
        <f t="shared" si="100"/>
        <v>65.646261621431336</v>
      </c>
      <c r="AE667" s="54">
        <f t="shared" si="101"/>
        <v>47.278913810253655</v>
      </c>
      <c r="AF667" s="54">
        <f t="shared" si="102"/>
        <v>28.57142992849861</v>
      </c>
      <c r="AG667" s="54">
        <f t="shared" si="103"/>
        <v>8.1632656938567454</v>
      </c>
    </row>
    <row r="668" spans="1:33" ht="12.75" customHeight="1">
      <c r="A668" s="2">
        <v>43760</v>
      </c>
      <c r="B668" s="14">
        <v>1.9360000919550657</v>
      </c>
      <c r="C668" s="19">
        <f t="shared" si="105"/>
        <v>1.0730000509647653</v>
      </c>
      <c r="D668" s="15">
        <v>0.35100001667160541</v>
      </c>
      <c r="E668" s="14">
        <v>0.32100001524668187</v>
      </c>
      <c r="F668" s="14">
        <v>0.30200001434423029</v>
      </c>
      <c r="G668" s="14">
        <v>9.9000004702247679E-2</v>
      </c>
      <c r="H668" s="14">
        <v>0.86300004099030048</v>
      </c>
      <c r="I668" s="16">
        <f t="shared" si="104"/>
        <v>35</v>
      </c>
      <c r="J668" s="21">
        <v>215</v>
      </c>
      <c r="K668" s="21">
        <v>2.4</v>
      </c>
      <c r="L668" s="29"/>
      <c r="M668" s="21"/>
      <c r="N668" s="8">
        <f t="shared" si="86"/>
        <v>0.84848400000000002</v>
      </c>
      <c r="P668" s="30">
        <v>0.67300000000000004</v>
      </c>
      <c r="Q668" s="30">
        <f t="shared" si="87"/>
        <v>0.5384000000000001</v>
      </c>
      <c r="R668" s="42">
        <f t="shared" si="88"/>
        <v>1.5339030610466482</v>
      </c>
      <c r="S668" s="42">
        <f t="shared" si="89"/>
        <v>1.6772584873126901</v>
      </c>
      <c r="T668" s="42">
        <f t="shared" si="90"/>
        <v>1.7827813722760713</v>
      </c>
      <c r="U668" s="42">
        <f t="shared" si="91"/>
        <v>5.43838358007448</v>
      </c>
      <c r="V668" s="31">
        <f t="shared" si="92"/>
        <v>65.193168029644383</v>
      </c>
      <c r="W668" s="31">
        <f t="shared" si="93"/>
        <v>59.621102386085035</v>
      </c>
      <c r="X668" s="31">
        <f t="shared" si="94"/>
        <v>56.092127478497446</v>
      </c>
      <c r="Y668" s="31">
        <f t="shared" si="95"/>
        <v>18.387816623745852</v>
      </c>
      <c r="Z668" s="44">
        <f t="shared" si="96"/>
        <v>1.6872933671513128</v>
      </c>
      <c r="AA668" s="44">
        <f t="shared" si="97"/>
        <v>1.8449843360439588</v>
      </c>
      <c r="AB668" s="44">
        <f t="shared" si="98"/>
        <v>1.9610595095036785</v>
      </c>
      <c r="AC668" s="44">
        <f t="shared" si="99"/>
        <v>5.9822219380819277</v>
      </c>
      <c r="AD668" s="54">
        <f t="shared" si="100"/>
        <v>52.154534423715518</v>
      </c>
      <c r="AE668" s="54">
        <f t="shared" si="101"/>
        <v>47.696881908868036</v>
      </c>
      <c r="AF668" s="54">
        <f t="shared" si="102"/>
        <v>44.873701982797961</v>
      </c>
      <c r="AG668" s="54">
        <f t="shared" si="103"/>
        <v>14.710253298996681</v>
      </c>
    </row>
    <row r="669" spans="1:33" ht="12.75" customHeight="1">
      <c r="A669" s="2">
        <v>43761</v>
      </c>
      <c r="B669" s="14">
        <v>1.6570000787032768</v>
      </c>
      <c r="C669" s="19">
        <f t="shared" si="105"/>
        <v>0.40600001928396523</v>
      </c>
      <c r="D669" s="15">
        <v>0.13300000631716102</v>
      </c>
      <c r="E669" s="14">
        <v>0.13100000622216612</v>
      </c>
      <c r="F669" s="14">
        <v>0.10900000517722219</v>
      </c>
      <c r="G669" s="14">
        <v>3.3000001567415893E-2</v>
      </c>
      <c r="H669" s="14">
        <v>1.2510000594193116</v>
      </c>
      <c r="I669" s="16">
        <f t="shared" si="104"/>
        <v>303</v>
      </c>
      <c r="J669" s="21">
        <v>123</v>
      </c>
      <c r="K669" s="21">
        <v>1.6</v>
      </c>
      <c r="L669" s="29"/>
      <c r="M669" s="21"/>
      <c r="N669" s="8">
        <f t="shared" si="86"/>
        <v>0.25140266666666672</v>
      </c>
      <c r="P669" s="30">
        <v>0.33400000000000002</v>
      </c>
      <c r="Q669" s="30">
        <f t="shared" si="87"/>
        <v>0.26719999999999999</v>
      </c>
      <c r="R669" s="42">
        <f t="shared" si="88"/>
        <v>2.0090224609675307</v>
      </c>
      <c r="S669" s="42">
        <f t="shared" si="89"/>
        <v>2.0396945596082565</v>
      </c>
      <c r="T669" s="42">
        <f t="shared" si="90"/>
        <v>2.4513760303548771</v>
      </c>
      <c r="U669" s="42">
        <f t="shared" si="91"/>
        <v>8.0969693123842905</v>
      </c>
      <c r="V669" s="31">
        <f t="shared" si="92"/>
        <v>49.775451466003382</v>
      </c>
      <c r="W669" s="31">
        <f t="shared" si="93"/>
        <v>49.026948436439419</v>
      </c>
      <c r="X669" s="31">
        <f t="shared" si="94"/>
        <v>40.793415111235852</v>
      </c>
      <c r="Y669" s="31">
        <f t="shared" si="95"/>
        <v>12.35029998780535</v>
      </c>
      <c r="Z669" s="44">
        <f t="shared" si="96"/>
        <v>2.209924707064284</v>
      </c>
      <c r="AA669" s="44">
        <f t="shared" si="97"/>
        <v>2.2436640155690823</v>
      </c>
      <c r="AB669" s="44">
        <f t="shared" si="98"/>
        <v>2.6965136333903654</v>
      </c>
      <c r="AC669" s="44">
        <f t="shared" si="99"/>
        <v>8.9066662436227215</v>
      </c>
      <c r="AD669" s="54">
        <f t="shared" si="100"/>
        <v>39.820361172802698</v>
      </c>
      <c r="AE669" s="54">
        <f t="shared" si="101"/>
        <v>39.221558749151534</v>
      </c>
      <c r="AF669" s="54">
        <f t="shared" si="102"/>
        <v>32.634732088988677</v>
      </c>
      <c r="AG669" s="54">
        <f t="shared" si="103"/>
        <v>9.880239990244279</v>
      </c>
    </row>
    <row r="670" spans="1:33" ht="12.75" customHeight="1">
      <c r="A670" s="2">
        <v>43762</v>
      </c>
      <c r="B670" s="14">
        <v>3.439000163343735</v>
      </c>
      <c r="C670" s="19">
        <f t="shared" si="105"/>
        <v>1.6610000788932666</v>
      </c>
      <c r="D670" s="15">
        <v>0.534000025363639</v>
      </c>
      <c r="E670" s="14">
        <v>0.48000002279877663</v>
      </c>
      <c r="F670" s="14">
        <v>0.46100002189632505</v>
      </c>
      <c r="G670" s="14">
        <v>0.18600000883452594</v>
      </c>
      <c r="H670" s="14">
        <v>1.7780000844504684</v>
      </c>
      <c r="I670" s="16">
        <f t="shared" si="104"/>
        <v>349</v>
      </c>
      <c r="J670" s="21">
        <v>169</v>
      </c>
      <c r="K670" s="21">
        <v>2.7</v>
      </c>
      <c r="L670" s="29"/>
      <c r="M670" s="21"/>
      <c r="N670" s="8">
        <f t="shared" si="86"/>
        <v>1.2080953828125003</v>
      </c>
      <c r="P670" s="30">
        <v>0.84</v>
      </c>
      <c r="Q670" s="30">
        <f t="shared" si="87"/>
        <v>0.67199999999999993</v>
      </c>
      <c r="R670" s="42">
        <f t="shared" si="88"/>
        <v>1.2584269065200639</v>
      </c>
      <c r="S670" s="42">
        <f t="shared" si="89"/>
        <v>1.3999999335035711</v>
      </c>
      <c r="T670" s="42">
        <f t="shared" si="90"/>
        <v>1.4577005815221566</v>
      </c>
      <c r="U670" s="42">
        <f t="shared" si="91"/>
        <v>3.6129030542027643</v>
      </c>
      <c r="V670" s="31">
        <f t="shared" si="92"/>
        <v>79.464289488636766</v>
      </c>
      <c r="W670" s="31">
        <f t="shared" si="93"/>
        <v>71.428574821246528</v>
      </c>
      <c r="X670" s="31">
        <f t="shared" si="94"/>
        <v>68.601193734572192</v>
      </c>
      <c r="Y670" s="31">
        <f t="shared" si="95"/>
        <v>27.678572743233033</v>
      </c>
      <c r="Z670" s="44">
        <f t="shared" si="96"/>
        <v>1.3842695971720704</v>
      </c>
      <c r="AA670" s="44">
        <f t="shared" si="97"/>
        <v>1.5399999268539284</v>
      </c>
      <c r="AB670" s="44">
        <f t="shared" si="98"/>
        <v>1.6034706396743723</v>
      </c>
      <c r="AC670" s="44">
        <f t="shared" si="99"/>
        <v>3.9741933596230408</v>
      </c>
      <c r="AD670" s="54">
        <f t="shared" si="100"/>
        <v>63.571431590909413</v>
      </c>
      <c r="AE670" s="54">
        <f t="shared" si="101"/>
        <v>57.142859856997219</v>
      </c>
      <c r="AF670" s="54">
        <f t="shared" si="102"/>
        <v>54.880954987657745</v>
      </c>
      <c r="AG670" s="54">
        <f t="shared" si="103"/>
        <v>22.142858194586424</v>
      </c>
    </row>
    <row r="671" spans="1:33" ht="12.75" customHeight="1">
      <c r="A671" s="2">
        <v>43763</v>
      </c>
      <c r="B671" s="14">
        <v>7.5130003568483517</v>
      </c>
      <c r="C671" s="19">
        <f t="shared" si="105"/>
        <v>6.5380003105383366</v>
      </c>
      <c r="D671" s="15">
        <v>2.0550000976072624</v>
      </c>
      <c r="E671" s="14">
        <v>1.8430000875378028</v>
      </c>
      <c r="F671" s="14">
        <v>1.7610000836430117</v>
      </c>
      <c r="G671" s="14">
        <v>0.8790000417502597</v>
      </c>
      <c r="H671" s="14">
        <v>0.97500004631001502</v>
      </c>
      <c r="I671" s="16">
        <f t="shared" si="104"/>
        <v>34</v>
      </c>
      <c r="J671" s="21">
        <v>214</v>
      </c>
      <c r="K671" s="21">
        <v>4.5999999999999996</v>
      </c>
      <c r="L671" s="29"/>
      <c r="M671" s="21"/>
      <c r="N671" s="8">
        <f t="shared" si="86"/>
        <v>5.9742504791666642</v>
      </c>
      <c r="P671" s="30">
        <v>3.129</v>
      </c>
      <c r="Q671" s="30">
        <f t="shared" si="87"/>
        <v>2.5031999999999996</v>
      </c>
      <c r="R671" s="42">
        <f t="shared" si="88"/>
        <v>1.2181021319242751</v>
      </c>
      <c r="S671" s="42">
        <f t="shared" si="89"/>
        <v>1.3582202284885432</v>
      </c>
      <c r="T671" s="42">
        <f t="shared" si="90"/>
        <v>1.4214650091450227</v>
      </c>
      <c r="U671" s="42">
        <f t="shared" si="91"/>
        <v>2.84778143470351</v>
      </c>
      <c r="V671" s="31">
        <f t="shared" si="92"/>
        <v>82.094922403613879</v>
      </c>
      <c r="W671" s="31">
        <f t="shared" si="93"/>
        <v>73.625762525479516</v>
      </c>
      <c r="X671" s="31">
        <f t="shared" si="94"/>
        <v>70.349955402804881</v>
      </c>
      <c r="Y671" s="31">
        <f t="shared" si="95"/>
        <v>35.115054400377907</v>
      </c>
      <c r="Z671" s="44">
        <f t="shared" si="96"/>
        <v>1.3399123451167028</v>
      </c>
      <c r="AA671" s="44">
        <f t="shared" si="97"/>
        <v>1.4940422513373979</v>
      </c>
      <c r="AB671" s="44">
        <f t="shared" si="98"/>
        <v>1.5636115100595251</v>
      </c>
      <c r="AC671" s="44">
        <f t="shared" si="99"/>
        <v>3.1325595781738613</v>
      </c>
      <c r="AD671" s="54">
        <f t="shared" si="100"/>
        <v>65.675937922891094</v>
      </c>
      <c r="AE671" s="54">
        <f t="shared" si="101"/>
        <v>58.900610020383596</v>
      </c>
      <c r="AF671" s="54">
        <f t="shared" si="102"/>
        <v>56.279964322243906</v>
      </c>
      <c r="AG671" s="54">
        <f t="shared" si="103"/>
        <v>28.092043520302322</v>
      </c>
    </row>
    <row r="672" spans="1:33" ht="12.75" customHeight="1">
      <c r="A672" s="2">
        <v>43764</v>
      </c>
      <c r="B672" s="14">
        <v>20.066000953083858</v>
      </c>
      <c r="C672" s="19">
        <f t="shared" si="105"/>
        <v>18.748000890482217</v>
      </c>
      <c r="D672" s="15">
        <v>5.7170002715429291</v>
      </c>
      <c r="E672" s="14">
        <v>4.815000228700228</v>
      </c>
      <c r="F672" s="14">
        <v>5.2500002493616194</v>
      </c>
      <c r="G672" s="14">
        <v>2.9660001408774406</v>
      </c>
      <c r="H672" s="14">
        <v>1.3180000626016408</v>
      </c>
      <c r="I672" s="16">
        <f t="shared" si="104"/>
        <v>32</v>
      </c>
      <c r="J672" s="21">
        <v>212</v>
      </c>
      <c r="K672" s="21">
        <v>7</v>
      </c>
      <c r="L672" s="29"/>
      <c r="M672" s="21"/>
      <c r="N672" s="8">
        <f t="shared" si="86"/>
        <v>21.052518229166665</v>
      </c>
      <c r="P672" s="30">
        <v>9.1739999999999995</v>
      </c>
      <c r="Q672" s="30">
        <f t="shared" si="87"/>
        <v>7.3391999999999991</v>
      </c>
      <c r="R672" s="42">
        <f t="shared" si="88"/>
        <v>1.2837501576712824</v>
      </c>
      <c r="S672" s="42">
        <f t="shared" si="89"/>
        <v>1.5242366877272526</v>
      </c>
      <c r="T672" s="42">
        <f t="shared" si="90"/>
        <v>1.3979427907441373</v>
      </c>
      <c r="U672" s="42">
        <f t="shared" si="91"/>
        <v>2.4744435776826434</v>
      </c>
      <c r="V672" s="31">
        <f t="shared" si="92"/>
        <v>77.896777190196886</v>
      </c>
      <c r="W672" s="31">
        <f t="shared" si="93"/>
        <v>65.606608740737798</v>
      </c>
      <c r="X672" s="31">
        <f t="shared" si="94"/>
        <v>71.533685542860525</v>
      </c>
      <c r="Y672" s="31">
        <f t="shared" si="95"/>
        <v>40.413125965737969</v>
      </c>
      <c r="Z672" s="44">
        <f t="shared" si="96"/>
        <v>1.4121251734384108</v>
      </c>
      <c r="AA672" s="44">
        <f t="shared" si="97"/>
        <v>1.676660356499978</v>
      </c>
      <c r="AB672" s="44">
        <f t="shared" si="98"/>
        <v>1.5377370698185513</v>
      </c>
      <c r="AC672" s="44">
        <f t="shared" si="99"/>
        <v>2.7218879354509085</v>
      </c>
      <c r="AD672" s="54">
        <f t="shared" si="100"/>
        <v>62.317421752157507</v>
      </c>
      <c r="AE672" s="54">
        <f t="shared" si="101"/>
        <v>52.48528699259024</v>
      </c>
      <c r="AF672" s="54">
        <f t="shared" si="102"/>
        <v>57.226948434288417</v>
      </c>
      <c r="AG672" s="54">
        <f t="shared" si="103"/>
        <v>32.330500772590369</v>
      </c>
    </row>
    <row r="673" spans="1:37" ht="12.75" customHeight="1">
      <c r="A673" s="2">
        <v>43765</v>
      </c>
      <c r="B673" s="14">
        <v>9.0300004289019853</v>
      </c>
      <c r="C673" s="19">
        <f t="shared" si="105"/>
        <v>6.5200003096833825</v>
      </c>
      <c r="D673" s="15">
        <v>1.8600000883452594</v>
      </c>
      <c r="E673" s="14">
        <v>1.7940000852104276</v>
      </c>
      <c r="F673" s="14">
        <v>1.9030000903876498</v>
      </c>
      <c r="G673" s="14">
        <v>0.96300004574004561</v>
      </c>
      <c r="H673" s="14">
        <v>2.5100001192186028</v>
      </c>
      <c r="I673" s="16">
        <f t="shared" si="104"/>
        <v>62</v>
      </c>
      <c r="J673" s="21">
        <v>242</v>
      </c>
      <c r="K673" s="21">
        <v>5.3</v>
      </c>
      <c r="L673" s="29"/>
      <c r="M673" s="21"/>
      <c r="N673" s="8">
        <f t="shared" si="86"/>
        <v>9.1377135755208325</v>
      </c>
      <c r="P673" s="30">
        <v>3.7570000000000001</v>
      </c>
      <c r="Q673" s="30">
        <f t="shared" si="87"/>
        <v>3.0055999999999998</v>
      </c>
      <c r="R673" s="42">
        <f t="shared" si="88"/>
        <v>1.6159139017428317</v>
      </c>
      <c r="S673" s="42">
        <f t="shared" si="89"/>
        <v>1.6753622392651433</v>
      </c>
      <c r="T673" s="42">
        <f t="shared" si="90"/>
        <v>1.5794008708574183</v>
      </c>
      <c r="U673" s="42">
        <f t="shared" si="91"/>
        <v>3.1210798102197996</v>
      </c>
      <c r="V673" s="31">
        <f t="shared" si="92"/>
        <v>61.8844852390624</v>
      </c>
      <c r="W673" s="31">
        <f t="shared" si="93"/>
        <v>59.688584149934378</v>
      </c>
      <c r="X673" s="31">
        <f t="shared" si="94"/>
        <v>63.315148069857926</v>
      </c>
      <c r="Y673" s="31">
        <f t="shared" si="95"/>
        <v>32.040193164095207</v>
      </c>
      <c r="Z673" s="44">
        <f t="shared" si="96"/>
        <v>1.7775052919171153</v>
      </c>
      <c r="AA673" s="44">
        <f t="shared" si="97"/>
        <v>1.8428984631916576</v>
      </c>
      <c r="AB673" s="44">
        <f t="shared" si="98"/>
        <v>1.7373409579431602</v>
      </c>
      <c r="AC673" s="44">
        <f t="shared" si="99"/>
        <v>3.4331877912417799</v>
      </c>
      <c r="AD673" s="54">
        <f t="shared" si="100"/>
        <v>49.507588191249916</v>
      </c>
      <c r="AE673" s="54">
        <f t="shared" si="101"/>
        <v>47.750867319947496</v>
      </c>
      <c r="AF673" s="54">
        <f t="shared" si="102"/>
        <v>50.652118455886338</v>
      </c>
      <c r="AG673" s="54">
        <f t="shared" si="103"/>
        <v>25.632154531276168</v>
      </c>
    </row>
    <row r="674" spans="1:37" ht="12.75" customHeight="1">
      <c r="A674" s="2">
        <v>43766</v>
      </c>
      <c r="B674" s="14">
        <v>3.7110001762630418</v>
      </c>
      <c r="C674" s="19">
        <f t="shared" si="105"/>
        <v>1.1050000524846837</v>
      </c>
      <c r="D674" s="15">
        <v>0.31300001486670226</v>
      </c>
      <c r="E674" s="14">
        <v>0.31800001510418952</v>
      </c>
      <c r="F674" s="14">
        <v>0.35600001690909266</v>
      </c>
      <c r="G674" s="14">
        <v>0.11800000560469925</v>
      </c>
      <c r="H674" s="14">
        <v>2.6060001237783581</v>
      </c>
      <c r="I674" s="16">
        <f t="shared" si="104"/>
        <v>62</v>
      </c>
      <c r="J674" s="21">
        <v>242</v>
      </c>
      <c r="K674" s="21">
        <v>2.7</v>
      </c>
      <c r="L674" s="29"/>
      <c r="M674" s="21"/>
      <c r="N674" s="8">
        <f t="shared" si="86"/>
        <v>1.2080953828125003</v>
      </c>
      <c r="P674" s="30">
        <v>0.89</v>
      </c>
      <c r="Q674" s="30">
        <f t="shared" si="87"/>
        <v>0.71199999999999997</v>
      </c>
      <c r="R674" s="42">
        <f t="shared" si="88"/>
        <v>2.2747602753412659</v>
      </c>
      <c r="S674" s="42">
        <f t="shared" si="89"/>
        <v>2.238993604345334</v>
      </c>
      <c r="T674" s="42">
        <f t="shared" si="90"/>
        <v>1.9999999050051018</v>
      </c>
      <c r="U674" s="42">
        <f t="shared" si="91"/>
        <v>6.0338980184899684</v>
      </c>
      <c r="V674" s="31">
        <f t="shared" si="92"/>
        <v>43.960676245323356</v>
      </c>
      <c r="W674" s="31">
        <f t="shared" si="93"/>
        <v>44.662923469689545</v>
      </c>
      <c r="X674" s="31">
        <f t="shared" si="94"/>
        <v>50.000002374872565</v>
      </c>
      <c r="Y674" s="31">
        <f t="shared" si="95"/>
        <v>16.57303449504203</v>
      </c>
      <c r="Z674" s="44">
        <f t="shared" si="96"/>
        <v>2.5022363028753927</v>
      </c>
      <c r="AA674" s="44">
        <f t="shared" si="97"/>
        <v>2.4628929647798676</v>
      </c>
      <c r="AB674" s="44">
        <f t="shared" si="98"/>
        <v>2.1999998955056124</v>
      </c>
      <c r="AC674" s="44">
        <f t="shared" si="99"/>
        <v>6.6372878203389654</v>
      </c>
      <c r="AD674" s="54">
        <f t="shared" si="100"/>
        <v>35.168540996258677</v>
      </c>
      <c r="AE674" s="54">
        <f t="shared" si="101"/>
        <v>35.730338775751633</v>
      </c>
      <c r="AF674" s="54">
        <f t="shared" si="102"/>
        <v>40.000001899898052</v>
      </c>
      <c r="AG674" s="54">
        <f t="shared" si="103"/>
        <v>13.258427596033624</v>
      </c>
    </row>
    <row r="675" spans="1:37" ht="12.75" customHeight="1">
      <c r="A675" s="2">
        <v>43767</v>
      </c>
      <c r="B675" s="14">
        <v>3.7280001770704985</v>
      </c>
      <c r="C675" s="19">
        <f t="shared" si="105"/>
        <v>5.400000256486237E-2</v>
      </c>
      <c r="D675" s="15">
        <v>0</v>
      </c>
      <c r="E675" s="14">
        <v>2.4000001139938831E-2</v>
      </c>
      <c r="F675" s="14">
        <v>2.2000001044943929E-2</v>
      </c>
      <c r="G675" s="14">
        <v>8.0000003799796104E-3</v>
      </c>
      <c r="H675" s="14">
        <v>3.6740001745056361</v>
      </c>
      <c r="I675" s="16">
        <f t="shared" si="104"/>
        <v>233</v>
      </c>
      <c r="J675" s="21">
        <v>53</v>
      </c>
      <c r="K675" s="21">
        <v>0.4</v>
      </c>
      <c r="L675" s="29"/>
      <c r="M675" s="21"/>
      <c r="N675" s="8">
        <f t="shared" si="86"/>
        <v>3.9281666666666675E-3</v>
      </c>
      <c r="P675" s="30">
        <v>0.10299999999999999</v>
      </c>
      <c r="Q675" s="30">
        <f t="shared" si="87"/>
        <v>8.2399999999999987E-2</v>
      </c>
      <c r="R675" s="42" t="e">
        <f t="shared" si="88"/>
        <v>#DIV/0!</v>
      </c>
      <c r="S675" s="42">
        <f t="shared" si="89"/>
        <v>3.4333331702587579</v>
      </c>
      <c r="T675" s="42">
        <f t="shared" si="90"/>
        <v>3.7454543675550083</v>
      </c>
      <c r="U675" s="42">
        <f t="shared" si="91"/>
        <v>10.299999510776273</v>
      </c>
      <c r="V675" s="31">
        <f t="shared" si="92"/>
        <v>0</v>
      </c>
      <c r="W675" s="31">
        <f t="shared" si="93"/>
        <v>29.126214975653923</v>
      </c>
      <c r="X675" s="31">
        <f t="shared" si="94"/>
        <v>26.699030394349432</v>
      </c>
      <c r="Y675" s="31">
        <f t="shared" si="95"/>
        <v>9.7087383252179755</v>
      </c>
      <c r="Z675" s="44" t="e">
        <f t="shared" si="96"/>
        <v>#DIV/0!</v>
      </c>
      <c r="AA675" s="44">
        <f t="shared" si="97"/>
        <v>3.7766664872846336</v>
      </c>
      <c r="AB675" s="44">
        <f t="shared" si="98"/>
        <v>4.1199998043105097</v>
      </c>
      <c r="AC675" s="44">
        <f t="shared" si="99"/>
        <v>11.329999461853902</v>
      </c>
      <c r="AD675" s="54">
        <f t="shared" si="100"/>
        <v>0</v>
      </c>
      <c r="AE675" s="54">
        <f t="shared" si="101"/>
        <v>23.300971980523137</v>
      </c>
      <c r="AF675" s="54">
        <f t="shared" si="102"/>
        <v>21.359224315479544</v>
      </c>
      <c r="AG675" s="54">
        <f t="shared" si="103"/>
        <v>7.766990660174379</v>
      </c>
    </row>
    <row r="676" spans="1:37" s="21" customFormat="1" ht="12.75" customHeight="1">
      <c r="A676" s="17">
        <v>43768</v>
      </c>
      <c r="B676" s="18">
        <v>3.5390001680934802</v>
      </c>
      <c r="C676" s="19">
        <f t="shared" si="105"/>
        <v>0</v>
      </c>
      <c r="D676" s="18">
        <v>0</v>
      </c>
      <c r="E676" s="18">
        <v>0</v>
      </c>
      <c r="F676" s="18">
        <v>0</v>
      </c>
      <c r="G676" s="18">
        <v>0</v>
      </c>
      <c r="H676" s="18">
        <v>3.5390001680934802</v>
      </c>
      <c r="I676" s="20">
        <f t="shared" si="104"/>
        <v>291</v>
      </c>
      <c r="J676" s="21">
        <v>111</v>
      </c>
      <c r="K676" s="21">
        <v>0.6</v>
      </c>
      <c r="L676" s="29"/>
      <c r="N676" s="22">
        <f t="shared" si="86"/>
        <v>1.32575625E-2</v>
      </c>
      <c r="O676" s="22"/>
      <c r="P676" s="30">
        <v>4.5999999999999999E-2</v>
      </c>
      <c r="Q676" s="30">
        <f t="shared" si="87"/>
        <v>3.6799999999999999E-2</v>
      </c>
      <c r="R676" s="22" t="e">
        <f t="shared" si="88"/>
        <v>#DIV/0!</v>
      </c>
      <c r="S676" s="22" t="e">
        <f t="shared" si="89"/>
        <v>#DIV/0!</v>
      </c>
      <c r="T676" s="22" t="e">
        <f t="shared" si="90"/>
        <v>#DIV/0!</v>
      </c>
      <c r="U676" s="22" t="e">
        <f t="shared" si="91"/>
        <v>#DIV/0!</v>
      </c>
      <c r="V676" s="31">
        <f t="shared" si="92"/>
        <v>0</v>
      </c>
      <c r="W676" s="31">
        <f t="shared" si="93"/>
        <v>0</v>
      </c>
      <c r="X676" s="31">
        <f t="shared" si="94"/>
        <v>0</v>
      </c>
      <c r="Y676" s="31">
        <f t="shared" si="95"/>
        <v>0</v>
      </c>
      <c r="Z676" s="24" t="e">
        <f t="shared" si="96"/>
        <v>#DIV/0!</v>
      </c>
      <c r="AA676" s="24" t="e">
        <f t="shared" si="97"/>
        <v>#DIV/0!</v>
      </c>
      <c r="AB676" s="24" t="e">
        <f t="shared" si="98"/>
        <v>#DIV/0!</v>
      </c>
      <c r="AC676" s="24" t="e">
        <f t="shared" si="99"/>
        <v>#DIV/0!</v>
      </c>
      <c r="AD676" s="54">
        <f t="shared" si="100"/>
        <v>0</v>
      </c>
      <c r="AE676" s="54">
        <f t="shared" si="101"/>
        <v>0</v>
      </c>
      <c r="AF676" s="54">
        <f t="shared" si="102"/>
        <v>0</v>
      </c>
      <c r="AG676" s="54">
        <f t="shared" si="103"/>
        <v>0</v>
      </c>
      <c r="AK676" s="25" t="s">
        <v>50</v>
      </c>
    </row>
    <row r="677" spans="1:37" ht="12.75" customHeight="1">
      <c r="A677" s="2">
        <v>43769</v>
      </c>
      <c r="B677" s="14">
        <v>4.2120002000592649</v>
      </c>
      <c r="C677" s="19">
        <f t="shared" si="105"/>
        <v>0.41800001985393465</v>
      </c>
      <c r="D677" s="15">
        <v>6.0000002849847078E-2</v>
      </c>
      <c r="E677" s="14">
        <v>0.12600000598467886</v>
      </c>
      <c r="F677" s="14">
        <v>0.11000000522471964</v>
      </c>
      <c r="G677" s="14">
        <v>0.12200000579468906</v>
      </c>
      <c r="H677" s="14">
        <v>3.7940001802053303</v>
      </c>
      <c r="I677" s="16">
        <f t="shared" si="104"/>
        <v>293</v>
      </c>
      <c r="J677" s="21">
        <v>113</v>
      </c>
      <c r="K677" s="21">
        <v>1.3</v>
      </c>
      <c r="L677" s="29"/>
      <c r="M677" s="21"/>
      <c r="N677" s="8">
        <f t="shared" si="86"/>
        <v>0.13484659635416671</v>
      </c>
      <c r="P677" s="30">
        <v>0.20599999999999999</v>
      </c>
      <c r="Q677" s="30">
        <f t="shared" si="87"/>
        <v>0.16479999999999997</v>
      </c>
      <c r="R677" s="42">
        <f t="shared" si="88"/>
        <v>2.7466665362070062</v>
      </c>
      <c r="S677" s="42">
        <f t="shared" si="89"/>
        <v>1.3079364458128602</v>
      </c>
      <c r="T677" s="42">
        <f t="shared" si="90"/>
        <v>1.4981817470220034</v>
      </c>
      <c r="U677" s="42">
        <f t="shared" si="91"/>
        <v>1.3508196079706587</v>
      </c>
      <c r="V677" s="31">
        <f t="shared" si="92"/>
        <v>36.407768719567407</v>
      </c>
      <c r="W677" s="31">
        <f t="shared" si="93"/>
        <v>76.45631431109156</v>
      </c>
      <c r="X677" s="31">
        <f t="shared" si="94"/>
        <v>66.747575985873581</v>
      </c>
      <c r="Y677" s="31">
        <f t="shared" si="95"/>
        <v>74.029129729787059</v>
      </c>
      <c r="Z677" s="44">
        <f t="shared" si="96"/>
        <v>3.0213331898277072</v>
      </c>
      <c r="AA677" s="44">
        <f t="shared" si="97"/>
        <v>1.4387300903941462</v>
      </c>
      <c r="AB677" s="44">
        <f t="shared" si="98"/>
        <v>1.6479999217242038</v>
      </c>
      <c r="AC677" s="44">
        <f t="shared" si="99"/>
        <v>1.4859015687677248</v>
      </c>
      <c r="AD677" s="54">
        <f t="shared" si="100"/>
        <v>29.126214975653923</v>
      </c>
      <c r="AE677" s="54">
        <f t="shared" si="101"/>
        <v>61.165051448873243</v>
      </c>
      <c r="AF677" s="54">
        <f t="shared" si="102"/>
        <v>53.398060788698864</v>
      </c>
      <c r="AG677" s="54">
        <f t="shared" si="103"/>
        <v>59.223303783829643</v>
      </c>
    </row>
    <row r="678" spans="1:37" ht="12.75" customHeight="1">
      <c r="A678" s="2">
        <v>43770</v>
      </c>
      <c r="B678" s="14">
        <v>3.2210001529892907</v>
      </c>
      <c r="C678" s="19">
        <f t="shared" si="105"/>
        <v>2.7130001288605854</v>
      </c>
      <c r="D678" s="15">
        <v>0.72600003448314965</v>
      </c>
      <c r="E678" s="14">
        <v>0.70000003324821591</v>
      </c>
      <c r="F678" s="14">
        <v>0.64300003054086119</v>
      </c>
      <c r="G678" s="14">
        <v>0.64400003058835864</v>
      </c>
      <c r="H678" s="14">
        <v>0.50800002412870526</v>
      </c>
      <c r="I678" s="16">
        <f t="shared" si="104"/>
        <v>325</v>
      </c>
      <c r="J678" s="21">
        <v>145</v>
      </c>
      <c r="K678" s="21">
        <v>3.4</v>
      </c>
      <c r="L678" s="29"/>
      <c r="M678" s="21"/>
      <c r="N678" s="8">
        <f t="shared" si="86"/>
        <v>2.4123853541666662</v>
      </c>
      <c r="P678" s="30">
        <v>1.0740000000000001</v>
      </c>
      <c r="Q678" s="30">
        <f t="shared" si="87"/>
        <v>0.85920000000000007</v>
      </c>
      <c r="R678" s="42">
        <f t="shared" si="88"/>
        <v>1.1834710181683084</v>
      </c>
      <c r="S678" s="42">
        <f t="shared" si="89"/>
        <v>1.2274285131288456</v>
      </c>
      <c r="T678" s="42">
        <f t="shared" si="90"/>
        <v>1.3362363284450884</v>
      </c>
      <c r="U678" s="42">
        <f t="shared" si="91"/>
        <v>1.3341614273139626</v>
      </c>
      <c r="V678" s="31">
        <f t="shared" si="92"/>
        <v>84.497210717312569</v>
      </c>
      <c r="W678" s="31">
        <f t="shared" si="93"/>
        <v>81.471139810080984</v>
      </c>
      <c r="X678" s="31">
        <f t="shared" si="94"/>
        <v>74.83706128268868</v>
      </c>
      <c r="Y678" s="31">
        <f t="shared" si="95"/>
        <v>74.953448625274504</v>
      </c>
      <c r="Z678" s="44">
        <f t="shared" si="96"/>
        <v>1.3018181199851391</v>
      </c>
      <c r="AA678" s="44">
        <f t="shared" si="97"/>
        <v>1.3501713644417299</v>
      </c>
      <c r="AB678" s="44">
        <f t="shared" si="98"/>
        <v>1.4698599612895973</v>
      </c>
      <c r="AC678" s="44">
        <f t="shared" si="99"/>
        <v>1.4675775700453586</v>
      </c>
      <c r="AD678" s="54">
        <f t="shared" si="100"/>
        <v>67.597768573850061</v>
      </c>
      <c r="AE678" s="54">
        <f t="shared" si="101"/>
        <v>65.17691184806479</v>
      </c>
      <c r="AF678" s="54">
        <f t="shared" si="102"/>
        <v>59.869649026150938</v>
      </c>
      <c r="AG678" s="54">
        <f t="shared" si="103"/>
        <v>59.962758900219605</v>
      </c>
    </row>
    <row r="679" spans="1:37" ht="12.75" customHeight="1">
      <c r="A679" s="2">
        <v>43771</v>
      </c>
      <c r="B679" s="14">
        <v>4.8990002326900139</v>
      </c>
      <c r="C679" s="19">
        <f t="shared" si="105"/>
        <v>3.326000157976523</v>
      </c>
      <c r="D679" s="15">
        <v>0.91000004322268069</v>
      </c>
      <c r="E679" s="14">
        <v>0.81000003847293556</v>
      </c>
      <c r="F679" s="14">
        <v>0.80200003809295595</v>
      </c>
      <c r="G679" s="14">
        <v>0.80400003818795085</v>
      </c>
      <c r="H679" s="14">
        <v>1.5730000747134909</v>
      </c>
      <c r="I679" s="16">
        <f t="shared" si="104"/>
        <v>5</v>
      </c>
      <c r="J679" s="21">
        <v>185</v>
      </c>
      <c r="K679" s="21">
        <v>3.2</v>
      </c>
      <c r="L679" s="29"/>
      <c r="M679" s="21"/>
      <c r="N679" s="8">
        <f t="shared" si="86"/>
        <v>2.0112213333333337</v>
      </c>
      <c r="P679" s="30">
        <v>1.3779999999999999</v>
      </c>
      <c r="Q679" s="30">
        <f t="shared" si="87"/>
        <v>1.1023999999999998</v>
      </c>
      <c r="R679" s="42">
        <f t="shared" si="88"/>
        <v>1.2114285138888043</v>
      </c>
      <c r="S679" s="42">
        <f t="shared" si="89"/>
        <v>1.3609875896775456</v>
      </c>
      <c r="T679" s="42">
        <f t="shared" si="90"/>
        <v>1.3745635257341795</v>
      </c>
      <c r="U679" s="42">
        <f t="shared" si="91"/>
        <v>1.3711442134811094</v>
      </c>
      <c r="V679" s="31">
        <f t="shared" si="92"/>
        <v>82.547173732100944</v>
      </c>
      <c r="W679" s="31">
        <f t="shared" si="93"/>
        <v>73.476055739562383</v>
      </c>
      <c r="X679" s="31">
        <f t="shared" si="94"/>
        <v>72.7503663001593</v>
      </c>
      <c r="Y679" s="31">
        <f t="shared" si="95"/>
        <v>72.931788660010071</v>
      </c>
      <c r="Z679" s="44">
        <f t="shared" si="96"/>
        <v>1.3325713652776849</v>
      </c>
      <c r="AA679" s="44">
        <f t="shared" si="97"/>
        <v>1.4970863486453003</v>
      </c>
      <c r="AB679" s="44">
        <f t="shared" si="98"/>
        <v>1.5120198783075975</v>
      </c>
      <c r="AC679" s="44">
        <f t="shared" si="99"/>
        <v>1.5082586348292206</v>
      </c>
      <c r="AD679" s="54">
        <f t="shared" si="100"/>
        <v>66.037738985680747</v>
      </c>
      <c r="AE679" s="54">
        <f t="shared" si="101"/>
        <v>58.780844591649895</v>
      </c>
      <c r="AF679" s="54">
        <f t="shared" si="102"/>
        <v>58.200293040127427</v>
      </c>
      <c r="AG679" s="54">
        <f t="shared" si="103"/>
        <v>58.345430928008049</v>
      </c>
    </row>
    <row r="680" spans="1:37" ht="12.75" customHeight="1">
      <c r="A680" s="2">
        <v>43772</v>
      </c>
      <c r="B680" s="14">
        <v>1.3290000631241128</v>
      </c>
      <c r="C680" s="19">
        <f t="shared" si="105"/>
        <v>0.51900002465117723</v>
      </c>
      <c r="D680" s="15">
        <v>0.13600000645965338</v>
      </c>
      <c r="E680" s="14">
        <v>0.12500000593718141</v>
      </c>
      <c r="F680" s="14">
        <v>0.12600000598467886</v>
      </c>
      <c r="G680" s="14">
        <v>0.13200000626966357</v>
      </c>
      <c r="H680" s="14">
        <v>0.81000003847293556</v>
      </c>
      <c r="I680" s="16">
        <f t="shared" si="104"/>
        <v>333</v>
      </c>
      <c r="J680" s="21">
        <v>153</v>
      </c>
      <c r="K680" s="21">
        <v>2.1</v>
      </c>
      <c r="L680" s="29"/>
      <c r="M680" s="21"/>
      <c r="N680" s="8">
        <f t="shared" si="86"/>
        <v>0.5684179921875</v>
      </c>
      <c r="P680" s="30">
        <v>0.52100000000000002</v>
      </c>
      <c r="Q680" s="30">
        <f t="shared" si="87"/>
        <v>0.4168</v>
      </c>
      <c r="R680" s="42">
        <f t="shared" si="88"/>
        <v>3.0647057367872299</v>
      </c>
      <c r="S680" s="42">
        <f t="shared" si="89"/>
        <v>3.334399841624506</v>
      </c>
      <c r="T680" s="42">
        <f t="shared" si="90"/>
        <v>3.307936350817962</v>
      </c>
      <c r="U680" s="42">
        <f t="shared" si="91"/>
        <v>3.1575756075989641</v>
      </c>
      <c r="V680" s="31">
        <f t="shared" si="92"/>
        <v>32.629560091087662</v>
      </c>
      <c r="W680" s="31">
        <f t="shared" si="93"/>
        <v>29.990404495484984</v>
      </c>
      <c r="X680" s="31">
        <f t="shared" si="94"/>
        <v>30.230327731448863</v>
      </c>
      <c r="Y680" s="31">
        <f t="shared" si="95"/>
        <v>31.669867147232146</v>
      </c>
      <c r="Z680" s="44">
        <f t="shared" si="96"/>
        <v>3.3711763104659527</v>
      </c>
      <c r="AA680" s="44">
        <f t="shared" si="97"/>
        <v>3.6678398257869564</v>
      </c>
      <c r="AB680" s="44">
        <f t="shared" si="98"/>
        <v>3.6387299858997588</v>
      </c>
      <c r="AC680" s="44">
        <f t="shared" si="99"/>
        <v>3.4733331683588604</v>
      </c>
      <c r="AD680" s="54">
        <f t="shared" si="100"/>
        <v>26.103648072870129</v>
      </c>
      <c r="AE680" s="54">
        <f t="shared" si="101"/>
        <v>23.992323596387983</v>
      </c>
      <c r="AF680" s="54">
        <f t="shared" si="102"/>
        <v>24.184262185159088</v>
      </c>
      <c r="AG680" s="54">
        <f t="shared" si="103"/>
        <v>25.335893717785712</v>
      </c>
    </row>
    <row r="681" spans="1:37" ht="12.75" customHeight="1">
      <c r="A681" s="2">
        <v>43773</v>
      </c>
      <c r="B681" s="14">
        <v>1.3010000617941841</v>
      </c>
      <c r="C681" s="19">
        <f t="shared" si="105"/>
        <v>0.33500001591164619</v>
      </c>
      <c r="D681" s="15">
        <v>8.400000398978591E-2</v>
      </c>
      <c r="E681" s="14">
        <v>7.9000003752298653E-2</v>
      </c>
      <c r="F681" s="14">
        <v>8.3000003942288458E-2</v>
      </c>
      <c r="G681" s="14">
        <v>8.9000004227273166E-2</v>
      </c>
      <c r="H681" s="14">
        <v>0.96600004588253796</v>
      </c>
      <c r="I681" s="16">
        <f t="shared" si="104"/>
        <v>1</v>
      </c>
      <c r="J681" s="21">
        <v>181</v>
      </c>
      <c r="K681" s="21">
        <v>1.6</v>
      </c>
      <c r="L681" s="29"/>
      <c r="M681" s="21"/>
      <c r="N681" s="8">
        <f t="shared" si="86"/>
        <v>0.25140266666666672</v>
      </c>
      <c r="P681" s="30">
        <v>0.313</v>
      </c>
      <c r="Q681" s="30">
        <f t="shared" si="87"/>
        <v>0.25040000000000001</v>
      </c>
      <c r="R681" s="42">
        <f t="shared" si="88"/>
        <v>2.9809522393647474</v>
      </c>
      <c r="S681" s="42">
        <f t="shared" si="89"/>
        <v>3.1696201026156805</v>
      </c>
      <c r="T681" s="42">
        <f t="shared" si="90"/>
        <v>3.0168673265860093</v>
      </c>
      <c r="U681" s="42">
        <f t="shared" si="91"/>
        <v>2.8134830124341437</v>
      </c>
      <c r="V681" s="31">
        <f t="shared" si="92"/>
        <v>33.546327471959223</v>
      </c>
      <c r="W681" s="31">
        <f t="shared" si="93"/>
        <v>31.549522265294989</v>
      </c>
      <c r="X681" s="31">
        <f t="shared" si="94"/>
        <v>33.146966430626378</v>
      </c>
      <c r="Y681" s="31">
        <f t="shared" si="95"/>
        <v>35.543132678623465</v>
      </c>
      <c r="Z681" s="44">
        <f t="shared" si="96"/>
        <v>3.2790474633012217</v>
      </c>
      <c r="AA681" s="44">
        <f t="shared" si="97"/>
        <v>3.4865821128772483</v>
      </c>
      <c r="AB681" s="44">
        <f t="shared" si="98"/>
        <v>3.3185540592446103</v>
      </c>
      <c r="AC681" s="44">
        <f t="shared" si="99"/>
        <v>3.0948313136775578</v>
      </c>
      <c r="AD681" s="54">
        <f t="shared" si="100"/>
        <v>26.837061977567384</v>
      </c>
      <c r="AE681" s="54">
        <f t="shared" si="101"/>
        <v>25.239617812235991</v>
      </c>
      <c r="AF681" s="54">
        <f t="shared" si="102"/>
        <v>26.517573144501107</v>
      </c>
      <c r="AG681" s="54">
        <f t="shared" si="103"/>
        <v>28.434506142898776</v>
      </c>
    </row>
    <row r="682" spans="1:37" ht="12.75" customHeight="1">
      <c r="A682" s="2">
        <v>43774</v>
      </c>
      <c r="B682" s="14">
        <v>0.29800001415424049</v>
      </c>
      <c r="C682" s="19">
        <f t="shared" si="105"/>
        <v>2.9000001377426088E-2</v>
      </c>
      <c r="D682" s="15">
        <v>6.0000002849847078E-3</v>
      </c>
      <c r="E682" s="14">
        <v>3.0000001424923539E-3</v>
      </c>
      <c r="F682" s="14">
        <v>1.0000000474974513E-2</v>
      </c>
      <c r="G682" s="14">
        <v>1.0000000474974513E-2</v>
      </c>
      <c r="H682" s="14">
        <v>0.2690000127768144</v>
      </c>
      <c r="I682" s="16">
        <f t="shared" si="104"/>
        <v>145</v>
      </c>
      <c r="J682" s="21">
        <v>325</v>
      </c>
      <c r="K682" s="21">
        <v>0.1</v>
      </c>
      <c r="L682" s="29"/>
      <c r="M682" s="21"/>
      <c r="N682" s="8">
        <f t="shared" si="86"/>
        <v>6.1377604166666679E-5</v>
      </c>
      <c r="P682" s="30">
        <v>7.0000000000000007E-2</v>
      </c>
      <c r="Q682" s="30">
        <f t="shared" si="87"/>
        <v>5.6000000000000008E-2</v>
      </c>
      <c r="R682" s="42">
        <f t="shared" si="88"/>
        <v>9.3333328900238097</v>
      </c>
      <c r="S682" s="42">
        <f t="shared" si="89"/>
        <v>18.666665780047619</v>
      </c>
      <c r="T682" s="42">
        <f t="shared" si="90"/>
        <v>5.5999997340142862</v>
      </c>
      <c r="U682" s="42">
        <f t="shared" si="91"/>
        <v>5.5999997340142862</v>
      </c>
      <c r="V682" s="31">
        <f t="shared" si="92"/>
        <v>10.714286223186976</v>
      </c>
      <c r="W682" s="31">
        <f t="shared" si="93"/>
        <v>5.357143111593488</v>
      </c>
      <c r="X682" s="31">
        <f t="shared" si="94"/>
        <v>17.857143705311628</v>
      </c>
      <c r="Y682" s="31">
        <f t="shared" si="95"/>
        <v>17.857143705311628</v>
      </c>
      <c r="Z682" s="44">
        <f t="shared" si="96"/>
        <v>10.266666179026192</v>
      </c>
      <c r="AA682" s="44">
        <f t="shared" si="97"/>
        <v>20.533332358052384</v>
      </c>
      <c r="AB682" s="44">
        <f t="shared" si="98"/>
        <v>6.1599997074157145</v>
      </c>
      <c r="AC682" s="44">
        <f t="shared" si="99"/>
        <v>6.1599997074157145</v>
      </c>
      <c r="AD682" s="54">
        <f t="shared" si="100"/>
        <v>8.5714289785495819</v>
      </c>
      <c r="AE682" s="54">
        <f t="shared" si="101"/>
        <v>4.2857144892747909</v>
      </c>
      <c r="AF682" s="54">
        <f t="shared" si="102"/>
        <v>14.285714964249301</v>
      </c>
      <c r="AG682" s="54">
        <f t="shared" si="103"/>
        <v>14.285714964249301</v>
      </c>
    </row>
    <row r="683" spans="1:37" ht="12.75" customHeight="1">
      <c r="A683" s="2">
        <v>43775</v>
      </c>
      <c r="B683" s="14">
        <v>0.88600004208274186</v>
      </c>
      <c r="C683" s="19">
        <f t="shared" si="105"/>
        <v>6.0000002849847078E-3</v>
      </c>
      <c r="D683" s="15">
        <v>0</v>
      </c>
      <c r="E683" s="14">
        <v>2.0000000949949026E-3</v>
      </c>
      <c r="F683" s="14">
        <v>2.0000000949949026E-3</v>
      </c>
      <c r="G683" s="14">
        <v>2.0000000949949026E-3</v>
      </c>
      <c r="H683" s="14">
        <v>0.88000004179775715</v>
      </c>
      <c r="I683" s="16">
        <f t="shared" si="104"/>
        <v>59</v>
      </c>
      <c r="J683" s="21">
        <v>239</v>
      </c>
      <c r="K683" s="21">
        <v>0.5</v>
      </c>
      <c r="L683" s="29"/>
      <c r="M683" s="21"/>
      <c r="N683" s="8">
        <f t="shared" si="86"/>
        <v>7.6722005208333327E-3</v>
      </c>
      <c r="P683" s="30">
        <v>4.2999999999999997E-2</v>
      </c>
      <c r="Q683" s="30">
        <f t="shared" si="87"/>
        <v>3.44E-2</v>
      </c>
      <c r="R683" s="42" t="e">
        <f t="shared" si="88"/>
        <v>#DIV/0!</v>
      </c>
      <c r="S683" s="42">
        <f t="shared" si="89"/>
        <v>17.199999183043875</v>
      </c>
      <c r="T683" s="42">
        <f t="shared" si="90"/>
        <v>17.199999183043875</v>
      </c>
      <c r="U683" s="42">
        <f t="shared" si="91"/>
        <v>17.199999183043875</v>
      </c>
      <c r="V683" s="31">
        <f t="shared" si="92"/>
        <v>0</v>
      </c>
      <c r="W683" s="31">
        <f t="shared" si="93"/>
        <v>5.8139537645200656</v>
      </c>
      <c r="X683" s="31">
        <f t="shared" si="94"/>
        <v>5.8139537645200656</v>
      </c>
      <c r="Y683" s="31">
        <f t="shared" si="95"/>
        <v>5.8139537645200656</v>
      </c>
      <c r="Z683" s="44" t="e">
        <f t="shared" si="96"/>
        <v>#DIV/0!</v>
      </c>
      <c r="AA683" s="44">
        <f t="shared" si="97"/>
        <v>18.919999101348264</v>
      </c>
      <c r="AB683" s="44">
        <f t="shared" si="98"/>
        <v>18.919999101348264</v>
      </c>
      <c r="AC683" s="44">
        <f t="shared" si="99"/>
        <v>18.919999101348264</v>
      </c>
      <c r="AD683" s="54">
        <f t="shared" si="100"/>
        <v>0</v>
      </c>
      <c r="AE683" s="54">
        <f t="shared" si="101"/>
        <v>4.6511630116160534</v>
      </c>
      <c r="AF683" s="54">
        <f t="shared" si="102"/>
        <v>4.6511630116160534</v>
      </c>
      <c r="AG683" s="54">
        <f t="shared" si="103"/>
        <v>4.6511630116160534</v>
      </c>
    </row>
    <row r="684" spans="1:37" ht="12.75" customHeight="1">
      <c r="A684" s="2">
        <v>43776</v>
      </c>
      <c r="B684" s="14">
        <v>3.8830001844326034</v>
      </c>
      <c r="C684" s="19">
        <f t="shared" si="105"/>
        <v>3.0760001461021602</v>
      </c>
      <c r="D684" s="15">
        <v>0.842000039992854</v>
      </c>
      <c r="E684" s="14">
        <v>0.79200003761798143</v>
      </c>
      <c r="F684" s="14">
        <v>0.70600003353320062</v>
      </c>
      <c r="G684" s="14">
        <v>0.73600003495812416</v>
      </c>
      <c r="H684" s="14">
        <v>0.8070000383304432</v>
      </c>
      <c r="I684" s="16">
        <f t="shared" si="104"/>
        <v>302</v>
      </c>
      <c r="J684" s="21">
        <v>122</v>
      </c>
      <c r="K684" s="21">
        <v>2.5</v>
      </c>
      <c r="L684" s="29"/>
      <c r="M684" s="21"/>
      <c r="N684" s="8">
        <f t="shared" si="86"/>
        <v>0.95902506510416663</v>
      </c>
      <c r="P684" s="30">
        <v>1.2989999999999999</v>
      </c>
      <c r="Q684" s="30">
        <f t="shared" si="87"/>
        <v>1.0391999999999999</v>
      </c>
      <c r="R684" s="42">
        <f t="shared" si="88"/>
        <v>1.2342042169128871</v>
      </c>
      <c r="S684" s="42">
        <f t="shared" si="89"/>
        <v>1.3121211497988017</v>
      </c>
      <c r="T684" s="42">
        <f t="shared" si="90"/>
        <v>1.471954604306871</v>
      </c>
      <c r="U684" s="42">
        <f t="shared" si="91"/>
        <v>1.4119564546747974</v>
      </c>
      <c r="V684" s="31">
        <f t="shared" si="92"/>
        <v>81.0238683595895</v>
      </c>
      <c r="W684" s="31">
        <f t="shared" si="93"/>
        <v>76.212474751537869</v>
      </c>
      <c r="X684" s="31">
        <f t="shared" si="94"/>
        <v>67.93687774568906</v>
      </c>
      <c r="Y684" s="31">
        <f t="shared" si="95"/>
        <v>70.823713910520041</v>
      </c>
      <c r="Z684" s="44">
        <f t="shared" si="96"/>
        <v>1.3576246386041757</v>
      </c>
      <c r="AA684" s="44">
        <f t="shared" si="97"/>
        <v>1.4433332647786818</v>
      </c>
      <c r="AB684" s="44">
        <f t="shared" si="98"/>
        <v>1.6191500647375581</v>
      </c>
      <c r="AC684" s="44">
        <f t="shared" si="99"/>
        <v>1.553152100142277</v>
      </c>
      <c r="AD684" s="54">
        <f t="shared" si="100"/>
        <v>64.819094687671594</v>
      </c>
      <c r="AE684" s="54">
        <f t="shared" si="101"/>
        <v>60.969979801230288</v>
      </c>
      <c r="AF684" s="54">
        <f t="shared" si="102"/>
        <v>54.349502196551249</v>
      </c>
      <c r="AG684" s="54">
        <f t="shared" si="103"/>
        <v>56.658971128416027</v>
      </c>
    </row>
    <row r="685" spans="1:37" s="21" customFormat="1" ht="12.75" customHeight="1">
      <c r="A685" s="17">
        <v>43777</v>
      </c>
      <c r="B685" s="18">
        <v>4.4580002117436379</v>
      </c>
      <c r="C685" s="19">
        <f t="shared" si="105"/>
        <v>0.35700001695659012</v>
      </c>
      <c r="D685" s="18">
        <v>0.11400000541470945</v>
      </c>
      <c r="E685" s="18">
        <v>7.3000003467313945E-2</v>
      </c>
      <c r="F685" s="18">
        <v>8.2000003894791007E-2</v>
      </c>
      <c r="G685" s="18">
        <v>8.8000004179775715E-2</v>
      </c>
      <c r="H685" s="18">
        <v>4.1010001947870478</v>
      </c>
      <c r="I685" s="20">
        <f t="shared" si="104"/>
        <v>356</v>
      </c>
      <c r="J685" s="21">
        <v>176</v>
      </c>
      <c r="K685" s="21">
        <v>1.8</v>
      </c>
      <c r="L685" s="29"/>
      <c r="N685" s="22">
        <f t="shared" si="86"/>
        <v>0.35795418750000002</v>
      </c>
      <c r="O685" s="22"/>
      <c r="P685" s="30">
        <v>0.29899999999999999</v>
      </c>
      <c r="Q685" s="30">
        <f t="shared" si="87"/>
        <v>0.2392</v>
      </c>
      <c r="R685" s="22">
        <f t="shared" si="88"/>
        <v>2.0982455143737737</v>
      </c>
      <c r="S685" s="22">
        <f t="shared" si="89"/>
        <v>3.2767121731316462</v>
      </c>
      <c r="T685" s="22">
        <f t="shared" si="90"/>
        <v>2.9170730321781728</v>
      </c>
      <c r="U685" s="22">
        <f t="shared" si="91"/>
        <v>2.7181816890751156</v>
      </c>
      <c r="V685" s="31">
        <f t="shared" si="92"/>
        <v>47.6588651399287</v>
      </c>
      <c r="W685" s="31">
        <f t="shared" si="93"/>
        <v>30.518396098375394</v>
      </c>
      <c r="X685" s="31">
        <f t="shared" si="94"/>
        <v>34.280938083106612</v>
      </c>
      <c r="Y685" s="31">
        <f t="shared" si="95"/>
        <v>36.789299406260753</v>
      </c>
      <c r="Z685" s="24">
        <f t="shared" si="96"/>
        <v>2.3080700658111506</v>
      </c>
      <c r="AA685" s="24">
        <f t="shared" si="97"/>
        <v>3.604383390444811</v>
      </c>
      <c r="AB685" s="24">
        <f t="shared" si="98"/>
        <v>3.2087803353959901</v>
      </c>
      <c r="AC685" s="24">
        <f t="shared" si="99"/>
        <v>2.9899998579826272</v>
      </c>
      <c r="AD685" s="54">
        <f t="shared" si="100"/>
        <v>38.127092111942964</v>
      </c>
      <c r="AE685" s="54">
        <f t="shared" si="101"/>
        <v>24.414716878700318</v>
      </c>
      <c r="AF685" s="54">
        <f t="shared" si="102"/>
        <v>27.424750466485285</v>
      </c>
      <c r="AG685" s="54">
        <f t="shared" si="103"/>
        <v>29.431439525008603</v>
      </c>
      <c r="AJ685" s="25" t="s">
        <v>68</v>
      </c>
    </row>
    <row r="686" spans="1:37" ht="12.75" customHeight="1">
      <c r="A686" s="2">
        <v>43778</v>
      </c>
      <c r="B686" s="14">
        <v>2.9400001396425068</v>
      </c>
      <c r="C686" s="19">
        <f t="shared" si="105"/>
        <v>1.0550000501098111</v>
      </c>
      <c r="D686" s="15">
        <v>0.28500001353677362</v>
      </c>
      <c r="E686" s="14">
        <v>0.26600001263432205</v>
      </c>
      <c r="F686" s="14">
        <v>0.25700001220684499</v>
      </c>
      <c r="G686" s="14">
        <v>0.24700001173187047</v>
      </c>
      <c r="H686" s="14">
        <v>1.8850000895326957</v>
      </c>
      <c r="I686" s="16">
        <f t="shared" si="104"/>
        <v>338</v>
      </c>
      <c r="J686" s="21">
        <v>158</v>
      </c>
      <c r="K686" s="21">
        <v>1.8</v>
      </c>
      <c r="L686" s="29"/>
      <c r="M686" s="21"/>
      <c r="N686" s="8">
        <f t="shared" si="86"/>
        <v>0.35795418750000002</v>
      </c>
      <c r="P686" s="30">
        <v>0.45500000000000002</v>
      </c>
      <c r="Q686" s="30">
        <f t="shared" si="87"/>
        <v>0.36399999999999999</v>
      </c>
      <c r="R686" s="42">
        <f t="shared" si="88"/>
        <v>1.2771929217927318</v>
      </c>
      <c r="S686" s="42">
        <f t="shared" si="89"/>
        <v>1.3684209876350697</v>
      </c>
      <c r="T686" s="42">
        <f t="shared" si="90"/>
        <v>1.4163423451787103</v>
      </c>
      <c r="U686" s="42">
        <f t="shared" si="91"/>
        <v>1.4736841405300751</v>
      </c>
      <c r="V686" s="31">
        <f t="shared" si="92"/>
        <v>78.29670701559715</v>
      </c>
      <c r="W686" s="31">
        <f t="shared" si="93"/>
        <v>73.076926547890679</v>
      </c>
      <c r="X686" s="31">
        <f t="shared" si="94"/>
        <v>70.604398957924445</v>
      </c>
      <c r="Y686" s="31">
        <f t="shared" si="95"/>
        <v>67.857146080184194</v>
      </c>
      <c r="Z686" s="44">
        <f t="shared" si="96"/>
        <v>1.4049122139720049</v>
      </c>
      <c r="AA686" s="44">
        <f t="shared" si="97"/>
        <v>1.5052630863985768</v>
      </c>
      <c r="AB686" s="44">
        <f t="shared" si="98"/>
        <v>1.5579765796965814</v>
      </c>
      <c r="AC686" s="44">
        <f t="shared" si="99"/>
        <v>1.6210525545830827</v>
      </c>
      <c r="AD686" s="54">
        <f t="shared" si="100"/>
        <v>62.637365612477716</v>
      </c>
      <c r="AE686" s="54">
        <f t="shared" si="101"/>
        <v>58.461541238312535</v>
      </c>
      <c r="AF686" s="54">
        <f t="shared" si="102"/>
        <v>56.483519166339555</v>
      </c>
      <c r="AG686" s="54">
        <f t="shared" si="103"/>
        <v>54.285716864147361</v>
      </c>
    </row>
    <row r="687" spans="1:37" ht="12.75" customHeight="1">
      <c r="A687" s="2">
        <v>43779</v>
      </c>
      <c r="B687" s="14">
        <v>2.8110001335153356</v>
      </c>
      <c r="C687" s="19">
        <f t="shared" si="105"/>
        <v>1.8090000859228894</v>
      </c>
      <c r="D687" s="15">
        <v>0.53200002526864409</v>
      </c>
      <c r="E687" s="14">
        <v>0.43700002075638622</v>
      </c>
      <c r="F687" s="14">
        <v>0.41500001971144229</v>
      </c>
      <c r="G687" s="14">
        <v>0.4250000201864168</v>
      </c>
      <c r="H687" s="14">
        <v>1.0020000475924462</v>
      </c>
      <c r="I687" s="16">
        <f t="shared" si="104"/>
        <v>16</v>
      </c>
      <c r="J687" s="21">
        <v>196</v>
      </c>
      <c r="K687" s="21">
        <v>3.1</v>
      </c>
      <c r="L687" s="29"/>
      <c r="M687" s="21"/>
      <c r="N687" s="8">
        <f t="shared" si="86"/>
        <v>1.8285002057291668</v>
      </c>
      <c r="P687" s="30">
        <v>0.754</v>
      </c>
      <c r="Q687" s="30">
        <f t="shared" si="87"/>
        <v>0.60319999999999996</v>
      </c>
      <c r="R687" s="42">
        <f t="shared" si="88"/>
        <v>1.1338345326119148</v>
      </c>
      <c r="S687" s="42">
        <f t="shared" si="89"/>
        <v>1.3803203005710267</v>
      </c>
      <c r="T687" s="42">
        <f t="shared" si="90"/>
        <v>1.4534939068663584</v>
      </c>
      <c r="U687" s="42">
        <f t="shared" si="91"/>
        <v>1.4192940502342086</v>
      </c>
      <c r="V687" s="31">
        <f t="shared" si="92"/>
        <v>88.19629066124736</v>
      </c>
      <c r="W687" s="31">
        <f t="shared" si="93"/>
        <v>72.446953043167483</v>
      </c>
      <c r="X687" s="31">
        <f t="shared" si="94"/>
        <v>68.799738015822669</v>
      </c>
      <c r="Y687" s="31">
        <f t="shared" si="95"/>
        <v>70.457563028252125</v>
      </c>
      <c r="Z687" s="44">
        <f t="shared" si="96"/>
        <v>1.2472179858731065</v>
      </c>
      <c r="AA687" s="44">
        <f t="shared" si="97"/>
        <v>1.5183523306281295</v>
      </c>
      <c r="AB687" s="44">
        <f t="shared" si="98"/>
        <v>1.5988432975529943</v>
      </c>
      <c r="AC687" s="44">
        <f t="shared" si="99"/>
        <v>1.5612234552576296</v>
      </c>
      <c r="AD687" s="54">
        <f t="shared" si="100"/>
        <v>70.557032528997894</v>
      </c>
      <c r="AE687" s="54">
        <f t="shared" si="101"/>
        <v>57.957562434533983</v>
      </c>
      <c r="AF687" s="54">
        <f t="shared" si="102"/>
        <v>55.039790412658128</v>
      </c>
      <c r="AG687" s="54">
        <f t="shared" si="103"/>
        <v>56.366050422601703</v>
      </c>
    </row>
    <row r="688" spans="1:37" s="21" customFormat="1" ht="12.75" customHeight="1">
      <c r="A688" s="17">
        <v>43780</v>
      </c>
      <c r="B688" s="18">
        <v>7.4150003521936014</v>
      </c>
      <c r="C688" s="19">
        <f t="shared" si="105"/>
        <v>6.9640003307722509</v>
      </c>
      <c r="D688" s="18">
        <v>1.7840000847354531</v>
      </c>
      <c r="E688" s="18">
        <v>1.7010000807931647</v>
      </c>
      <c r="F688" s="18">
        <v>1.8040000856854022</v>
      </c>
      <c r="G688" s="18">
        <v>1.6750000795582309</v>
      </c>
      <c r="H688" s="18">
        <v>0.45100002142135054</v>
      </c>
      <c r="I688" s="20">
        <f t="shared" si="104"/>
        <v>342</v>
      </c>
      <c r="J688" s="21">
        <v>162</v>
      </c>
      <c r="K688" s="21">
        <v>4</v>
      </c>
      <c r="L688" s="29"/>
      <c r="N688" s="22">
        <f t="shared" si="86"/>
        <v>3.9281666666666664</v>
      </c>
      <c r="O688" s="22"/>
      <c r="P688" s="30">
        <v>2.6379999999999999</v>
      </c>
      <c r="Q688" s="30">
        <f t="shared" si="87"/>
        <v>2.1104000000000003</v>
      </c>
      <c r="R688" s="22">
        <f t="shared" si="88"/>
        <v>1.1829595850680403</v>
      </c>
      <c r="S688" s="22">
        <f t="shared" si="89"/>
        <v>1.2406818928638352</v>
      </c>
      <c r="T688" s="22">
        <f t="shared" si="90"/>
        <v>1.1698447337923414</v>
      </c>
      <c r="U688" s="22">
        <f t="shared" si="91"/>
        <v>1.2599402386635128</v>
      </c>
      <c r="V688" s="31">
        <f t="shared" si="92"/>
        <v>84.533741695197733</v>
      </c>
      <c r="W688" s="31">
        <f t="shared" si="93"/>
        <v>80.600837793459263</v>
      </c>
      <c r="X688" s="31">
        <f t="shared" si="94"/>
        <v>85.481429382363629</v>
      </c>
      <c r="Y688" s="31">
        <f t="shared" si="95"/>
        <v>79.368843800143608</v>
      </c>
      <c r="Z688" s="24">
        <f t="shared" si="96"/>
        <v>1.3012555435748441</v>
      </c>
      <c r="AA688" s="24">
        <f t="shared" si="97"/>
        <v>1.3647500821502188</v>
      </c>
      <c r="AB688" s="24">
        <f t="shared" si="98"/>
        <v>1.2868292071715752</v>
      </c>
      <c r="AC688" s="24">
        <f t="shared" si="99"/>
        <v>1.3859342625298638</v>
      </c>
      <c r="AD688" s="54">
        <f t="shared" si="100"/>
        <v>67.626993356158195</v>
      </c>
      <c r="AE688" s="54">
        <f t="shared" si="101"/>
        <v>64.480670234767416</v>
      </c>
      <c r="AF688" s="54">
        <f t="shared" si="102"/>
        <v>68.385143505890909</v>
      </c>
      <c r="AG688" s="54">
        <f t="shared" si="103"/>
        <v>63.495075040114898</v>
      </c>
      <c r="AH688" s="25" t="s">
        <v>39</v>
      </c>
      <c r="AI688" s="25" t="s">
        <v>39</v>
      </c>
      <c r="AJ688" s="25" t="s">
        <v>39</v>
      </c>
      <c r="AK688" s="25"/>
    </row>
    <row r="689" spans="1:43" ht="12.75" customHeight="1">
      <c r="A689" s="2">
        <v>43781</v>
      </c>
      <c r="B689" s="14">
        <v>8.7570004159351811</v>
      </c>
      <c r="C689" s="19">
        <f t="shared" si="105"/>
        <v>8.019000380882062</v>
      </c>
      <c r="D689" s="15">
        <v>2.2040001046843827</v>
      </c>
      <c r="E689" s="14">
        <v>1.890000089770183</v>
      </c>
      <c r="F689" s="14">
        <v>2.1060001000296324</v>
      </c>
      <c r="G689" s="14">
        <v>1.8190000863978639</v>
      </c>
      <c r="H689" s="14">
        <v>0.73800003505311906</v>
      </c>
      <c r="I689" s="16">
        <f t="shared" si="104"/>
        <v>9</v>
      </c>
      <c r="J689" s="21">
        <v>189</v>
      </c>
      <c r="K689" s="22">
        <v>4.7</v>
      </c>
      <c r="N689" s="8">
        <f t="shared" ref="N689:N730" si="106">0.5*1.225*2.405*K689^3/24</f>
        <v>6.3724069973958342</v>
      </c>
      <c r="P689" s="30">
        <v>3.649</v>
      </c>
      <c r="Q689" s="30">
        <f t="shared" ref="Q689:Q752" si="107">P689/100*80</f>
        <v>2.9192</v>
      </c>
      <c r="R689" s="42">
        <f t="shared" ref="R689:R752" si="108">$Q689/$D689</f>
        <v>1.3245008445306019</v>
      </c>
      <c r="S689" s="42">
        <f t="shared" ref="S689:S752" si="109">$Q689/$E689</f>
        <v>1.544550191188067</v>
      </c>
      <c r="T689" s="42">
        <f t="shared" ref="T689:T752" si="110">$Q689/$F689</f>
        <v>1.38613478696365</v>
      </c>
      <c r="U689" s="42">
        <f t="shared" ref="U689:U752" si="111">$Q689/$G689</f>
        <v>1.6048377467539565</v>
      </c>
      <c r="V689" s="31">
        <f t="shared" ref="V689:V752" si="112">$D689/$Q689*100</f>
        <v>75.500140609906225</v>
      </c>
      <c r="W689" s="31">
        <f t="shared" ref="W689:W752" si="113">$E689/$Q689*100</f>
        <v>64.743768490346085</v>
      </c>
      <c r="X689" s="31">
        <f t="shared" ref="X689:X752" si="114">$F689/$Q689*100</f>
        <v>72.143056317814214</v>
      </c>
      <c r="Y689" s="31">
        <f t="shared" ref="Y689:Y752" si="115">$G689/$Q689*100</f>
        <v>62.311595176687582</v>
      </c>
      <c r="Z689" s="44">
        <f t="shared" ref="Z689:Z752" si="116">$P689/$D689*0.88</f>
        <v>1.4569509289836622</v>
      </c>
      <c r="AA689" s="44">
        <f t="shared" ref="AA689:AA752" si="117">$P689/$E689*0.88</f>
        <v>1.6990052103068738</v>
      </c>
      <c r="AB689" s="44">
        <f t="shared" ref="AB689:AB752" si="118">$P689/$F689*0.88</f>
        <v>1.5247482656600151</v>
      </c>
      <c r="AC689" s="44">
        <f t="shared" ref="AC689:AC752" si="119">$P689/$G689*0.88</f>
        <v>1.7653215214293518</v>
      </c>
      <c r="AD689" s="54">
        <f t="shared" ref="AD689:AD752" si="120">$D689/$P689*100</f>
        <v>60.400112487924986</v>
      </c>
      <c r="AE689" s="54">
        <f t="shared" ref="AE689:AE752" si="121">$E689/$P689*100</f>
        <v>51.795014792276874</v>
      </c>
      <c r="AF689" s="54">
        <f t="shared" ref="AF689:AF752" si="122">$F689/$P689*100</f>
        <v>57.714445054251371</v>
      </c>
      <c r="AG689" s="54">
        <f t="shared" ref="AG689:AG752" si="123">$G689/$P689*100</f>
        <v>49.849276141350067</v>
      </c>
    </row>
    <row r="690" spans="1:43" s="21" customFormat="1" ht="12.75" customHeight="1">
      <c r="A690" s="17">
        <v>43782</v>
      </c>
      <c r="B690" s="18">
        <v>6.397000303841196</v>
      </c>
      <c r="C690" s="19">
        <f t="shared" si="105"/>
        <v>5.9000002802349627</v>
      </c>
      <c r="D690" s="18">
        <v>1.5660000743810087</v>
      </c>
      <c r="E690" s="18">
        <v>1.4130000671138987</v>
      </c>
      <c r="F690" s="18">
        <v>1.5540000738110393</v>
      </c>
      <c r="G690" s="18">
        <v>1.3670000649290159</v>
      </c>
      <c r="H690" s="18">
        <v>0.4970000236062333</v>
      </c>
      <c r="I690" s="20">
        <f t="shared" si="104"/>
        <v>6</v>
      </c>
      <c r="J690" s="21">
        <v>186</v>
      </c>
      <c r="K690" s="22">
        <v>3.8</v>
      </c>
      <c r="L690" s="30"/>
      <c r="M690" s="22"/>
      <c r="N690" s="22">
        <f t="shared" si="106"/>
        <v>3.3679118958333327</v>
      </c>
      <c r="O690" s="22"/>
      <c r="P690" s="30">
        <v>2.0299999999999998</v>
      </c>
      <c r="Q690" s="30">
        <f t="shared" si="107"/>
        <v>1.6239999999999999</v>
      </c>
      <c r="R690" s="22">
        <f t="shared" si="108"/>
        <v>1.0370369877804231</v>
      </c>
      <c r="S690" s="22">
        <f t="shared" si="109"/>
        <v>1.1493276170305327</v>
      </c>
      <c r="T690" s="22">
        <f t="shared" si="110"/>
        <v>1.0450449954080712</v>
      </c>
      <c r="U690" s="22">
        <f t="shared" si="111"/>
        <v>1.188002869688473</v>
      </c>
      <c r="V690" s="31">
        <f t="shared" si="112"/>
        <v>96.428576008682811</v>
      </c>
      <c r="W690" s="31">
        <f t="shared" si="113"/>
        <v>87.007393295190809</v>
      </c>
      <c r="X690" s="31">
        <f t="shared" si="114"/>
        <v>95.689659717428526</v>
      </c>
      <c r="Y690" s="31">
        <f t="shared" si="115"/>
        <v>84.174880845382759</v>
      </c>
      <c r="Z690" s="24">
        <f t="shared" si="116"/>
        <v>1.1407406865584655</v>
      </c>
      <c r="AA690" s="24">
        <f t="shared" si="117"/>
        <v>1.264260378733586</v>
      </c>
      <c r="AB690" s="24">
        <f t="shared" si="118"/>
        <v>1.1495494949488783</v>
      </c>
      <c r="AC690" s="24">
        <f t="shared" si="119"/>
        <v>1.3068031566573204</v>
      </c>
      <c r="AD690" s="54">
        <f t="shared" si="120"/>
        <v>77.14286080694626</v>
      </c>
      <c r="AE690" s="54">
        <f t="shared" si="121"/>
        <v>69.605914636152662</v>
      </c>
      <c r="AF690" s="54">
        <f t="shared" si="122"/>
        <v>76.551727773942829</v>
      </c>
      <c r="AG690" s="54">
        <f t="shared" si="123"/>
        <v>67.339904676306205</v>
      </c>
      <c r="AJ690" s="25" t="s">
        <v>39</v>
      </c>
      <c r="AK690" s="25" t="s">
        <v>39</v>
      </c>
    </row>
    <row r="691" spans="1:43" ht="12.75" customHeight="1">
      <c r="A691" s="2">
        <v>43783</v>
      </c>
      <c r="B691" s="14">
        <v>3.4670001646736637</v>
      </c>
      <c r="C691" s="19">
        <f t="shared" si="105"/>
        <v>2.1600001025944948</v>
      </c>
      <c r="D691" s="15">
        <v>0.63300003006588668</v>
      </c>
      <c r="E691" s="14">
        <v>0.56200002669356763</v>
      </c>
      <c r="F691" s="14">
        <v>0.44300002104137093</v>
      </c>
      <c r="G691" s="14">
        <v>0.52200002479366958</v>
      </c>
      <c r="H691" s="14">
        <v>1.3070000620791689</v>
      </c>
      <c r="I691" s="16">
        <f t="shared" si="104"/>
        <v>301</v>
      </c>
      <c r="J691" s="21">
        <v>121</v>
      </c>
      <c r="K691" s="22">
        <v>2.8</v>
      </c>
      <c r="N691" s="8">
        <f t="shared" si="106"/>
        <v>1.3473611666666663</v>
      </c>
      <c r="P691" s="30">
        <v>0.85399999999999998</v>
      </c>
      <c r="Q691" s="30">
        <f t="shared" si="107"/>
        <v>0.68319999999999992</v>
      </c>
      <c r="R691" s="42">
        <f t="shared" si="108"/>
        <v>1.0793048460501464</v>
      </c>
      <c r="S691" s="42">
        <f t="shared" si="109"/>
        <v>1.2156583052486525</v>
      </c>
      <c r="T691" s="42">
        <f t="shared" si="110"/>
        <v>1.5422121163651077</v>
      </c>
      <c r="U691" s="42">
        <f t="shared" si="111"/>
        <v>1.3088121983711547</v>
      </c>
      <c r="V691" s="31">
        <f t="shared" si="112"/>
        <v>92.652229225100527</v>
      </c>
      <c r="W691" s="31">
        <f t="shared" si="113"/>
        <v>82.259957068730643</v>
      </c>
      <c r="X691" s="31">
        <f t="shared" si="114"/>
        <v>64.84192345453323</v>
      </c>
      <c r="Y691" s="31">
        <f t="shared" si="115"/>
        <v>76.405155853874362</v>
      </c>
      <c r="Z691" s="44">
        <f t="shared" si="116"/>
        <v>1.1872353306551611</v>
      </c>
      <c r="AA691" s="44">
        <f t="shared" si="117"/>
        <v>1.337224135773518</v>
      </c>
      <c r="AB691" s="44">
        <f t="shared" si="118"/>
        <v>1.6964333280016186</v>
      </c>
      <c r="AC691" s="44">
        <f t="shared" si="119"/>
        <v>1.4396934182082701</v>
      </c>
      <c r="AD691" s="54">
        <f t="shared" si="120"/>
        <v>74.121783380080402</v>
      </c>
      <c r="AE691" s="54">
        <f t="shared" si="121"/>
        <v>65.8079656549845</v>
      </c>
      <c r="AF691" s="54">
        <f t="shared" si="122"/>
        <v>51.87353876362657</v>
      </c>
      <c r="AG691" s="54">
        <f t="shared" si="123"/>
        <v>61.124124683099481</v>
      </c>
    </row>
    <row r="692" spans="1:43" ht="12.75" customHeight="1">
      <c r="A692" s="2">
        <v>43784</v>
      </c>
      <c r="B692" s="3">
        <v>6.0490002873120829</v>
      </c>
      <c r="C692" s="19">
        <f t="shared" si="105"/>
        <v>6.0110002855071798</v>
      </c>
      <c r="D692" s="3">
        <v>1.7070000810781494</v>
      </c>
      <c r="E692" s="3">
        <v>1.5010000712936744</v>
      </c>
      <c r="F692" s="3">
        <v>1.4080000668764114</v>
      </c>
      <c r="G692" s="3">
        <v>1.3950000662589446</v>
      </c>
      <c r="H692" s="3">
        <v>3.800000180490315E-2</v>
      </c>
      <c r="I692" s="16">
        <f t="shared" si="104"/>
        <v>262</v>
      </c>
      <c r="J692" s="21">
        <v>82</v>
      </c>
      <c r="K692" s="22">
        <v>4.2</v>
      </c>
      <c r="N692" s="8">
        <f t="shared" si="106"/>
        <v>4.5473439375</v>
      </c>
      <c r="P692" s="30">
        <v>2.601</v>
      </c>
      <c r="Q692" s="30">
        <f t="shared" si="107"/>
        <v>2.0808</v>
      </c>
      <c r="R692" s="42">
        <f t="shared" si="108"/>
        <v>1.2189806099398406</v>
      </c>
      <c r="S692" s="42">
        <f t="shared" si="109"/>
        <v>1.3862757502780201</v>
      </c>
      <c r="T692" s="42">
        <f t="shared" si="110"/>
        <v>1.4778408388972357</v>
      </c>
      <c r="U692" s="42">
        <f t="shared" si="111"/>
        <v>1.4916128323779985</v>
      </c>
      <c r="V692" s="31">
        <f t="shared" si="112"/>
        <v>82.035759375151358</v>
      </c>
      <c r="W692" s="31">
        <f t="shared" si="113"/>
        <v>72.135720458173509</v>
      </c>
      <c r="X692" s="31">
        <f t="shared" si="114"/>
        <v>67.666285413130112</v>
      </c>
      <c r="Y692" s="31">
        <f t="shared" si="115"/>
        <v>67.041525675650931</v>
      </c>
      <c r="Z692" s="44">
        <f t="shared" si="116"/>
        <v>1.3408786709338247</v>
      </c>
      <c r="AA692" s="44">
        <f t="shared" si="117"/>
        <v>1.524903325305822</v>
      </c>
      <c r="AB692" s="44">
        <f t="shared" si="118"/>
        <v>1.6256249227869592</v>
      </c>
      <c r="AC692" s="44">
        <f t="shared" si="119"/>
        <v>1.6407741156157984</v>
      </c>
      <c r="AD692" s="54">
        <f t="shared" si="120"/>
        <v>65.628607500121078</v>
      </c>
      <c r="AE692" s="54">
        <f t="shared" si="121"/>
        <v>57.708576366538807</v>
      </c>
      <c r="AF692" s="54">
        <f t="shared" si="122"/>
        <v>54.133028330504096</v>
      </c>
      <c r="AG692" s="54">
        <f t="shared" si="123"/>
        <v>53.633220540520746</v>
      </c>
    </row>
    <row r="693" spans="1:43" ht="12.75" customHeight="1">
      <c r="A693" s="2">
        <v>43785</v>
      </c>
      <c r="B693" s="14">
        <v>4.3390002060914412</v>
      </c>
      <c r="C693" s="19">
        <f t="shared" si="105"/>
        <v>4.2930002039065585</v>
      </c>
      <c r="D693" s="15">
        <v>1.1200000531971455</v>
      </c>
      <c r="E693" s="14">
        <v>1.0520000499673188</v>
      </c>
      <c r="F693" s="14">
        <v>1.1380000540520996</v>
      </c>
      <c r="G693" s="14">
        <v>0.98300004668999463</v>
      </c>
      <c r="H693" s="14">
        <v>4.600000218488276E-2</v>
      </c>
      <c r="I693" s="16">
        <f t="shared" si="104"/>
        <v>44</v>
      </c>
      <c r="J693" s="21">
        <v>224</v>
      </c>
      <c r="K693" s="22">
        <v>3.1</v>
      </c>
      <c r="N693" s="8">
        <f t="shared" si="106"/>
        <v>1.8285002057291668</v>
      </c>
      <c r="P693" s="30">
        <v>1.56</v>
      </c>
      <c r="Q693" s="30">
        <f t="shared" si="107"/>
        <v>1.248</v>
      </c>
      <c r="R693" s="42">
        <f t="shared" si="108"/>
        <v>1.1142856613599854</v>
      </c>
      <c r="S693" s="42">
        <f t="shared" si="109"/>
        <v>1.1863117307254596</v>
      </c>
      <c r="T693" s="42">
        <f t="shared" si="110"/>
        <v>1.0966607563472615</v>
      </c>
      <c r="U693" s="42">
        <f t="shared" si="111"/>
        <v>1.2695828491588845</v>
      </c>
      <c r="V693" s="31">
        <f t="shared" si="112"/>
        <v>89.743594006181524</v>
      </c>
      <c r="W693" s="31">
        <f t="shared" si="113"/>
        <v>84.294875798663355</v>
      </c>
      <c r="X693" s="31">
        <f t="shared" si="114"/>
        <v>91.185901766995158</v>
      </c>
      <c r="Y693" s="31">
        <f t="shared" si="115"/>
        <v>78.766029382211116</v>
      </c>
      <c r="Z693" s="44">
        <f t="shared" si="116"/>
        <v>1.225714227495984</v>
      </c>
      <c r="AA693" s="44">
        <f t="shared" si="117"/>
        <v>1.3049429037980058</v>
      </c>
      <c r="AB693" s="44">
        <f t="shared" si="118"/>
        <v>1.2063268319819878</v>
      </c>
      <c r="AC693" s="44">
        <f t="shared" si="119"/>
        <v>1.3965411340747731</v>
      </c>
      <c r="AD693" s="54">
        <f t="shared" si="120"/>
        <v>71.794875204945214</v>
      </c>
      <c r="AE693" s="54">
        <f t="shared" si="121"/>
        <v>67.43590063893069</v>
      </c>
      <c r="AF693" s="54">
        <f t="shared" si="122"/>
        <v>72.948721413596132</v>
      </c>
      <c r="AG693" s="54">
        <f t="shared" si="123"/>
        <v>63.012823505768893</v>
      </c>
    </row>
    <row r="694" spans="1:43" ht="12.75" customHeight="1">
      <c r="A694" s="2">
        <v>43786</v>
      </c>
      <c r="B694" s="14">
        <v>1.6590000787982717</v>
      </c>
      <c r="C694" s="19">
        <f t="shared" si="105"/>
        <v>0.63300003006588668</v>
      </c>
      <c r="D694" s="15">
        <v>0.20000000949949026</v>
      </c>
      <c r="E694" s="14">
        <v>0.14900000707712024</v>
      </c>
      <c r="F694" s="14">
        <v>0.12200000579468906</v>
      </c>
      <c r="G694" s="14">
        <v>0.16200000769458711</v>
      </c>
      <c r="H694" s="14">
        <v>1.026000048732385</v>
      </c>
      <c r="I694" s="16">
        <f t="shared" ref="I694:I730" si="124">IF(J694&gt;=180,J694 -180,J694+180)</f>
        <v>306</v>
      </c>
      <c r="J694" s="21">
        <v>126</v>
      </c>
      <c r="K694" s="22">
        <v>0.7</v>
      </c>
      <c r="N694" s="8">
        <f t="shared" si="106"/>
        <v>2.1052518229166661E-2</v>
      </c>
      <c r="P694" s="30">
        <v>0.24399999999999999</v>
      </c>
      <c r="Q694" s="30">
        <f t="shared" si="107"/>
        <v>0.19519999999999998</v>
      </c>
      <c r="R694" s="42">
        <f t="shared" si="108"/>
        <v>0.9759999536424897</v>
      </c>
      <c r="S694" s="42">
        <f t="shared" si="109"/>
        <v>1.3100670518691135</v>
      </c>
      <c r="T694" s="42">
        <f t="shared" si="110"/>
        <v>1.5999999240040814</v>
      </c>
      <c r="U694" s="42">
        <f t="shared" si="111"/>
        <v>1.2049382143734439</v>
      </c>
      <c r="V694" s="31">
        <f t="shared" si="112"/>
        <v>102.45902125998478</v>
      </c>
      <c r="W694" s="31">
        <f t="shared" si="113"/>
        <v>76.331970838688662</v>
      </c>
      <c r="X694" s="31">
        <f t="shared" si="114"/>
        <v>62.500002968590707</v>
      </c>
      <c r="Y694" s="31">
        <f t="shared" si="115"/>
        <v>82.99180722058766</v>
      </c>
      <c r="Z694" s="44">
        <f t="shared" si="116"/>
        <v>1.0735999490067387</v>
      </c>
      <c r="AA694" s="44">
        <f t="shared" si="117"/>
        <v>1.441073757056025</v>
      </c>
      <c r="AB694" s="44">
        <f t="shared" si="118"/>
        <v>1.7599999164044897</v>
      </c>
      <c r="AC694" s="44">
        <f t="shared" si="119"/>
        <v>1.3254320358107885</v>
      </c>
      <c r="AD694" s="54">
        <f t="shared" si="120"/>
        <v>81.967217007987813</v>
      </c>
      <c r="AE694" s="54">
        <f t="shared" si="121"/>
        <v>61.065576670950918</v>
      </c>
      <c r="AF694" s="54">
        <f t="shared" si="122"/>
        <v>50.000002374872565</v>
      </c>
      <c r="AG694" s="54">
        <f t="shared" si="123"/>
        <v>66.393445776470131</v>
      </c>
    </row>
    <row r="695" spans="1:43" ht="12.75" customHeight="1">
      <c r="A695" s="2">
        <v>43787</v>
      </c>
      <c r="B695" s="14">
        <v>1.6940000804606825</v>
      </c>
      <c r="C695" s="19">
        <f t="shared" si="105"/>
        <v>1.6890000802231953</v>
      </c>
      <c r="D695" s="15">
        <v>0.47300002246629447</v>
      </c>
      <c r="E695" s="14">
        <v>0.40600001928396523</v>
      </c>
      <c r="F695" s="14">
        <v>0.40600001928396523</v>
      </c>
      <c r="G695" s="14">
        <v>0.40400001918897033</v>
      </c>
      <c r="H695" s="14">
        <v>5.0000002374872565E-3</v>
      </c>
      <c r="I695" s="16">
        <f t="shared" si="124"/>
        <v>162</v>
      </c>
      <c r="J695" s="21">
        <v>342</v>
      </c>
      <c r="K695" s="22">
        <v>0.9</v>
      </c>
      <c r="N695" s="8">
        <f t="shared" si="106"/>
        <v>4.4744273437500003E-2</v>
      </c>
      <c r="P695" s="30">
        <v>0.66100000000000003</v>
      </c>
      <c r="Q695" s="30">
        <f t="shared" si="107"/>
        <v>0.52880000000000005</v>
      </c>
      <c r="R695" s="42">
        <f t="shared" si="108"/>
        <v>1.1179703485905899</v>
      </c>
      <c r="S695" s="42">
        <f t="shared" si="109"/>
        <v>1.3024629923235196</v>
      </c>
      <c r="T695" s="42">
        <f t="shared" si="110"/>
        <v>1.3024629923235196</v>
      </c>
      <c r="U695" s="42">
        <f t="shared" si="111"/>
        <v>1.3089108289191806</v>
      </c>
      <c r="V695" s="31">
        <f t="shared" si="112"/>
        <v>89.447810602551897</v>
      </c>
      <c r="W695" s="31">
        <f t="shared" si="113"/>
        <v>76.777613329040321</v>
      </c>
      <c r="X695" s="31">
        <f t="shared" si="114"/>
        <v>76.777613329040321</v>
      </c>
      <c r="Y695" s="31">
        <f t="shared" si="115"/>
        <v>76.399398485054888</v>
      </c>
      <c r="Z695" s="44">
        <f t="shared" si="116"/>
        <v>1.2297673834496488</v>
      </c>
      <c r="AA695" s="44">
        <f t="shared" si="117"/>
        <v>1.4327092915558715</v>
      </c>
      <c r="AB695" s="44">
        <f t="shared" si="118"/>
        <v>1.4327092915558715</v>
      </c>
      <c r="AC695" s="44">
        <f t="shared" si="119"/>
        <v>1.4398019118110987</v>
      </c>
      <c r="AD695" s="54">
        <f t="shared" si="120"/>
        <v>71.55824848204152</v>
      </c>
      <c r="AE695" s="54">
        <f t="shared" si="121"/>
        <v>61.422090663232254</v>
      </c>
      <c r="AF695" s="54">
        <f t="shared" si="122"/>
        <v>61.422090663232254</v>
      </c>
      <c r="AG695" s="54">
        <f t="shared" si="123"/>
        <v>61.119518788043926</v>
      </c>
    </row>
    <row r="696" spans="1:43" ht="12.75" customHeight="1">
      <c r="A696" s="2">
        <v>43788</v>
      </c>
      <c r="B696" s="14">
        <v>6.8670003261649981</v>
      </c>
      <c r="C696" s="19">
        <f t="shared" si="105"/>
        <v>4.9360002344474196</v>
      </c>
      <c r="D696" s="15">
        <v>1.2040000571869314</v>
      </c>
      <c r="E696" s="14">
        <v>1.1420000542420894</v>
      </c>
      <c r="F696" s="14">
        <v>1.4040000666864216</v>
      </c>
      <c r="G696" s="14">
        <v>1.1860000563319772</v>
      </c>
      <c r="H696" s="14">
        <v>1.9310000917175785</v>
      </c>
      <c r="I696" s="16">
        <f t="shared" si="124"/>
        <v>60</v>
      </c>
      <c r="J696" s="21">
        <v>240</v>
      </c>
      <c r="K696" s="22">
        <v>4</v>
      </c>
      <c r="N696" s="8">
        <f t="shared" si="106"/>
        <v>3.9281666666666664</v>
      </c>
      <c r="P696" s="30">
        <v>2.9119999999999999</v>
      </c>
      <c r="Q696" s="30">
        <f t="shared" si="107"/>
        <v>2.3296000000000001</v>
      </c>
      <c r="R696" s="42">
        <f t="shared" si="108"/>
        <v>1.9348836290281917</v>
      </c>
      <c r="S696" s="42">
        <f t="shared" si="109"/>
        <v>2.039929850569127</v>
      </c>
      <c r="T696" s="42">
        <f t="shared" si="110"/>
        <v>1.6592591804486772</v>
      </c>
      <c r="U696" s="42">
        <f t="shared" si="111"/>
        <v>1.9642494851179957</v>
      </c>
      <c r="V696" s="31">
        <f t="shared" si="112"/>
        <v>51.682694762488467</v>
      </c>
      <c r="W696" s="31">
        <f t="shared" si="113"/>
        <v>49.021293537177598</v>
      </c>
      <c r="X696" s="31">
        <f t="shared" si="114"/>
        <v>60.267860005426755</v>
      </c>
      <c r="Y696" s="31">
        <f t="shared" si="115"/>
        <v>50.910029890624017</v>
      </c>
      <c r="Z696" s="44">
        <f t="shared" si="116"/>
        <v>2.1283719919310107</v>
      </c>
      <c r="AA696" s="44">
        <f t="shared" si="117"/>
        <v>2.2439228356260394</v>
      </c>
      <c r="AB696" s="44">
        <f t="shared" si="118"/>
        <v>1.8251850984935447</v>
      </c>
      <c r="AC696" s="44">
        <f t="shared" si="119"/>
        <v>2.1606744336297949</v>
      </c>
      <c r="AD696" s="54">
        <f t="shared" si="120"/>
        <v>41.346155809990776</v>
      </c>
      <c r="AE696" s="54">
        <f t="shared" si="121"/>
        <v>39.217034829742083</v>
      </c>
      <c r="AF696" s="54">
        <f t="shared" si="122"/>
        <v>48.214288004341405</v>
      </c>
      <c r="AG696" s="54">
        <f t="shared" si="123"/>
        <v>40.728023912499218</v>
      </c>
    </row>
    <row r="697" spans="1:43" ht="12.75" customHeight="1">
      <c r="A697" s="2">
        <v>43789</v>
      </c>
      <c r="B697" s="14">
        <v>0.72000003419816494</v>
      </c>
      <c r="C697" s="19">
        <f t="shared" si="105"/>
        <v>1.0000000474974513E-3</v>
      </c>
      <c r="D697" s="15">
        <v>0</v>
      </c>
      <c r="E697" s="14">
        <v>0</v>
      </c>
      <c r="F697" s="14">
        <v>0</v>
      </c>
      <c r="G697" s="14">
        <v>1.0000000474974513E-3</v>
      </c>
      <c r="H697" s="14">
        <v>0.71900003415066749</v>
      </c>
      <c r="I697" s="16">
        <f t="shared" si="124"/>
        <v>351</v>
      </c>
      <c r="J697" s="21">
        <v>171</v>
      </c>
      <c r="K697" s="22">
        <v>1</v>
      </c>
      <c r="N697" s="8">
        <f t="shared" si="106"/>
        <v>6.1377604166666662E-2</v>
      </c>
      <c r="P697" s="30">
        <v>6.2E-2</v>
      </c>
      <c r="Q697" s="30">
        <f t="shared" si="107"/>
        <v>4.9599999999999998E-2</v>
      </c>
      <c r="R697" s="42" t="e">
        <f t="shared" si="108"/>
        <v>#DIV/0!</v>
      </c>
      <c r="S697" s="42" t="e">
        <f t="shared" si="109"/>
        <v>#DIV/0!</v>
      </c>
      <c r="T697" s="42" t="e">
        <f t="shared" si="110"/>
        <v>#DIV/0!</v>
      </c>
      <c r="U697" s="42">
        <f t="shared" si="111"/>
        <v>49.599997644126525</v>
      </c>
      <c r="V697" s="31">
        <f t="shared" si="112"/>
        <v>0</v>
      </c>
      <c r="W697" s="31">
        <f t="shared" si="113"/>
        <v>0</v>
      </c>
      <c r="X697" s="31">
        <f t="shared" si="114"/>
        <v>0</v>
      </c>
      <c r="Y697" s="31">
        <f t="shared" si="115"/>
        <v>2.0161291280190552</v>
      </c>
      <c r="Z697" s="44" t="e">
        <f t="shared" si="116"/>
        <v>#DIV/0!</v>
      </c>
      <c r="AA697" s="44" t="e">
        <f t="shared" si="117"/>
        <v>#DIV/0!</v>
      </c>
      <c r="AB697" s="44" t="e">
        <f t="shared" si="118"/>
        <v>#DIV/0!</v>
      </c>
      <c r="AC697" s="44">
        <f t="shared" si="119"/>
        <v>54.559997408539182</v>
      </c>
      <c r="AD697" s="54">
        <f t="shared" si="120"/>
        <v>0</v>
      </c>
      <c r="AE697" s="54">
        <f t="shared" si="121"/>
        <v>0</v>
      </c>
      <c r="AF697" s="54">
        <f t="shared" si="122"/>
        <v>0</v>
      </c>
      <c r="AG697" s="54">
        <f t="shared" si="123"/>
        <v>1.6129033024152442</v>
      </c>
    </row>
    <row r="698" spans="1:43" ht="12.75" customHeight="1">
      <c r="A698" s="2">
        <v>43790</v>
      </c>
      <c r="B698" s="14">
        <v>0.47400002251379192</v>
      </c>
      <c r="C698" s="19">
        <f t="shared" si="105"/>
        <v>0.41500001971144229</v>
      </c>
      <c r="D698" s="15">
        <v>0.12000000569969416</v>
      </c>
      <c r="E698" s="14">
        <v>0.11000000522471964</v>
      </c>
      <c r="F698" s="14">
        <v>5.9000002802349627E-2</v>
      </c>
      <c r="G698" s="14">
        <v>0.12600000598467886</v>
      </c>
      <c r="H698" s="14">
        <v>5.9000002802349627E-2</v>
      </c>
      <c r="I698" s="16">
        <f t="shared" si="124"/>
        <v>287</v>
      </c>
      <c r="J698" s="21">
        <v>107</v>
      </c>
      <c r="K698" s="22">
        <v>1.8</v>
      </c>
      <c r="N698" s="8">
        <f t="shared" si="106"/>
        <v>0.35795418750000002</v>
      </c>
      <c r="P698" s="30">
        <v>0.307</v>
      </c>
      <c r="Q698" s="30">
        <f t="shared" si="107"/>
        <v>0.24559999999999998</v>
      </c>
      <c r="R698" s="42">
        <f t="shared" si="108"/>
        <v>2.0466665694552209</v>
      </c>
      <c r="S698" s="42">
        <f t="shared" si="109"/>
        <v>2.2327271666784227</v>
      </c>
      <c r="T698" s="42">
        <f t="shared" si="110"/>
        <v>4.1627116666885851</v>
      </c>
      <c r="U698" s="42">
        <f t="shared" si="111"/>
        <v>1.9492062566240198</v>
      </c>
      <c r="V698" s="31">
        <f t="shared" si="112"/>
        <v>48.859937174142573</v>
      </c>
      <c r="W698" s="31">
        <f t="shared" si="113"/>
        <v>44.788275742964032</v>
      </c>
      <c r="X698" s="31">
        <f t="shared" si="114"/>
        <v>24.022802443953434</v>
      </c>
      <c r="Y698" s="31">
        <f t="shared" si="115"/>
        <v>51.302934032849699</v>
      </c>
      <c r="Z698" s="44">
        <f t="shared" si="116"/>
        <v>2.2513332264007428</v>
      </c>
      <c r="AA698" s="44">
        <f t="shared" si="117"/>
        <v>2.4559998833462648</v>
      </c>
      <c r="AB698" s="44">
        <f t="shared" si="118"/>
        <v>4.5789828333574434</v>
      </c>
      <c r="AC698" s="44">
        <f t="shared" si="119"/>
        <v>2.1441268822864221</v>
      </c>
      <c r="AD698" s="54">
        <f t="shared" si="120"/>
        <v>39.087949739314062</v>
      </c>
      <c r="AE698" s="54">
        <f t="shared" si="121"/>
        <v>35.830620594371219</v>
      </c>
      <c r="AF698" s="54">
        <f t="shared" si="122"/>
        <v>19.218241955162746</v>
      </c>
      <c r="AG698" s="54">
        <f t="shared" si="123"/>
        <v>41.042347226279766</v>
      </c>
    </row>
    <row r="699" spans="1:43" ht="12.75" customHeight="1">
      <c r="A699" s="2">
        <v>43791</v>
      </c>
      <c r="B699" s="14">
        <v>2.5960001233033836</v>
      </c>
      <c r="C699" s="19">
        <f t="shared" si="105"/>
        <v>2.2530001070117578</v>
      </c>
      <c r="D699" s="15">
        <v>0.60600002878345549</v>
      </c>
      <c r="E699" s="14">
        <v>0.56900002702604979</v>
      </c>
      <c r="F699" s="14">
        <v>0.54100002569612116</v>
      </c>
      <c r="G699" s="14">
        <v>0.53700002550613135</v>
      </c>
      <c r="H699" s="14">
        <v>0.3430000162916258</v>
      </c>
      <c r="I699" s="16">
        <f t="shared" si="124"/>
        <v>315</v>
      </c>
      <c r="J699" s="21">
        <v>135</v>
      </c>
      <c r="K699" s="22">
        <v>2.7</v>
      </c>
      <c r="N699" s="8">
        <f t="shared" si="106"/>
        <v>1.2080953828125003</v>
      </c>
      <c r="P699" s="30">
        <v>0.74</v>
      </c>
      <c r="Q699" s="30">
        <f t="shared" si="107"/>
        <v>0.59200000000000008</v>
      </c>
      <c r="R699" s="42">
        <f t="shared" si="108"/>
        <v>0.97689764336882878</v>
      </c>
      <c r="S699" s="42">
        <f t="shared" si="109"/>
        <v>1.0404217432012481</v>
      </c>
      <c r="T699" s="42">
        <f t="shared" si="110"/>
        <v>1.0942698186349542</v>
      </c>
      <c r="U699" s="42">
        <f t="shared" si="111"/>
        <v>1.1024208042486223</v>
      </c>
      <c r="V699" s="31">
        <f t="shared" si="112"/>
        <v>102.36486972693504</v>
      </c>
      <c r="W699" s="31">
        <f t="shared" si="113"/>
        <v>96.11486943007597</v>
      </c>
      <c r="X699" s="31">
        <f t="shared" si="114"/>
        <v>91.385139475696135</v>
      </c>
      <c r="Y699" s="31">
        <f t="shared" si="115"/>
        <v>90.709463767927573</v>
      </c>
      <c r="Z699" s="44">
        <f t="shared" si="116"/>
        <v>1.0745874077057114</v>
      </c>
      <c r="AA699" s="44">
        <f t="shared" si="117"/>
        <v>1.1444639175213729</v>
      </c>
      <c r="AB699" s="44">
        <f t="shared" si="118"/>
        <v>1.2036968004984494</v>
      </c>
      <c r="AC699" s="44">
        <f t="shared" si="119"/>
        <v>1.2126628846734844</v>
      </c>
      <c r="AD699" s="54">
        <f t="shared" si="120"/>
        <v>81.891895781548044</v>
      </c>
      <c r="AE699" s="54">
        <f t="shared" si="121"/>
        <v>76.891895544060787</v>
      </c>
      <c r="AF699" s="54">
        <f t="shared" si="122"/>
        <v>73.108111580556908</v>
      </c>
      <c r="AG699" s="54">
        <f t="shared" si="123"/>
        <v>72.567571014342079</v>
      </c>
    </row>
    <row r="700" spans="1:43" ht="12.75" customHeight="1">
      <c r="A700" s="2">
        <v>43792</v>
      </c>
      <c r="B700" s="14">
        <v>10.477000497630797</v>
      </c>
      <c r="C700" s="19">
        <f t="shared" si="105"/>
        <v>10.295000488986261</v>
      </c>
      <c r="D700" s="15">
        <v>2.5820001226384193</v>
      </c>
      <c r="E700" s="14">
        <v>2.4910001183161512</v>
      </c>
      <c r="F700" s="14">
        <v>2.8930001374101266</v>
      </c>
      <c r="G700" s="14">
        <v>2.3290001106215641</v>
      </c>
      <c r="H700" s="14">
        <v>0.18200000864453614</v>
      </c>
      <c r="I700" s="16">
        <f t="shared" si="124"/>
        <v>287</v>
      </c>
      <c r="J700" s="21">
        <v>107</v>
      </c>
      <c r="K700" s="22">
        <v>5.7</v>
      </c>
      <c r="N700" s="8">
        <f t="shared" si="106"/>
        <v>11.366702648437501</v>
      </c>
      <c r="P700" s="30">
        <v>4.6779999999999999</v>
      </c>
      <c r="Q700" s="30">
        <f t="shared" si="107"/>
        <v>3.7423999999999999</v>
      </c>
      <c r="R700" s="42">
        <f t="shared" si="108"/>
        <v>1.4494189861524194</v>
      </c>
      <c r="S700" s="42">
        <f t="shared" si="109"/>
        <v>1.5023684553374335</v>
      </c>
      <c r="T700" s="42">
        <f t="shared" si="110"/>
        <v>1.2936051926185781</v>
      </c>
      <c r="U700" s="42">
        <f t="shared" si="111"/>
        <v>1.6068698249229483</v>
      </c>
      <c r="V700" s="31">
        <f t="shared" si="112"/>
        <v>68.993162746858147</v>
      </c>
      <c r="W700" s="31">
        <f t="shared" si="113"/>
        <v>66.561567932774452</v>
      </c>
      <c r="X700" s="31">
        <f t="shared" si="114"/>
        <v>77.303338430155151</v>
      </c>
      <c r="Y700" s="31">
        <f t="shared" si="115"/>
        <v>62.23279474726283</v>
      </c>
      <c r="Z700" s="44">
        <f t="shared" si="116"/>
        <v>1.5943608847676611</v>
      </c>
      <c r="AA700" s="44">
        <f t="shared" si="117"/>
        <v>1.6526053008711767</v>
      </c>
      <c r="AB700" s="44">
        <f t="shared" si="118"/>
        <v>1.422965711880436</v>
      </c>
      <c r="AC700" s="44">
        <f t="shared" si="119"/>
        <v>1.7675568074152432</v>
      </c>
      <c r="AD700" s="54">
        <f t="shared" si="120"/>
        <v>55.194530197486515</v>
      </c>
      <c r="AE700" s="54">
        <f t="shared" si="121"/>
        <v>53.249254346219566</v>
      </c>
      <c r="AF700" s="54">
        <f t="shared" si="122"/>
        <v>61.842670744124128</v>
      </c>
      <c r="AG700" s="54">
        <f t="shared" si="123"/>
        <v>49.786235797810264</v>
      </c>
    </row>
    <row r="701" spans="1:43" ht="12.75" customHeight="1">
      <c r="A701" s="2">
        <v>43793</v>
      </c>
      <c r="B701" s="14">
        <v>6.3140002998989075</v>
      </c>
      <c r="C701" s="19">
        <f t="shared" si="105"/>
        <v>6.2670002976665273</v>
      </c>
      <c r="D701" s="15">
        <v>1.6480000782757998</v>
      </c>
      <c r="E701" s="14">
        <v>1.5630000742385164</v>
      </c>
      <c r="F701" s="14">
        <v>1.6190000768983737</v>
      </c>
      <c r="G701" s="14">
        <v>1.4370000682538375</v>
      </c>
      <c r="H701" s="14">
        <v>4.7000002232380211E-2</v>
      </c>
      <c r="I701" s="16">
        <f t="shared" si="124"/>
        <v>300</v>
      </c>
      <c r="J701" s="21">
        <v>120</v>
      </c>
      <c r="K701" s="22">
        <v>4.3</v>
      </c>
      <c r="N701" s="8">
        <f t="shared" si="106"/>
        <v>4.8799491744791661</v>
      </c>
      <c r="P701" s="30">
        <v>2.6059999999999999</v>
      </c>
      <c r="Q701" s="30">
        <f t="shared" si="107"/>
        <v>2.0848</v>
      </c>
      <c r="R701" s="42">
        <f t="shared" si="108"/>
        <v>1.2650484836027416</v>
      </c>
      <c r="S701" s="42">
        <f t="shared" si="109"/>
        <v>1.3338451061915024</v>
      </c>
      <c r="T701" s="42">
        <f t="shared" si="110"/>
        <v>1.2877084008507216</v>
      </c>
      <c r="U701" s="42">
        <f t="shared" si="111"/>
        <v>1.4508002094483774</v>
      </c>
      <c r="V701" s="31">
        <f t="shared" si="112"/>
        <v>79.048353716222167</v>
      </c>
      <c r="W701" s="31">
        <f t="shared" si="113"/>
        <v>74.971223821878183</v>
      </c>
      <c r="X701" s="31">
        <f t="shared" si="114"/>
        <v>77.657332928740104</v>
      </c>
      <c r="Y701" s="31">
        <f t="shared" si="115"/>
        <v>68.927478331438877</v>
      </c>
      <c r="Z701" s="44">
        <f t="shared" si="116"/>
        <v>1.3915533319630156</v>
      </c>
      <c r="AA701" s="44">
        <f t="shared" si="117"/>
        <v>1.4672296168106527</v>
      </c>
      <c r="AB701" s="44">
        <f t="shared" si="118"/>
        <v>1.4164792409357936</v>
      </c>
      <c r="AC701" s="44">
        <f t="shared" si="119"/>
        <v>1.5958802303932151</v>
      </c>
      <c r="AD701" s="54">
        <f t="shared" si="120"/>
        <v>63.238682972977735</v>
      </c>
      <c r="AE701" s="54">
        <f t="shared" si="121"/>
        <v>59.976979057502554</v>
      </c>
      <c r="AF701" s="54">
        <f t="shared" si="122"/>
        <v>62.125866342992083</v>
      </c>
      <c r="AG701" s="54">
        <f t="shared" si="123"/>
        <v>55.141982665151104</v>
      </c>
    </row>
    <row r="702" spans="1:43" ht="12.75" customHeight="1">
      <c r="A702" s="2">
        <v>43794</v>
      </c>
      <c r="B702" s="14">
        <v>0.37500001781154424</v>
      </c>
      <c r="C702" s="19">
        <f t="shared" si="105"/>
        <v>0.27300001296680421</v>
      </c>
      <c r="D702" s="15">
        <v>6.900000327732414E-2</v>
      </c>
      <c r="E702" s="14">
        <v>6.900000327732414E-2</v>
      </c>
      <c r="F702" s="14">
        <v>3.6000001709908247E-2</v>
      </c>
      <c r="G702" s="14">
        <v>9.9000004702247679E-2</v>
      </c>
      <c r="H702" s="14">
        <v>0.10200000484474003</v>
      </c>
      <c r="I702" s="16">
        <f t="shared" si="124"/>
        <v>326</v>
      </c>
      <c r="J702" s="21">
        <v>146</v>
      </c>
      <c r="K702" s="22">
        <v>2.2000000000000002</v>
      </c>
      <c r="N702" s="8">
        <f t="shared" si="106"/>
        <v>0.65354872916666684</v>
      </c>
      <c r="P702" s="30">
        <v>0.28899999999999998</v>
      </c>
      <c r="Q702" s="30">
        <f t="shared" si="107"/>
        <v>0.23119999999999999</v>
      </c>
      <c r="R702" s="42">
        <f t="shared" si="108"/>
        <v>3.3507244785302865</v>
      </c>
      <c r="S702" s="42">
        <f t="shared" si="109"/>
        <v>3.3507244785302865</v>
      </c>
      <c r="T702" s="42">
        <f t="shared" si="110"/>
        <v>6.422221917183049</v>
      </c>
      <c r="U702" s="42">
        <f t="shared" si="111"/>
        <v>2.3353534244301999</v>
      </c>
      <c r="V702" s="31">
        <f t="shared" si="112"/>
        <v>29.844292074967189</v>
      </c>
      <c r="W702" s="31">
        <f t="shared" si="113"/>
        <v>29.844292074967189</v>
      </c>
      <c r="X702" s="31">
        <f t="shared" si="114"/>
        <v>15.570934995635055</v>
      </c>
      <c r="Y702" s="31">
        <f t="shared" si="115"/>
        <v>42.820071237996402</v>
      </c>
      <c r="Z702" s="44">
        <f t="shared" si="116"/>
        <v>3.6857969263833152</v>
      </c>
      <c r="AA702" s="44">
        <f t="shared" si="117"/>
        <v>3.6857969263833152</v>
      </c>
      <c r="AB702" s="44">
        <f t="shared" si="118"/>
        <v>7.0644441089013537</v>
      </c>
      <c r="AC702" s="44">
        <f t="shared" si="119"/>
        <v>2.5688887668732199</v>
      </c>
      <c r="AD702" s="54">
        <f t="shared" si="120"/>
        <v>23.875433659973751</v>
      </c>
      <c r="AE702" s="54">
        <f t="shared" si="121"/>
        <v>23.875433659973751</v>
      </c>
      <c r="AF702" s="54">
        <f t="shared" si="122"/>
        <v>12.456747996508046</v>
      </c>
      <c r="AG702" s="54">
        <f t="shared" si="123"/>
        <v>34.25605699039712</v>
      </c>
    </row>
    <row r="703" spans="1:43" ht="12.75" customHeight="1">
      <c r="A703" s="2">
        <v>43795</v>
      </c>
      <c r="B703" s="14">
        <v>1.1460000544320792</v>
      </c>
      <c r="C703" s="19">
        <f t="shared" si="105"/>
        <v>1.0400000493973494</v>
      </c>
      <c r="D703" s="15">
        <v>0.30100001429673284</v>
      </c>
      <c r="E703" s="14">
        <v>0.26800001272931695</v>
      </c>
      <c r="F703" s="14">
        <v>0.17200000816956162</v>
      </c>
      <c r="G703" s="14">
        <v>0.29900001420173794</v>
      </c>
      <c r="H703" s="14">
        <v>0.10600000503472984</v>
      </c>
      <c r="I703" s="16">
        <f t="shared" si="124"/>
        <v>329</v>
      </c>
      <c r="J703" s="21">
        <v>149</v>
      </c>
      <c r="K703" s="22">
        <v>2.9</v>
      </c>
      <c r="N703" s="8">
        <f t="shared" si="106"/>
        <v>1.4969383880208333</v>
      </c>
      <c r="P703" s="30">
        <v>0.58599999999999997</v>
      </c>
      <c r="Q703" s="30">
        <f t="shared" si="107"/>
        <v>0.46879999999999999</v>
      </c>
      <c r="R703" s="42">
        <f t="shared" si="108"/>
        <v>1.5574750090803851</v>
      </c>
      <c r="S703" s="42">
        <f t="shared" si="109"/>
        <v>1.7492536482581935</v>
      </c>
      <c r="T703" s="42">
        <f t="shared" si="110"/>
        <v>2.7255812658906735</v>
      </c>
      <c r="U703" s="42">
        <f t="shared" si="111"/>
        <v>1.5678929021177119</v>
      </c>
      <c r="V703" s="31">
        <f t="shared" si="112"/>
        <v>64.206487691282604</v>
      </c>
      <c r="W703" s="31">
        <f t="shared" si="113"/>
        <v>57.167238210178525</v>
      </c>
      <c r="X703" s="31">
        <f t="shared" si="114"/>
        <v>36.689421537875774</v>
      </c>
      <c r="Y703" s="31">
        <f t="shared" si="115"/>
        <v>63.779866510609629</v>
      </c>
      <c r="Z703" s="44">
        <f t="shared" si="116"/>
        <v>1.7132225099884235</v>
      </c>
      <c r="AA703" s="44">
        <f t="shared" si="117"/>
        <v>1.9241790130840131</v>
      </c>
      <c r="AB703" s="44">
        <f t="shared" si="118"/>
        <v>2.9981393924797408</v>
      </c>
      <c r="AC703" s="44">
        <f t="shared" si="119"/>
        <v>1.7246821923294831</v>
      </c>
      <c r="AD703" s="54">
        <f t="shared" si="120"/>
        <v>51.365190153026084</v>
      </c>
      <c r="AE703" s="54">
        <f t="shared" si="121"/>
        <v>45.73379056814283</v>
      </c>
      <c r="AF703" s="54">
        <f t="shared" si="122"/>
        <v>29.351537230300622</v>
      </c>
      <c r="AG703" s="54">
        <f t="shared" si="123"/>
        <v>51.023893208487706</v>
      </c>
    </row>
    <row r="704" spans="1:43" s="21" customFormat="1" ht="12.75" customHeight="1">
      <c r="A704" s="17">
        <v>43796</v>
      </c>
      <c r="B704" s="18">
        <v>2.9810001415899023</v>
      </c>
      <c r="C704" s="19">
        <f t="shared" si="105"/>
        <v>2.8200001339428127</v>
      </c>
      <c r="D704" s="18">
        <v>0.7640000362880528</v>
      </c>
      <c r="E704" s="18">
        <v>0.72000003419816494</v>
      </c>
      <c r="F704" s="18">
        <v>0.65000003087334335</v>
      </c>
      <c r="G704" s="18">
        <v>0.6860000325832516</v>
      </c>
      <c r="H704" s="18">
        <v>0.16100000764708966</v>
      </c>
      <c r="I704" s="20">
        <f t="shared" si="124"/>
        <v>325</v>
      </c>
      <c r="J704" s="20">
        <v>145</v>
      </c>
      <c r="K704" s="21">
        <v>3.3</v>
      </c>
      <c r="L704" s="29"/>
      <c r="N704" s="22">
        <f t="shared" si="106"/>
        <v>2.2057269609374996</v>
      </c>
      <c r="O704" s="22"/>
      <c r="P704" s="30">
        <v>1.1220000000000001</v>
      </c>
      <c r="Q704" s="30">
        <f t="shared" si="107"/>
        <v>0.89760000000000006</v>
      </c>
      <c r="R704" s="22">
        <f t="shared" si="108"/>
        <v>1.1748690541443583</v>
      </c>
      <c r="S704" s="22">
        <f t="shared" si="109"/>
        <v>1.2466666074531803</v>
      </c>
      <c r="T704" s="22">
        <f t="shared" si="110"/>
        <v>1.3809230113327535</v>
      </c>
      <c r="U704" s="22">
        <f t="shared" si="111"/>
        <v>1.3084547483473612</v>
      </c>
      <c r="V704" s="31">
        <f t="shared" si="112"/>
        <v>85.115868570415856</v>
      </c>
      <c r="W704" s="31">
        <f t="shared" si="113"/>
        <v>80.213907553271497</v>
      </c>
      <c r="X704" s="31">
        <f t="shared" si="114"/>
        <v>72.415333207814541</v>
      </c>
      <c r="Y704" s="31">
        <f t="shared" si="115"/>
        <v>76.426028585478107</v>
      </c>
      <c r="Z704" s="24">
        <f t="shared" si="116"/>
        <v>1.2923559595587941</v>
      </c>
      <c r="AA704" s="24">
        <f t="shared" si="117"/>
        <v>1.3713332681984984</v>
      </c>
      <c r="AB704" s="24">
        <f t="shared" si="118"/>
        <v>1.5190153124660288</v>
      </c>
      <c r="AC704" s="24">
        <f t="shared" si="119"/>
        <v>1.4393002231820973</v>
      </c>
      <c r="AD704" s="54">
        <f t="shared" si="120"/>
        <v>68.092694856332685</v>
      </c>
      <c r="AE704" s="54">
        <f t="shared" si="121"/>
        <v>64.171126042617189</v>
      </c>
      <c r="AF704" s="54">
        <f t="shared" si="122"/>
        <v>57.932266566251634</v>
      </c>
      <c r="AG704" s="54">
        <f t="shared" si="123"/>
        <v>61.140822868382493</v>
      </c>
      <c r="AH704" s="23"/>
      <c r="AI704" s="25" t="s">
        <v>39</v>
      </c>
      <c r="AJ704" s="25" t="s">
        <v>39</v>
      </c>
      <c r="AK704" s="25" t="s">
        <v>39</v>
      </c>
      <c r="AQ704" s="25" t="s">
        <v>39</v>
      </c>
    </row>
    <row r="705" spans="1:37" ht="12.75" customHeight="1">
      <c r="A705" s="2">
        <v>43797</v>
      </c>
      <c r="B705" s="14">
        <v>11.209000532398932</v>
      </c>
      <c r="C705" s="19">
        <f t="shared" si="105"/>
        <v>11.124000528361648</v>
      </c>
      <c r="D705" s="15">
        <v>2.7960001328028738</v>
      </c>
      <c r="E705" s="14">
        <v>2.628000124823302</v>
      </c>
      <c r="F705" s="14">
        <v>3.0860001465771347</v>
      </c>
      <c r="G705" s="14">
        <v>2.6140001241583377</v>
      </c>
      <c r="H705" s="14">
        <v>8.5000004037283361E-2</v>
      </c>
      <c r="I705" s="16">
        <f t="shared" si="124"/>
        <v>43</v>
      </c>
      <c r="J705" s="21">
        <v>223</v>
      </c>
      <c r="K705" s="22">
        <v>5.2</v>
      </c>
      <c r="N705" s="8">
        <f t="shared" si="106"/>
        <v>8.6301821666666694</v>
      </c>
      <c r="P705" s="30">
        <v>4.7619999999999996</v>
      </c>
      <c r="Q705" s="30">
        <f t="shared" si="107"/>
        <v>3.8095999999999997</v>
      </c>
      <c r="R705" s="42">
        <f t="shared" si="108"/>
        <v>1.3625178179734327</v>
      </c>
      <c r="S705" s="42">
        <f t="shared" si="109"/>
        <v>1.4496194136429672</v>
      </c>
      <c r="T705" s="42">
        <f t="shared" si="110"/>
        <v>1.2344782304127406</v>
      </c>
      <c r="U705" s="42">
        <f t="shared" si="111"/>
        <v>1.4573832513594942</v>
      </c>
      <c r="V705" s="31">
        <f t="shared" si="112"/>
        <v>73.393535615363135</v>
      </c>
      <c r="W705" s="31">
        <f t="shared" si="113"/>
        <v>68.983623604139595</v>
      </c>
      <c r="X705" s="31">
        <f t="shared" si="114"/>
        <v>81.005883729975196</v>
      </c>
      <c r="Y705" s="31">
        <f t="shared" si="115"/>
        <v>68.616130936537644</v>
      </c>
      <c r="Z705" s="44">
        <f t="shared" si="116"/>
        <v>1.498769599770776</v>
      </c>
      <c r="AA705" s="44">
        <f t="shared" si="117"/>
        <v>1.5945813550072638</v>
      </c>
      <c r="AB705" s="44">
        <f t="shared" si="118"/>
        <v>1.3579260534540147</v>
      </c>
      <c r="AC705" s="44">
        <f t="shared" si="119"/>
        <v>1.6031215764954436</v>
      </c>
      <c r="AD705" s="54">
        <f t="shared" si="120"/>
        <v>58.714828492290508</v>
      </c>
      <c r="AE705" s="54">
        <f t="shared" si="121"/>
        <v>55.186898883311684</v>
      </c>
      <c r="AF705" s="54">
        <f t="shared" si="122"/>
        <v>64.804706983980154</v>
      </c>
      <c r="AG705" s="54">
        <f t="shared" si="123"/>
        <v>54.892904749230112</v>
      </c>
    </row>
    <row r="706" spans="1:37" ht="12.75" customHeight="1">
      <c r="A706" s="2">
        <v>43798</v>
      </c>
      <c r="B706" s="14">
        <v>7.3750003502937034</v>
      </c>
      <c r="C706" s="19">
        <f t="shared" si="105"/>
        <v>6.0440002870745957</v>
      </c>
      <c r="D706" s="15">
        <v>1.5320000727660954</v>
      </c>
      <c r="E706" s="14">
        <v>1.365000064834021</v>
      </c>
      <c r="F706" s="14">
        <v>1.6490000783232972</v>
      </c>
      <c r="G706" s="14">
        <v>1.4980000711511821</v>
      </c>
      <c r="H706" s="14">
        <v>1.3310000632191077</v>
      </c>
      <c r="I706" s="16">
        <f t="shared" si="124"/>
        <v>64</v>
      </c>
      <c r="J706" s="21">
        <v>244</v>
      </c>
      <c r="K706" s="22">
        <v>4.4000000000000004</v>
      </c>
      <c r="N706" s="8">
        <f t="shared" si="106"/>
        <v>5.2283898333333347</v>
      </c>
      <c r="P706" s="30">
        <v>3.3740000000000001</v>
      </c>
      <c r="Q706" s="30">
        <f t="shared" si="107"/>
        <v>2.6991999999999998</v>
      </c>
      <c r="R706" s="42">
        <f t="shared" si="108"/>
        <v>1.7618798118765571</v>
      </c>
      <c r="S706" s="42">
        <f t="shared" si="109"/>
        <v>1.9774358035127366</v>
      </c>
      <c r="T706" s="42">
        <f t="shared" si="110"/>
        <v>1.6368707530593605</v>
      </c>
      <c r="U706" s="42">
        <f t="shared" si="111"/>
        <v>1.8018690732943159</v>
      </c>
      <c r="V706" s="31">
        <f t="shared" si="112"/>
        <v>56.757560490741533</v>
      </c>
      <c r="W706" s="31">
        <f t="shared" si="113"/>
        <v>50.570541821058882</v>
      </c>
      <c r="X706" s="31">
        <f t="shared" si="114"/>
        <v>61.092178361118009</v>
      </c>
      <c r="Y706" s="31">
        <f t="shared" si="115"/>
        <v>55.497927947213334</v>
      </c>
      <c r="Z706" s="44">
        <f t="shared" si="116"/>
        <v>1.938067793064213</v>
      </c>
      <c r="AA706" s="44">
        <f t="shared" si="117"/>
        <v>2.1751793838640103</v>
      </c>
      <c r="AB706" s="44">
        <f t="shared" si="118"/>
        <v>1.8005578283652968</v>
      </c>
      <c r="AC706" s="44">
        <f t="shared" si="119"/>
        <v>1.9820559806237479</v>
      </c>
      <c r="AD706" s="54">
        <f t="shared" si="120"/>
        <v>45.40604839259322</v>
      </c>
      <c r="AE706" s="54">
        <f t="shared" si="121"/>
        <v>40.456433456847094</v>
      </c>
      <c r="AF706" s="54">
        <f t="shared" si="122"/>
        <v>48.873742688894403</v>
      </c>
      <c r="AG706" s="54">
        <f t="shared" si="123"/>
        <v>44.398342357770659</v>
      </c>
    </row>
    <row r="707" spans="1:37" ht="12.75" customHeight="1">
      <c r="A707" s="2">
        <v>43799</v>
      </c>
      <c r="B707" s="14">
        <v>2.4280001153238118</v>
      </c>
      <c r="C707" s="19">
        <f t="shared" si="105"/>
        <v>0.25400001206435263</v>
      </c>
      <c r="D707" s="15">
        <v>7.3000003467313945E-2</v>
      </c>
      <c r="E707" s="14">
        <v>5.6000002659857273E-2</v>
      </c>
      <c r="F707" s="14">
        <v>4.3000002042390406E-2</v>
      </c>
      <c r="G707" s="14">
        <v>8.2000003894791007E-2</v>
      </c>
      <c r="H707" s="14">
        <v>2.1740001032594591</v>
      </c>
      <c r="I707" s="16">
        <f t="shared" si="124"/>
        <v>57</v>
      </c>
      <c r="J707" s="21">
        <v>237</v>
      </c>
      <c r="K707" s="22">
        <v>2</v>
      </c>
      <c r="N707" s="8">
        <f t="shared" si="106"/>
        <v>0.4910208333333333</v>
      </c>
      <c r="P707" s="30">
        <v>0.309</v>
      </c>
      <c r="Q707" s="30">
        <f t="shared" si="107"/>
        <v>0.24719999999999998</v>
      </c>
      <c r="R707" s="42">
        <f t="shared" si="108"/>
        <v>3.3863012090223368</v>
      </c>
      <c r="S707" s="42">
        <f t="shared" si="109"/>
        <v>4.4142855046184026</v>
      </c>
      <c r="T707" s="42">
        <f t="shared" si="110"/>
        <v>5.7488369362472227</v>
      </c>
      <c r="U707" s="42">
        <f t="shared" si="111"/>
        <v>3.0146340031540313</v>
      </c>
      <c r="V707" s="31">
        <f t="shared" si="112"/>
        <v>29.530745739204672</v>
      </c>
      <c r="W707" s="31">
        <f t="shared" si="113"/>
        <v>22.653722758841941</v>
      </c>
      <c r="X707" s="31">
        <f t="shared" si="114"/>
        <v>17.394822832682205</v>
      </c>
      <c r="Y707" s="31">
        <f t="shared" si="115"/>
        <v>33.171522611161414</v>
      </c>
      <c r="Z707" s="44">
        <f t="shared" si="116"/>
        <v>3.724931329924571</v>
      </c>
      <c r="AA707" s="44">
        <f t="shared" si="117"/>
        <v>4.8557140550802433</v>
      </c>
      <c r="AB707" s="44">
        <f t="shared" si="118"/>
        <v>6.3237206298719455</v>
      </c>
      <c r="AC707" s="44">
        <f t="shared" si="119"/>
        <v>3.3160974034694348</v>
      </c>
      <c r="AD707" s="54">
        <f t="shared" si="120"/>
        <v>23.624596591363737</v>
      </c>
      <c r="AE707" s="54">
        <f t="shared" si="121"/>
        <v>18.122978207073551</v>
      </c>
      <c r="AF707" s="54">
        <f t="shared" si="122"/>
        <v>13.915858266145761</v>
      </c>
      <c r="AG707" s="54">
        <f t="shared" si="123"/>
        <v>26.537218088929126</v>
      </c>
    </row>
    <row r="708" spans="1:37" ht="12.75" customHeight="1">
      <c r="A708" s="2">
        <v>43800</v>
      </c>
      <c r="B708" s="14">
        <v>0.4560000216588378</v>
      </c>
      <c r="C708" s="19">
        <f t="shared" si="105"/>
        <v>0</v>
      </c>
      <c r="D708" s="15">
        <v>0</v>
      </c>
      <c r="E708" s="14">
        <v>0</v>
      </c>
      <c r="F708" s="14">
        <v>0</v>
      </c>
      <c r="G708" s="14">
        <v>0</v>
      </c>
      <c r="H708" s="14">
        <v>0.4560000216588378</v>
      </c>
      <c r="I708" s="16">
        <f t="shared" si="124"/>
        <v>33</v>
      </c>
      <c r="J708" s="21">
        <v>213</v>
      </c>
      <c r="K708" s="22">
        <v>0.8</v>
      </c>
      <c r="N708" s="8">
        <f t="shared" si="106"/>
        <v>3.142533333333334E-2</v>
      </c>
      <c r="P708" s="30">
        <v>3.7999999999999999E-2</v>
      </c>
      <c r="Q708" s="30">
        <f t="shared" si="107"/>
        <v>3.0399999999999996E-2</v>
      </c>
      <c r="R708" s="42" t="e">
        <f t="shared" si="108"/>
        <v>#DIV/0!</v>
      </c>
      <c r="S708" s="42" t="e">
        <f t="shared" si="109"/>
        <v>#DIV/0!</v>
      </c>
      <c r="T708" s="42" t="e">
        <f t="shared" si="110"/>
        <v>#DIV/0!</v>
      </c>
      <c r="U708" s="42" t="e">
        <f t="shared" si="111"/>
        <v>#DIV/0!</v>
      </c>
      <c r="V708" s="31">
        <f t="shared" si="112"/>
        <v>0</v>
      </c>
      <c r="W708" s="31">
        <f t="shared" si="113"/>
        <v>0</v>
      </c>
      <c r="X708" s="31">
        <f t="shared" si="114"/>
        <v>0</v>
      </c>
      <c r="Y708" s="31">
        <f t="shared" si="115"/>
        <v>0</v>
      </c>
      <c r="Z708" s="44" t="e">
        <f t="shared" si="116"/>
        <v>#DIV/0!</v>
      </c>
      <c r="AA708" s="44" t="e">
        <f t="shared" si="117"/>
        <v>#DIV/0!</v>
      </c>
      <c r="AB708" s="44" t="e">
        <f t="shared" si="118"/>
        <v>#DIV/0!</v>
      </c>
      <c r="AC708" s="44" t="e">
        <f t="shared" si="119"/>
        <v>#DIV/0!</v>
      </c>
      <c r="AD708" s="54">
        <f t="shared" si="120"/>
        <v>0</v>
      </c>
      <c r="AE708" s="54">
        <f t="shared" si="121"/>
        <v>0</v>
      </c>
      <c r="AF708" s="54">
        <f t="shared" si="122"/>
        <v>0</v>
      </c>
      <c r="AG708" s="54">
        <f t="shared" si="123"/>
        <v>0</v>
      </c>
    </row>
    <row r="709" spans="1:37" ht="12.75" customHeight="1">
      <c r="A709" s="2">
        <v>43801</v>
      </c>
      <c r="B709" s="14">
        <v>3.0080001428723335</v>
      </c>
      <c r="C709" s="19">
        <f t="shared" si="105"/>
        <v>1.5670000744285062</v>
      </c>
      <c r="D709" s="15">
        <v>0.41300001961644739</v>
      </c>
      <c r="E709" s="14">
        <v>0.36700001743156463</v>
      </c>
      <c r="F709" s="14">
        <v>0.36800001747906208</v>
      </c>
      <c r="G709" s="14">
        <v>0.4190000199014321</v>
      </c>
      <c r="H709" s="14">
        <v>1.4410000684438273</v>
      </c>
      <c r="I709" s="16">
        <f t="shared" si="124"/>
        <v>62</v>
      </c>
      <c r="J709" s="21">
        <v>242</v>
      </c>
      <c r="K709" s="22">
        <v>2.8</v>
      </c>
      <c r="N709" s="8">
        <f t="shared" si="106"/>
        <v>1.3473611666666663</v>
      </c>
      <c r="P709" s="30">
        <v>0.84499999999999997</v>
      </c>
      <c r="Q709" s="30">
        <f t="shared" si="107"/>
        <v>0.67599999999999993</v>
      </c>
      <c r="R709" s="42">
        <f t="shared" si="108"/>
        <v>1.6368037963480009</v>
      </c>
      <c r="S709" s="42">
        <f t="shared" si="109"/>
        <v>1.841961765372546</v>
      </c>
      <c r="T709" s="42">
        <f t="shared" si="110"/>
        <v>1.8369564344883815</v>
      </c>
      <c r="U709" s="42">
        <f t="shared" si="111"/>
        <v>1.6133650785005356</v>
      </c>
      <c r="V709" s="31">
        <f t="shared" si="112"/>
        <v>61.094677458054356</v>
      </c>
      <c r="W709" s="31">
        <f t="shared" si="113"/>
        <v>54.289943407036191</v>
      </c>
      <c r="X709" s="31">
        <f t="shared" si="114"/>
        <v>54.437872408145282</v>
      </c>
      <c r="Y709" s="31">
        <f t="shared" si="115"/>
        <v>61.982251464708895</v>
      </c>
      <c r="Z709" s="44">
        <f t="shared" si="116"/>
        <v>1.800484175982801</v>
      </c>
      <c r="AA709" s="44">
        <f t="shared" si="117"/>
        <v>2.0261579419098008</v>
      </c>
      <c r="AB709" s="44">
        <f t="shared" si="118"/>
        <v>2.0206520779372199</v>
      </c>
      <c r="AC709" s="44">
        <f t="shared" si="119"/>
        <v>1.7747015863505893</v>
      </c>
      <c r="AD709" s="54">
        <f t="shared" si="120"/>
        <v>48.875741966443478</v>
      </c>
      <c r="AE709" s="54">
        <f t="shared" si="121"/>
        <v>43.431954725628955</v>
      </c>
      <c r="AF709" s="54">
        <f t="shared" si="122"/>
        <v>43.550297926516222</v>
      </c>
      <c r="AG709" s="54">
        <f t="shared" si="123"/>
        <v>49.585801171767116</v>
      </c>
    </row>
    <row r="710" spans="1:37" ht="12.75" customHeight="1">
      <c r="A710" s="2">
        <v>43802</v>
      </c>
      <c r="B710" s="14">
        <v>3.8750001840526238</v>
      </c>
      <c r="C710" s="19">
        <f t="shared" si="105"/>
        <v>2.4780001176986843</v>
      </c>
      <c r="D710" s="15">
        <v>0.70000003324821591</v>
      </c>
      <c r="E710" s="14">
        <v>0.60300002864096314</v>
      </c>
      <c r="F710" s="14">
        <v>0.59100002807099372</v>
      </c>
      <c r="G710" s="14">
        <v>0.58400002773851156</v>
      </c>
      <c r="H710" s="14">
        <v>1.3970000663539395</v>
      </c>
      <c r="I710" s="16">
        <f t="shared" si="124"/>
        <v>52</v>
      </c>
      <c r="J710" s="21">
        <v>232</v>
      </c>
      <c r="K710" s="22">
        <v>3.2</v>
      </c>
      <c r="N710" s="8">
        <f t="shared" si="106"/>
        <v>2.0112213333333337</v>
      </c>
      <c r="P710" s="30">
        <v>0.96399999999999997</v>
      </c>
      <c r="Q710" s="30">
        <f t="shared" si="107"/>
        <v>0.77119999999999989</v>
      </c>
      <c r="R710" s="42">
        <f t="shared" si="108"/>
        <v>1.1017142333856673</v>
      </c>
      <c r="S710" s="42">
        <f t="shared" si="109"/>
        <v>1.2789385793863468</v>
      </c>
      <c r="T710" s="42">
        <f t="shared" si="110"/>
        <v>1.3049068754144961</v>
      </c>
      <c r="U710" s="42">
        <f t="shared" si="111"/>
        <v>1.3205478824828205</v>
      </c>
      <c r="V710" s="31">
        <f t="shared" si="112"/>
        <v>90.767639166003107</v>
      </c>
      <c r="W710" s="31">
        <f t="shared" si="113"/>
        <v>78.189837738714104</v>
      </c>
      <c r="X710" s="31">
        <f t="shared" si="114"/>
        <v>76.633821067296921</v>
      </c>
      <c r="Y710" s="31">
        <f t="shared" si="115"/>
        <v>75.726144675636888</v>
      </c>
      <c r="Z710" s="44">
        <f t="shared" si="116"/>
        <v>1.2118856567242342</v>
      </c>
      <c r="AA710" s="44">
        <f t="shared" si="117"/>
        <v>1.4068324373249816</v>
      </c>
      <c r="AB710" s="44">
        <f t="shared" si="118"/>
        <v>1.4353975629559459</v>
      </c>
      <c r="AC710" s="44">
        <f t="shared" si="119"/>
        <v>1.4526026707311028</v>
      </c>
      <c r="AD710" s="54">
        <f t="shared" si="120"/>
        <v>72.61411133280248</v>
      </c>
      <c r="AE710" s="54">
        <f t="shared" si="121"/>
        <v>62.551870190971279</v>
      </c>
      <c r="AF710" s="54">
        <f t="shared" si="122"/>
        <v>61.30705685383753</v>
      </c>
      <c r="AG710" s="54">
        <f t="shared" si="123"/>
        <v>60.580915740509496</v>
      </c>
    </row>
    <row r="711" spans="1:37" ht="12.75" customHeight="1">
      <c r="A711" s="2">
        <v>43803</v>
      </c>
      <c r="B711" s="14">
        <v>2.6650001265807077</v>
      </c>
      <c r="C711" s="19">
        <f t="shared" si="105"/>
        <v>1.9790000939974561</v>
      </c>
      <c r="D711" s="15">
        <v>0.57000002707354724</v>
      </c>
      <c r="E711" s="14">
        <v>0.48900002322625369</v>
      </c>
      <c r="F711" s="14">
        <v>0.43900002085138112</v>
      </c>
      <c r="G711" s="14">
        <v>0.48100002284627408</v>
      </c>
      <c r="H711" s="14">
        <v>0.6860000325832516</v>
      </c>
      <c r="I711" s="16">
        <f t="shared" si="124"/>
        <v>40</v>
      </c>
      <c r="J711" s="21">
        <v>220</v>
      </c>
      <c r="K711" s="22">
        <v>3.1</v>
      </c>
      <c r="N711" s="8">
        <f t="shared" si="106"/>
        <v>1.8285002057291668</v>
      </c>
      <c r="P711" s="30">
        <v>0.89500000000000002</v>
      </c>
      <c r="Q711" s="30">
        <f t="shared" si="107"/>
        <v>0.71599999999999997</v>
      </c>
      <c r="R711" s="42">
        <f t="shared" si="108"/>
        <v>1.2561402912137307</v>
      </c>
      <c r="S711" s="42">
        <f t="shared" si="109"/>
        <v>1.4642126093902381</v>
      </c>
      <c r="T711" s="42">
        <f t="shared" si="110"/>
        <v>1.6309794213936821</v>
      </c>
      <c r="U711" s="42">
        <f t="shared" si="111"/>
        <v>1.488565417862425</v>
      </c>
      <c r="V711" s="31">
        <f t="shared" si="112"/>
        <v>79.608942328707727</v>
      </c>
      <c r="W711" s="31">
        <f t="shared" si="113"/>
        <v>68.296092629365049</v>
      </c>
      <c r="X711" s="31">
        <f t="shared" si="114"/>
        <v>61.312852074215243</v>
      </c>
      <c r="Y711" s="31">
        <f t="shared" si="115"/>
        <v>67.17877414054108</v>
      </c>
      <c r="Z711" s="44">
        <f t="shared" si="116"/>
        <v>1.3817543203351037</v>
      </c>
      <c r="AA711" s="44">
        <f t="shared" si="117"/>
        <v>1.610633870329262</v>
      </c>
      <c r="AB711" s="44">
        <f t="shared" si="118"/>
        <v>1.7940773635330505</v>
      </c>
      <c r="AC711" s="44">
        <f t="shared" si="119"/>
        <v>1.6374219596486677</v>
      </c>
      <c r="AD711" s="54">
        <f t="shared" si="120"/>
        <v>63.68715386296617</v>
      </c>
      <c r="AE711" s="54">
        <f t="shared" si="121"/>
        <v>54.636874103492026</v>
      </c>
      <c r="AF711" s="54">
        <f t="shared" si="122"/>
        <v>49.050281659372189</v>
      </c>
      <c r="AG711" s="54">
        <f t="shared" si="123"/>
        <v>53.743019312432864</v>
      </c>
    </row>
    <row r="712" spans="1:37" ht="12.75" customHeight="1">
      <c r="A712" s="2">
        <v>43804</v>
      </c>
      <c r="B712" s="14">
        <v>13.123000623309053</v>
      </c>
      <c r="C712" s="19">
        <f t="shared" si="105"/>
        <v>11.111000527744181</v>
      </c>
      <c r="D712" s="15">
        <v>2.8680001362226903</v>
      </c>
      <c r="E712" s="14">
        <v>2.424000115133822</v>
      </c>
      <c r="F712" s="14">
        <v>3.204000152181834</v>
      </c>
      <c r="G712" s="14">
        <v>2.6150001242058352</v>
      </c>
      <c r="H712" s="14">
        <v>2.012000095564872</v>
      </c>
      <c r="I712" s="16">
        <f t="shared" si="124"/>
        <v>29</v>
      </c>
      <c r="J712" s="21">
        <v>209</v>
      </c>
      <c r="K712" s="22">
        <v>4.3</v>
      </c>
      <c r="N712" s="8">
        <f t="shared" si="106"/>
        <v>4.8799491744791661</v>
      </c>
      <c r="P712" s="30">
        <v>3.8</v>
      </c>
      <c r="Q712" s="30">
        <f t="shared" si="107"/>
        <v>3.04</v>
      </c>
      <c r="R712" s="42">
        <f t="shared" si="108"/>
        <v>1.0599720556512395</v>
      </c>
      <c r="S712" s="42">
        <f t="shared" si="109"/>
        <v>1.2541253529734964</v>
      </c>
      <c r="T712" s="42">
        <f t="shared" si="110"/>
        <v>0.94881393745560394</v>
      </c>
      <c r="U712" s="42">
        <f t="shared" si="111"/>
        <v>1.162523845356694</v>
      </c>
      <c r="V712" s="31">
        <f t="shared" si="112"/>
        <v>94.342109744167445</v>
      </c>
      <c r="W712" s="31">
        <f t="shared" si="113"/>
        <v>79.736845892559927</v>
      </c>
      <c r="X712" s="31">
        <f t="shared" si="114"/>
        <v>105.39474184808664</v>
      </c>
      <c r="Y712" s="31">
        <f t="shared" si="115"/>
        <v>86.019740927823534</v>
      </c>
      <c r="Z712" s="44">
        <f t="shared" si="116"/>
        <v>1.1659692612163635</v>
      </c>
      <c r="AA712" s="44">
        <f t="shared" si="117"/>
        <v>1.3795378882708458</v>
      </c>
      <c r="AB712" s="44">
        <f t="shared" si="118"/>
        <v>1.0436953312011641</v>
      </c>
      <c r="AC712" s="44">
        <f t="shared" si="119"/>
        <v>1.2787762298923635</v>
      </c>
      <c r="AD712" s="54">
        <f t="shared" si="120"/>
        <v>75.473687795333959</v>
      </c>
      <c r="AE712" s="54">
        <f t="shared" si="121"/>
        <v>63.789476714047957</v>
      </c>
      <c r="AF712" s="54">
        <f t="shared" si="122"/>
        <v>84.315793478469317</v>
      </c>
      <c r="AG712" s="54">
        <f t="shared" si="123"/>
        <v>68.815792742258822</v>
      </c>
    </row>
    <row r="713" spans="1:37" ht="12.75" customHeight="1">
      <c r="A713" s="2">
        <v>43805</v>
      </c>
      <c r="B713" s="14">
        <v>30.258001437177882</v>
      </c>
      <c r="C713" s="19">
        <f t="shared" ref="C713:C776" si="125">SUM(D713:G713)</f>
        <v>30.200001434423029</v>
      </c>
      <c r="D713" s="15">
        <v>7.4770003551384434</v>
      </c>
      <c r="E713" s="14">
        <v>6.1410002916818485</v>
      </c>
      <c r="F713" s="14">
        <v>9.4690004497533664</v>
      </c>
      <c r="G713" s="14">
        <v>7.1130003378493711</v>
      </c>
      <c r="H713" s="14">
        <v>5.8000002754852176E-2</v>
      </c>
      <c r="I713" s="16">
        <f t="shared" si="124"/>
        <v>35</v>
      </c>
      <c r="J713" s="21">
        <v>215</v>
      </c>
      <c r="K713" s="22">
        <v>7.9</v>
      </c>
      <c r="N713" s="8">
        <f t="shared" si="106"/>
        <v>30.26155258072917</v>
      </c>
      <c r="P713" s="30">
        <v>11.756</v>
      </c>
      <c r="Q713" s="30">
        <f t="shared" si="107"/>
        <v>9.4047999999999998</v>
      </c>
      <c r="R713" s="42">
        <f t="shared" si="108"/>
        <v>1.2578306210105645</v>
      </c>
      <c r="S713" s="42">
        <f t="shared" si="109"/>
        <v>1.5314768854088896</v>
      </c>
      <c r="T713" s="42">
        <f t="shared" si="110"/>
        <v>0.99321993381518547</v>
      </c>
      <c r="U713" s="42">
        <f t="shared" si="111"/>
        <v>1.3221987281450851</v>
      </c>
      <c r="V713" s="31">
        <f t="shared" si="112"/>
        <v>79.501960223911667</v>
      </c>
      <c r="W713" s="31">
        <f t="shared" si="113"/>
        <v>65.296447470247614</v>
      </c>
      <c r="X713" s="31">
        <f t="shared" si="114"/>
        <v>100.6826349284766</v>
      </c>
      <c r="Y713" s="31">
        <f t="shared" si="115"/>
        <v>75.63159597066786</v>
      </c>
      <c r="Z713" s="44">
        <f t="shared" si="116"/>
        <v>1.383613683111621</v>
      </c>
      <c r="AA713" s="44">
        <f t="shared" si="117"/>
        <v>1.6846245739497787</v>
      </c>
      <c r="AB713" s="44">
        <f t="shared" si="118"/>
        <v>1.0925419271967041</v>
      </c>
      <c r="AC713" s="44">
        <f t="shared" si="119"/>
        <v>1.4544186009595939</v>
      </c>
      <c r="AD713" s="54">
        <f t="shared" si="120"/>
        <v>63.601568179129316</v>
      </c>
      <c r="AE713" s="54">
        <f t="shared" si="121"/>
        <v>52.237157976198098</v>
      </c>
      <c r="AF713" s="54">
        <f t="shared" si="122"/>
        <v>80.546107942781276</v>
      </c>
      <c r="AG713" s="54">
        <f t="shared" si="123"/>
        <v>60.505276776534288</v>
      </c>
    </row>
    <row r="714" spans="1:37" ht="12.75" customHeight="1">
      <c r="A714" s="2">
        <v>43806</v>
      </c>
      <c r="B714" s="14">
        <v>11.652000553440303</v>
      </c>
      <c r="C714" s="19">
        <f t="shared" si="125"/>
        <v>11.266000535106286</v>
      </c>
      <c r="D714" s="15">
        <v>2.741000130190514</v>
      </c>
      <c r="E714" s="14">
        <v>2.5110001192661002</v>
      </c>
      <c r="F714" s="14">
        <v>3.4210001624887809</v>
      </c>
      <c r="G714" s="14">
        <v>2.5930001231608912</v>
      </c>
      <c r="H714" s="14">
        <v>0.3860000183340162</v>
      </c>
      <c r="I714" s="16">
        <f t="shared" si="124"/>
        <v>60</v>
      </c>
      <c r="J714" s="21">
        <v>240</v>
      </c>
      <c r="K714" s="22">
        <v>5.9</v>
      </c>
      <c r="N714" s="8">
        <f t="shared" si="106"/>
        <v>12.605670966145835</v>
      </c>
      <c r="P714" s="30">
        <v>5.38</v>
      </c>
      <c r="Q714" s="30">
        <f t="shared" si="107"/>
        <v>4.3040000000000003</v>
      </c>
      <c r="R714" s="42">
        <f t="shared" si="108"/>
        <v>1.570229768541036</v>
      </c>
      <c r="S714" s="42">
        <f t="shared" si="109"/>
        <v>1.7140580627522817</v>
      </c>
      <c r="T714" s="42">
        <f t="shared" si="110"/>
        <v>1.2581116034992632</v>
      </c>
      <c r="U714" s="42">
        <f t="shared" si="111"/>
        <v>1.6598533727616582</v>
      </c>
      <c r="V714" s="31">
        <f t="shared" si="112"/>
        <v>63.68494726279075</v>
      </c>
      <c r="W714" s="31">
        <f t="shared" si="113"/>
        <v>58.341080837967006</v>
      </c>
      <c r="X714" s="31">
        <f t="shared" si="114"/>
        <v>79.484204518791373</v>
      </c>
      <c r="Y714" s="31">
        <f t="shared" si="115"/>
        <v>60.246285389425914</v>
      </c>
      <c r="Z714" s="44">
        <f t="shared" si="116"/>
        <v>1.7272527453951394</v>
      </c>
      <c r="AA714" s="44">
        <f t="shared" si="117"/>
        <v>1.8854638690275098</v>
      </c>
      <c r="AB714" s="44">
        <f t="shared" si="118"/>
        <v>1.3839227638491893</v>
      </c>
      <c r="AC714" s="44">
        <f t="shared" si="119"/>
        <v>1.8258387100378237</v>
      </c>
      <c r="AD714" s="54">
        <f t="shared" si="120"/>
        <v>50.947957810232602</v>
      </c>
      <c r="AE714" s="54">
        <f t="shared" si="121"/>
        <v>46.672864670373606</v>
      </c>
      <c r="AF714" s="54">
        <f t="shared" si="122"/>
        <v>63.587363615033098</v>
      </c>
      <c r="AG714" s="54">
        <f t="shared" si="123"/>
        <v>48.197028311540727</v>
      </c>
    </row>
    <row r="715" spans="1:37" ht="12.75" customHeight="1">
      <c r="A715" s="2">
        <v>43807</v>
      </c>
      <c r="B715" s="14">
        <v>28.449001351254992</v>
      </c>
      <c r="C715" s="19">
        <f t="shared" si="125"/>
        <v>28.188001338858157</v>
      </c>
      <c r="D715" s="15">
        <v>7.3950003512436524</v>
      </c>
      <c r="E715" s="14">
        <v>5.380000255536288</v>
      </c>
      <c r="F715" s="14">
        <v>8.4250004001660272</v>
      </c>
      <c r="G715" s="14">
        <v>6.9880003319121897</v>
      </c>
      <c r="H715" s="14">
        <v>0.26100001239683479</v>
      </c>
      <c r="I715" s="16">
        <f t="shared" si="124"/>
        <v>40</v>
      </c>
      <c r="J715" s="21">
        <v>220</v>
      </c>
      <c r="K715" s="22">
        <v>7.6</v>
      </c>
      <c r="N715" s="8">
        <f t="shared" si="106"/>
        <v>26.943295166666662</v>
      </c>
      <c r="P715" s="30">
        <v>13.225</v>
      </c>
      <c r="Q715" s="30">
        <f t="shared" si="107"/>
        <v>10.58</v>
      </c>
      <c r="R715" s="42">
        <f t="shared" si="108"/>
        <v>1.4306963485432034</v>
      </c>
      <c r="S715" s="42">
        <f t="shared" si="109"/>
        <v>1.966542657523604</v>
      </c>
      <c r="T715" s="42">
        <f t="shared" si="110"/>
        <v>1.2557862905017199</v>
      </c>
      <c r="U715" s="42">
        <f t="shared" si="111"/>
        <v>1.5140239693012292</v>
      </c>
      <c r="V715" s="31">
        <f t="shared" si="112"/>
        <v>69.896033565629992</v>
      </c>
      <c r="W715" s="31">
        <f t="shared" si="113"/>
        <v>50.850664040985706</v>
      </c>
      <c r="X715" s="31">
        <f t="shared" si="114"/>
        <v>79.631383744480416</v>
      </c>
      <c r="Y715" s="31">
        <f t="shared" si="115"/>
        <v>66.049152475540538</v>
      </c>
      <c r="Z715" s="44">
        <f t="shared" si="116"/>
        <v>1.5737659833975237</v>
      </c>
      <c r="AA715" s="44">
        <f t="shared" si="117"/>
        <v>2.1631969232759642</v>
      </c>
      <c r="AB715" s="44">
        <f t="shared" si="118"/>
        <v>1.3813649195518918</v>
      </c>
      <c r="AC715" s="44">
        <f t="shared" si="119"/>
        <v>1.665426366231352</v>
      </c>
      <c r="AD715" s="54">
        <f t="shared" si="120"/>
        <v>55.916826852503988</v>
      </c>
      <c r="AE715" s="54">
        <f t="shared" si="121"/>
        <v>40.680531232788567</v>
      </c>
      <c r="AF715" s="54">
        <f t="shared" si="122"/>
        <v>63.705106995584323</v>
      </c>
      <c r="AG715" s="54">
        <f t="shared" si="123"/>
        <v>52.839321980432445</v>
      </c>
    </row>
    <row r="716" spans="1:37" ht="12.75" customHeight="1">
      <c r="A716" s="2">
        <v>43808</v>
      </c>
      <c r="B716" s="14">
        <v>15.267000725143589</v>
      </c>
      <c r="C716" s="19">
        <f t="shared" si="125"/>
        <v>14.52500068990048</v>
      </c>
      <c r="D716" s="15">
        <v>3.6830001749331132</v>
      </c>
      <c r="E716" s="14">
        <v>3.0470001447247341</v>
      </c>
      <c r="F716" s="14">
        <v>4.2570002021966502</v>
      </c>
      <c r="G716" s="14">
        <v>3.5380001680459827</v>
      </c>
      <c r="H716" s="14">
        <v>0.74200003524310887</v>
      </c>
      <c r="I716" s="16">
        <f t="shared" si="124"/>
        <v>52</v>
      </c>
      <c r="J716" s="21">
        <v>232</v>
      </c>
      <c r="K716" s="22">
        <v>5.8</v>
      </c>
      <c r="N716" s="8">
        <f t="shared" si="106"/>
        <v>11.975507104166667</v>
      </c>
      <c r="P716" s="30">
        <v>5.859</v>
      </c>
      <c r="Q716" s="30">
        <f t="shared" si="107"/>
        <v>4.6872000000000007</v>
      </c>
      <c r="R716" s="42">
        <f t="shared" si="108"/>
        <v>1.2726580986614058</v>
      </c>
      <c r="S716" s="42">
        <f t="shared" si="109"/>
        <v>1.5382998941155095</v>
      </c>
      <c r="T716" s="42">
        <f t="shared" si="110"/>
        <v>1.1010570301550289</v>
      </c>
      <c r="U716" s="42">
        <f t="shared" si="111"/>
        <v>1.3248162174590044</v>
      </c>
      <c r="V716" s="31">
        <f t="shared" si="112"/>
        <v>78.575699243324635</v>
      </c>
      <c r="W716" s="31">
        <f t="shared" si="113"/>
        <v>65.006830191259894</v>
      </c>
      <c r="X716" s="31">
        <f t="shared" si="114"/>
        <v>90.82181690981075</v>
      </c>
      <c r="Y716" s="31">
        <f t="shared" si="115"/>
        <v>75.482167777052027</v>
      </c>
      <c r="Z716" s="44">
        <f t="shared" si="116"/>
        <v>1.3999239085275461</v>
      </c>
      <c r="AA716" s="44">
        <f t="shared" si="117"/>
        <v>1.6921298835270602</v>
      </c>
      <c r="AB716" s="44">
        <f t="shared" si="118"/>
        <v>1.2111627331705315</v>
      </c>
      <c r="AC716" s="44">
        <f t="shared" si="119"/>
        <v>1.4572978392049047</v>
      </c>
      <c r="AD716" s="54">
        <f t="shared" si="120"/>
        <v>62.860559394659724</v>
      </c>
      <c r="AE716" s="54">
        <f t="shared" si="121"/>
        <v>52.005464153007921</v>
      </c>
      <c r="AF716" s="54">
        <f t="shared" si="122"/>
        <v>72.657453527848617</v>
      </c>
      <c r="AG716" s="54">
        <f t="shared" si="123"/>
        <v>60.38573422164162</v>
      </c>
    </row>
    <row r="717" spans="1:37" ht="12.75" customHeight="1">
      <c r="A717" s="2">
        <v>43809</v>
      </c>
      <c r="B717" s="14">
        <v>12.255000582081266</v>
      </c>
      <c r="C717" s="19">
        <f t="shared" si="125"/>
        <v>10.027000476256944</v>
      </c>
      <c r="D717" s="15">
        <v>2.7600001310929656</v>
      </c>
      <c r="E717" s="14">
        <v>2.2080001048743725</v>
      </c>
      <c r="F717" s="14">
        <v>2.7130001288605854</v>
      </c>
      <c r="G717" s="14">
        <v>2.3460001114290208</v>
      </c>
      <c r="H717" s="14">
        <v>2.2280001058243215</v>
      </c>
      <c r="I717" s="16">
        <f t="shared" si="124"/>
        <v>25</v>
      </c>
      <c r="J717" s="21">
        <v>205</v>
      </c>
      <c r="K717" s="22">
        <v>4.4000000000000004</v>
      </c>
      <c r="N717" s="8">
        <f t="shared" si="106"/>
        <v>5.2283898333333347</v>
      </c>
      <c r="P717" s="30">
        <v>3.79</v>
      </c>
      <c r="Q717" s="30">
        <f t="shared" si="107"/>
        <v>3.032</v>
      </c>
      <c r="R717" s="42">
        <f t="shared" si="108"/>
        <v>1.0985506724593241</v>
      </c>
      <c r="S717" s="42">
        <f t="shared" si="109"/>
        <v>1.3731883405741552</v>
      </c>
      <c r="T717" s="42">
        <f t="shared" si="110"/>
        <v>1.1175819594499574</v>
      </c>
      <c r="U717" s="42">
        <f t="shared" si="111"/>
        <v>1.292412555834499</v>
      </c>
      <c r="V717" s="31">
        <f t="shared" si="112"/>
        <v>91.029028070348474</v>
      </c>
      <c r="W717" s="31">
        <f t="shared" si="113"/>
        <v>72.823222456278785</v>
      </c>
      <c r="X717" s="31">
        <f t="shared" si="114"/>
        <v>89.478896070599774</v>
      </c>
      <c r="Y717" s="31">
        <f t="shared" si="115"/>
        <v>77.374673859796189</v>
      </c>
      <c r="Z717" s="44">
        <f t="shared" si="116"/>
        <v>1.2084057397052566</v>
      </c>
      <c r="AA717" s="44">
        <f t="shared" si="117"/>
        <v>1.5105071746315706</v>
      </c>
      <c r="AB717" s="44">
        <f t="shared" si="118"/>
        <v>1.2293401553949532</v>
      </c>
      <c r="AC717" s="44">
        <f t="shared" si="119"/>
        <v>1.4216538114179489</v>
      </c>
      <c r="AD717" s="54">
        <f t="shared" si="120"/>
        <v>72.823222456278785</v>
      </c>
      <c r="AE717" s="54">
        <f t="shared" si="121"/>
        <v>58.258577965023015</v>
      </c>
      <c r="AF717" s="54">
        <f t="shared" si="122"/>
        <v>71.583116856479819</v>
      </c>
      <c r="AG717" s="54">
        <f t="shared" si="123"/>
        <v>61.899739087836956</v>
      </c>
    </row>
    <row r="718" spans="1:37" ht="12.75" customHeight="1">
      <c r="A718" s="2">
        <v>43810</v>
      </c>
      <c r="B718" s="14">
        <v>8.2060003897640854</v>
      </c>
      <c r="C718" s="19">
        <f t="shared" si="125"/>
        <v>8.1070003850618377</v>
      </c>
      <c r="D718" s="15">
        <v>2.2250001056818292</v>
      </c>
      <c r="E718" s="14">
        <v>1.8660000886302441</v>
      </c>
      <c r="F718" s="14">
        <v>2.0410000969422981</v>
      </c>
      <c r="G718" s="14">
        <v>1.9750000938074663</v>
      </c>
      <c r="H718" s="14">
        <v>9.9000004702247679E-2</v>
      </c>
      <c r="I718" s="16">
        <f t="shared" si="124"/>
        <v>25</v>
      </c>
      <c r="J718" s="21">
        <v>205</v>
      </c>
      <c r="K718" s="22">
        <v>4.0999999999999996</v>
      </c>
      <c r="N718" s="8">
        <f t="shared" si="106"/>
        <v>4.2302058567708327</v>
      </c>
      <c r="P718" s="30">
        <v>3.3620000000000001</v>
      </c>
      <c r="Q718" s="30">
        <f t="shared" si="107"/>
        <v>2.6896000000000004</v>
      </c>
      <c r="R718" s="42">
        <f t="shared" si="108"/>
        <v>1.2088089313487018</v>
      </c>
      <c r="S718" s="42">
        <f t="shared" si="109"/>
        <v>1.4413718500808474</v>
      </c>
      <c r="T718" s="42">
        <f t="shared" si="110"/>
        <v>1.3177853367226171</v>
      </c>
      <c r="U718" s="42">
        <f t="shared" si="111"/>
        <v>1.3618227201270185</v>
      </c>
      <c r="V718" s="31">
        <f t="shared" si="112"/>
        <v>82.726059848372586</v>
      </c>
      <c r="W718" s="31">
        <f t="shared" si="113"/>
        <v>69.378349517781217</v>
      </c>
      <c r="X718" s="31">
        <f t="shared" si="114"/>
        <v>75.884893550799291</v>
      </c>
      <c r="Y718" s="31">
        <f t="shared" si="115"/>
        <v>73.43099694406105</v>
      </c>
      <c r="Z718" s="44">
        <f t="shared" si="116"/>
        <v>1.3296898244835718</v>
      </c>
      <c r="AA718" s="44">
        <f t="shared" si="117"/>
        <v>1.585509035088932</v>
      </c>
      <c r="AB718" s="44">
        <f t="shared" si="118"/>
        <v>1.4495638703948786</v>
      </c>
      <c r="AC718" s="44">
        <f t="shared" si="119"/>
        <v>1.4980049921397203</v>
      </c>
      <c r="AD718" s="54">
        <f t="shared" si="120"/>
        <v>66.180847878698074</v>
      </c>
      <c r="AE718" s="54">
        <f t="shared" si="121"/>
        <v>55.502679614224995</v>
      </c>
      <c r="AF718" s="54">
        <f t="shared" si="122"/>
        <v>60.707914840639447</v>
      </c>
      <c r="AG718" s="54">
        <f t="shared" si="123"/>
        <v>58.744797555248851</v>
      </c>
    </row>
    <row r="719" spans="1:37" s="21" customFormat="1" ht="12.75" customHeight="1">
      <c r="A719" s="17">
        <v>43811</v>
      </c>
      <c r="B719" s="18">
        <v>5.247000249219127</v>
      </c>
      <c r="C719" s="19">
        <f t="shared" si="125"/>
        <v>4.5660002168733627</v>
      </c>
      <c r="D719" s="18">
        <v>1.2870000611292198</v>
      </c>
      <c r="E719" s="18">
        <v>1.2090000574244186</v>
      </c>
      <c r="F719" s="18">
        <v>0.89300004241522402</v>
      </c>
      <c r="G719" s="18">
        <v>1.1770000559045002</v>
      </c>
      <c r="H719" s="18">
        <v>0.68100003234576434</v>
      </c>
      <c r="I719" s="20">
        <f t="shared" si="124"/>
        <v>7</v>
      </c>
      <c r="J719" s="21">
        <v>187</v>
      </c>
      <c r="K719" s="22">
        <v>3.2</v>
      </c>
      <c r="L719" s="30"/>
      <c r="M719" s="22"/>
      <c r="N719" s="22">
        <f t="shared" si="106"/>
        <v>2.0112213333333337</v>
      </c>
      <c r="O719" s="22"/>
      <c r="P719" s="30">
        <v>1.556</v>
      </c>
      <c r="Q719" s="30">
        <f t="shared" si="107"/>
        <v>1.2448000000000001</v>
      </c>
      <c r="R719" s="22">
        <f t="shared" si="108"/>
        <v>0.96721052127053264</v>
      </c>
      <c r="S719" s="22">
        <f t="shared" si="109"/>
        <v>1.02961120006218</v>
      </c>
      <c r="T719" s="22">
        <f t="shared" si="110"/>
        <v>1.3939529013159861</v>
      </c>
      <c r="U719" s="22">
        <f t="shared" si="111"/>
        <v>1.0576040279313301</v>
      </c>
      <c r="V719" s="31">
        <f t="shared" si="112"/>
        <v>103.39010773852986</v>
      </c>
      <c r="W719" s="31">
        <f t="shared" si="113"/>
        <v>97.124040602861385</v>
      </c>
      <c r="X719" s="31">
        <f t="shared" si="114"/>
        <v>71.738435283999351</v>
      </c>
      <c r="Y719" s="31">
        <f t="shared" si="115"/>
        <v>94.553346393356364</v>
      </c>
      <c r="Z719" s="24">
        <f t="shared" si="116"/>
        <v>1.0639315733975858</v>
      </c>
      <c r="AA719" s="24">
        <f t="shared" si="117"/>
        <v>1.1325723200683979</v>
      </c>
      <c r="AB719" s="24">
        <f t="shared" si="118"/>
        <v>1.5333481914475846</v>
      </c>
      <c r="AC719" s="24">
        <f t="shared" si="119"/>
        <v>1.1633644307244631</v>
      </c>
      <c r="AD719" s="54">
        <f t="shared" si="120"/>
        <v>82.712086190823896</v>
      </c>
      <c r="AE719" s="54">
        <f t="shared" si="121"/>
        <v>77.699232482289119</v>
      </c>
      <c r="AF719" s="54">
        <f t="shared" si="122"/>
        <v>57.390748227199481</v>
      </c>
      <c r="AG719" s="54">
        <f t="shared" si="123"/>
        <v>75.6426771146851</v>
      </c>
      <c r="AH719" s="25" t="s">
        <v>39</v>
      </c>
      <c r="AI719" s="25" t="s">
        <v>39</v>
      </c>
      <c r="AJ719" s="25" t="s">
        <v>39</v>
      </c>
      <c r="AK719" s="25" t="s">
        <v>39</v>
      </c>
    </row>
    <row r="720" spans="1:37" ht="12.75" customHeight="1">
      <c r="A720" s="2">
        <v>43812</v>
      </c>
      <c r="B720" s="14">
        <v>13.600000645965338</v>
      </c>
      <c r="C720" s="19">
        <f t="shared" si="125"/>
        <v>13.245000629103743</v>
      </c>
      <c r="D720" s="15">
        <v>3.3650001598289236</v>
      </c>
      <c r="E720" s="14">
        <v>2.9960001423023641</v>
      </c>
      <c r="F720" s="14">
        <v>3.7090001761680469</v>
      </c>
      <c r="G720" s="14">
        <v>3.1750001508044079</v>
      </c>
      <c r="H720" s="14">
        <v>0.35500001686159521</v>
      </c>
      <c r="I720" s="16">
        <f t="shared" si="124"/>
        <v>321</v>
      </c>
      <c r="J720" s="21">
        <v>141</v>
      </c>
      <c r="K720" s="22">
        <v>5</v>
      </c>
      <c r="N720" s="8">
        <f t="shared" si="106"/>
        <v>7.672200520833333</v>
      </c>
      <c r="P720" s="30">
        <v>4.9589999999999996</v>
      </c>
      <c r="Q720" s="30">
        <f t="shared" si="107"/>
        <v>3.9671999999999996</v>
      </c>
      <c r="R720" s="42">
        <f t="shared" si="108"/>
        <v>1.1789598251316848</v>
      </c>
      <c r="S720" s="42">
        <f t="shared" si="109"/>
        <v>1.32416549117761</v>
      </c>
      <c r="T720" s="42">
        <f t="shared" si="110"/>
        <v>1.0696144005306336</v>
      </c>
      <c r="U720" s="42">
        <f t="shared" si="111"/>
        <v>1.2495117516749983</v>
      </c>
      <c r="V720" s="31">
        <f t="shared" si="112"/>
        <v>84.820532361083991</v>
      </c>
      <c r="W720" s="31">
        <f t="shared" si="113"/>
        <v>75.519261501874482</v>
      </c>
      <c r="X720" s="31">
        <f t="shared" si="114"/>
        <v>93.491635817908019</v>
      </c>
      <c r="Y720" s="31">
        <f t="shared" si="115"/>
        <v>80.031260102954434</v>
      </c>
      <c r="Z720" s="44">
        <f t="shared" si="116"/>
        <v>1.2968558076448535</v>
      </c>
      <c r="AA720" s="44">
        <f t="shared" si="117"/>
        <v>1.4565820402953711</v>
      </c>
      <c r="AB720" s="44">
        <f t="shared" si="118"/>
        <v>1.1765758405836968</v>
      </c>
      <c r="AC720" s="44">
        <f t="shared" si="119"/>
        <v>1.3744629268424982</v>
      </c>
      <c r="AD720" s="54">
        <f t="shared" si="120"/>
        <v>67.856425888867193</v>
      </c>
      <c r="AE720" s="54">
        <f t="shared" si="121"/>
        <v>60.415409201499578</v>
      </c>
      <c r="AF720" s="54">
        <f t="shared" si="122"/>
        <v>74.793308654326424</v>
      </c>
      <c r="AG720" s="54">
        <f t="shared" si="123"/>
        <v>64.025008082363541</v>
      </c>
    </row>
    <row r="721" spans="1:38" ht="12.75" customHeight="1">
      <c r="A721" s="2">
        <v>43813</v>
      </c>
      <c r="B721" s="14">
        <v>13.239000628818758</v>
      </c>
      <c r="C721" s="19">
        <f t="shared" si="125"/>
        <v>12.555000596330501</v>
      </c>
      <c r="D721" s="15">
        <v>3.1040001474320889</v>
      </c>
      <c r="E721" s="14">
        <v>2.9520001402124763</v>
      </c>
      <c r="F721" s="14">
        <v>3.5730001697083935</v>
      </c>
      <c r="G721" s="14">
        <v>2.9260001389775425</v>
      </c>
      <c r="H721" s="14">
        <v>0.68400003248825669</v>
      </c>
      <c r="I721" s="16">
        <f t="shared" si="124"/>
        <v>44</v>
      </c>
      <c r="J721" s="21">
        <v>224</v>
      </c>
      <c r="K721" s="22">
        <v>5.5</v>
      </c>
      <c r="N721" s="8">
        <f t="shared" si="106"/>
        <v>10.211698893229167</v>
      </c>
      <c r="P721" s="30">
        <v>4.9850000000000003</v>
      </c>
      <c r="Q721" s="30">
        <f t="shared" si="107"/>
        <v>3.9880000000000004</v>
      </c>
      <c r="R721" s="42">
        <f t="shared" si="108"/>
        <v>1.2847937534085612</v>
      </c>
      <c r="S721" s="42">
        <f t="shared" si="109"/>
        <v>1.350948445318487</v>
      </c>
      <c r="T721" s="42">
        <f t="shared" si="110"/>
        <v>1.1161488414722009</v>
      </c>
      <c r="U721" s="42">
        <f t="shared" si="111"/>
        <v>1.3629527719002643</v>
      </c>
      <c r="V721" s="31">
        <f t="shared" si="112"/>
        <v>77.833504198397407</v>
      </c>
      <c r="W721" s="31">
        <f t="shared" si="113"/>
        <v>74.022069714455256</v>
      </c>
      <c r="X721" s="31">
        <f t="shared" si="114"/>
        <v>89.593785599508351</v>
      </c>
      <c r="Y721" s="31">
        <f t="shared" si="115"/>
        <v>73.370113815886214</v>
      </c>
      <c r="Z721" s="44">
        <f t="shared" si="116"/>
        <v>1.4132731287494171</v>
      </c>
      <c r="AA721" s="44">
        <f t="shared" si="117"/>
        <v>1.4860432898503357</v>
      </c>
      <c r="AB721" s="44">
        <f t="shared" si="118"/>
        <v>1.2277637256194209</v>
      </c>
      <c r="AC721" s="44">
        <f t="shared" si="119"/>
        <v>1.4992480490902909</v>
      </c>
      <c r="AD721" s="54">
        <f t="shared" si="120"/>
        <v>62.266803358717922</v>
      </c>
      <c r="AE721" s="54">
        <f t="shared" si="121"/>
        <v>59.217655771564218</v>
      </c>
      <c r="AF721" s="54">
        <f t="shared" si="122"/>
        <v>71.675028479606681</v>
      </c>
      <c r="AG721" s="54">
        <f t="shared" si="123"/>
        <v>58.696091052708979</v>
      </c>
    </row>
    <row r="722" spans="1:38" ht="12.75" customHeight="1">
      <c r="A722" s="2">
        <v>43814</v>
      </c>
      <c r="B722" s="14">
        <v>20.357000966905616</v>
      </c>
      <c r="C722" s="19">
        <f t="shared" si="125"/>
        <v>18.541000880650245</v>
      </c>
      <c r="D722" s="15">
        <v>4.8000002279877663</v>
      </c>
      <c r="E722" s="14">
        <v>3.8870001846225932</v>
      </c>
      <c r="F722" s="14">
        <v>5.2040002471767366</v>
      </c>
      <c r="G722" s="14">
        <v>4.6500002208631486</v>
      </c>
      <c r="H722" s="14">
        <v>1.8160000862553716</v>
      </c>
      <c r="I722" s="16">
        <f t="shared" si="124"/>
        <v>42</v>
      </c>
      <c r="J722" s="21">
        <v>222</v>
      </c>
      <c r="K722" s="22">
        <v>6.2</v>
      </c>
      <c r="N722" s="8">
        <f t="shared" si="106"/>
        <v>14.628001645833335</v>
      </c>
      <c r="P722" s="30">
        <v>10.215999999999999</v>
      </c>
      <c r="Q722" s="30">
        <f t="shared" si="107"/>
        <v>8.1727999999999987</v>
      </c>
      <c r="R722" s="42">
        <f t="shared" si="108"/>
        <v>1.702666585794343</v>
      </c>
      <c r="S722" s="42">
        <f t="shared" si="109"/>
        <v>2.1025983050714809</v>
      </c>
      <c r="T722" s="42">
        <f t="shared" si="110"/>
        <v>1.5704841682960891</v>
      </c>
      <c r="U722" s="42">
        <f t="shared" si="111"/>
        <v>1.7575913143683541</v>
      </c>
      <c r="V722" s="31">
        <f t="shared" si="112"/>
        <v>58.731404512379683</v>
      </c>
      <c r="W722" s="31">
        <f t="shared" si="113"/>
        <v>47.56020194575413</v>
      </c>
      <c r="X722" s="31">
        <f t="shared" si="114"/>
        <v>63.674631058838301</v>
      </c>
      <c r="Y722" s="31">
        <f t="shared" si="115"/>
        <v>56.896048121367826</v>
      </c>
      <c r="Z722" s="44">
        <f t="shared" si="116"/>
        <v>1.8729332443737774</v>
      </c>
      <c r="AA722" s="44">
        <f t="shared" si="117"/>
        <v>2.3128581355786295</v>
      </c>
      <c r="AB722" s="44">
        <f t="shared" si="118"/>
        <v>1.727532585125698</v>
      </c>
      <c r="AC722" s="44">
        <f t="shared" si="119"/>
        <v>1.9333504458051898</v>
      </c>
      <c r="AD722" s="54">
        <f t="shared" si="120"/>
        <v>46.985123609903745</v>
      </c>
      <c r="AE722" s="54">
        <f t="shared" si="121"/>
        <v>38.048161556603304</v>
      </c>
      <c r="AF722" s="54">
        <f t="shared" si="122"/>
        <v>50.939704847070644</v>
      </c>
      <c r="AG722" s="54">
        <f t="shared" si="123"/>
        <v>45.516838497094255</v>
      </c>
    </row>
    <row r="723" spans="1:38" ht="12.75" customHeight="1">
      <c r="A723" s="2">
        <v>43815</v>
      </c>
      <c r="B723" s="14">
        <v>2.3470001114765182</v>
      </c>
      <c r="C723" s="19">
        <f t="shared" si="125"/>
        <v>2.1090001001721248</v>
      </c>
      <c r="D723" s="15">
        <v>0.7250000344356522</v>
      </c>
      <c r="E723" s="14">
        <v>0.58000002754852176</v>
      </c>
      <c r="F723" s="14">
        <v>0.24100001144688576</v>
      </c>
      <c r="G723" s="14">
        <v>0.56300002674106508</v>
      </c>
      <c r="H723" s="14">
        <v>0.23800001130439341</v>
      </c>
      <c r="I723" s="16">
        <f t="shared" si="124"/>
        <v>14</v>
      </c>
      <c r="J723" s="21">
        <v>194</v>
      </c>
      <c r="K723" s="22">
        <v>3.2</v>
      </c>
      <c r="N723" s="8">
        <f t="shared" si="106"/>
        <v>2.0112213333333337</v>
      </c>
      <c r="P723" s="30">
        <v>1.022</v>
      </c>
      <c r="Q723" s="30">
        <f t="shared" si="107"/>
        <v>0.81759999999999999</v>
      </c>
      <c r="R723" s="42">
        <f t="shared" si="108"/>
        <v>1.1277240843670147</v>
      </c>
      <c r="S723" s="42">
        <f t="shared" si="109"/>
        <v>1.4096551054587683</v>
      </c>
      <c r="T723" s="42">
        <f t="shared" si="110"/>
        <v>3.3925309591953763</v>
      </c>
      <c r="U723" s="42">
        <f t="shared" si="111"/>
        <v>1.4522201796910936</v>
      </c>
      <c r="V723" s="31">
        <f t="shared" si="112"/>
        <v>88.674172509252955</v>
      </c>
      <c r="W723" s="31">
        <f t="shared" si="113"/>
        <v>70.93933800740237</v>
      </c>
      <c r="X723" s="31">
        <f t="shared" si="114"/>
        <v>29.476518034110295</v>
      </c>
      <c r="Y723" s="31">
        <f t="shared" si="115"/>
        <v>68.860081548564708</v>
      </c>
      <c r="Z723" s="44">
        <f t="shared" si="116"/>
        <v>1.2404964928037163</v>
      </c>
      <c r="AA723" s="44">
        <f t="shared" si="117"/>
        <v>1.5506206160046452</v>
      </c>
      <c r="AB723" s="44">
        <f t="shared" si="118"/>
        <v>3.7317840551149137</v>
      </c>
      <c r="AC723" s="44">
        <f t="shared" si="119"/>
        <v>1.5974421976602029</v>
      </c>
      <c r="AD723" s="54">
        <f t="shared" si="120"/>
        <v>70.93933800740237</v>
      </c>
      <c r="AE723" s="54">
        <f t="shared" si="121"/>
        <v>56.751470405921886</v>
      </c>
      <c r="AF723" s="54">
        <f t="shared" si="122"/>
        <v>23.581214427288234</v>
      </c>
      <c r="AG723" s="54">
        <f t="shared" si="123"/>
        <v>55.088065238851769</v>
      </c>
    </row>
    <row r="724" spans="1:38" ht="12.75" customHeight="1">
      <c r="A724" s="2">
        <v>43816</v>
      </c>
      <c r="B724" s="14">
        <v>1.8690000887727365</v>
      </c>
      <c r="C724" s="19">
        <f t="shared" si="125"/>
        <v>1.6240000771358609</v>
      </c>
      <c r="D724" s="15">
        <v>0.52300002484116703</v>
      </c>
      <c r="E724" s="14">
        <v>0.41100001952145249</v>
      </c>
      <c r="F724" s="14">
        <v>0.26200001244433224</v>
      </c>
      <c r="G724" s="14">
        <v>0.42800002032890916</v>
      </c>
      <c r="H724" s="14">
        <v>0.24500001163687557</v>
      </c>
      <c r="I724" s="16">
        <f t="shared" si="124"/>
        <v>355</v>
      </c>
      <c r="J724" s="21">
        <v>175</v>
      </c>
      <c r="K724" s="22">
        <v>2.2000000000000002</v>
      </c>
      <c r="N724" s="8">
        <f t="shared" si="106"/>
        <v>0.65354872916666684</v>
      </c>
      <c r="P724" s="30">
        <v>0.69099999999999995</v>
      </c>
      <c r="Q724" s="30">
        <f t="shared" si="107"/>
        <v>0.55279999999999996</v>
      </c>
      <c r="R724" s="42">
        <f t="shared" si="108"/>
        <v>1.0569789172914152</v>
      </c>
      <c r="S724" s="42">
        <f t="shared" si="109"/>
        <v>1.3450121015654748</v>
      </c>
      <c r="T724" s="42">
        <f t="shared" si="110"/>
        <v>2.1099235639061455</v>
      </c>
      <c r="U724" s="42">
        <f t="shared" si="111"/>
        <v>1.2915887236995565</v>
      </c>
      <c r="V724" s="31">
        <f t="shared" si="112"/>
        <v>94.609266432917337</v>
      </c>
      <c r="W724" s="31">
        <f t="shared" si="113"/>
        <v>74.348773430074615</v>
      </c>
      <c r="X724" s="31">
        <f t="shared" si="114"/>
        <v>47.39508184593565</v>
      </c>
      <c r="Y724" s="31">
        <f t="shared" si="115"/>
        <v>77.42402683229183</v>
      </c>
      <c r="Z724" s="44">
        <f t="shared" si="116"/>
        <v>1.1626768090205566</v>
      </c>
      <c r="AA724" s="44">
        <f t="shared" si="117"/>
        <v>1.4795133117220223</v>
      </c>
      <c r="AB724" s="44">
        <f t="shared" si="118"/>
        <v>2.32091592029676</v>
      </c>
      <c r="AC724" s="44">
        <f t="shared" si="119"/>
        <v>1.4207475960695122</v>
      </c>
      <c r="AD724" s="54">
        <f t="shared" si="120"/>
        <v>75.687413146333867</v>
      </c>
      <c r="AE724" s="54">
        <f t="shared" si="121"/>
        <v>59.479018744059701</v>
      </c>
      <c r="AF724" s="54">
        <f t="shared" si="122"/>
        <v>37.916065476748514</v>
      </c>
      <c r="AG724" s="54">
        <f t="shared" si="123"/>
        <v>61.939221465833462</v>
      </c>
    </row>
    <row r="725" spans="1:38" ht="12.75" customHeight="1">
      <c r="A725" s="2">
        <v>43817</v>
      </c>
      <c r="B725" s="14">
        <v>2.7650001313304529</v>
      </c>
      <c r="C725" s="19">
        <f t="shared" si="125"/>
        <v>1.9980000948999077</v>
      </c>
      <c r="D725" s="15">
        <v>0.60000002849847078</v>
      </c>
      <c r="E725" s="14">
        <v>0.55700002645608038</v>
      </c>
      <c r="F725" s="14">
        <v>0.30300001439172775</v>
      </c>
      <c r="G725" s="14">
        <v>0.5380000255536288</v>
      </c>
      <c r="H725" s="14">
        <v>0.76700003643054515</v>
      </c>
      <c r="I725" s="16">
        <f t="shared" si="124"/>
        <v>33</v>
      </c>
      <c r="J725" s="21">
        <v>213</v>
      </c>
      <c r="K725" s="22">
        <v>2.5</v>
      </c>
      <c r="N725" s="8">
        <f t="shared" si="106"/>
        <v>0.95902506510416663</v>
      </c>
      <c r="P725" s="30">
        <v>1.0629999999999999</v>
      </c>
      <c r="Q725" s="30">
        <f t="shared" si="107"/>
        <v>0.85039999999999993</v>
      </c>
      <c r="R725" s="42">
        <f t="shared" si="108"/>
        <v>1.4173332660136155</v>
      </c>
      <c r="S725" s="42">
        <f t="shared" si="109"/>
        <v>1.5267503763162824</v>
      </c>
      <c r="T725" s="42">
        <f t="shared" si="110"/>
        <v>2.8066005267596346</v>
      </c>
      <c r="U725" s="42">
        <f t="shared" si="111"/>
        <v>1.5806690699036603</v>
      </c>
      <c r="V725" s="31">
        <f t="shared" si="112"/>
        <v>70.555036276866275</v>
      </c>
      <c r="W725" s="31">
        <f t="shared" si="113"/>
        <v>65.498592010357527</v>
      </c>
      <c r="X725" s="31">
        <f t="shared" si="114"/>
        <v>35.630293319817469</v>
      </c>
      <c r="Y725" s="31">
        <f t="shared" si="115"/>
        <v>63.264349194923433</v>
      </c>
      <c r="Z725" s="44">
        <f t="shared" si="116"/>
        <v>1.5590665926149769</v>
      </c>
      <c r="AA725" s="44">
        <f t="shared" si="117"/>
        <v>1.6794254139479106</v>
      </c>
      <c r="AB725" s="44">
        <f t="shared" si="118"/>
        <v>3.0872605794355978</v>
      </c>
      <c r="AC725" s="44">
        <f t="shared" si="119"/>
        <v>1.7387359768940265</v>
      </c>
      <c r="AD725" s="54">
        <f t="shared" si="120"/>
        <v>56.444029021493023</v>
      </c>
      <c r="AE725" s="54">
        <f t="shared" si="121"/>
        <v>52.398873608286024</v>
      </c>
      <c r="AF725" s="54">
        <f t="shared" si="122"/>
        <v>28.504234655853978</v>
      </c>
      <c r="AG725" s="54">
        <f t="shared" si="123"/>
        <v>50.611479355938741</v>
      </c>
    </row>
    <row r="726" spans="1:38" ht="12.75" customHeight="1">
      <c r="A726" s="2">
        <v>43818</v>
      </c>
      <c r="B726" s="14">
        <v>5.4690002597635612</v>
      </c>
      <c r="C726" s="19">
        <f t="shared" si="125"/>
        <v>3.2620001549366862</v>
      </c>
      <c r="D726" s="15">
        <v>0.99500004725996405</v>
      </c>
      <c r="E726" s="14">
        <v>0.9570000454550609</v>
      </c>
      <c r="F726" s="14">
        <v>0.39500001876149327</v>
      </c>
      <c r="G726" s="14">
        <v>0.91500004346016794</v>
      </c>
      <c r="H726" s="14">
        <v>2.207000104826875</v>
      </c>
      <c r="I726" s="16">
        <f t="shared" si="124"/>
        <v>325</v>
      </c>
      <c r="J726" s="21">
        <v>145</v>
      </c>
      <c r="K726" s="22">
        <v>3.7</v>
      </c>
      <c r="N726" s="8">
        <f t="shared" si="106"/>
        <v>3.1089597838541665</v>
      </c>
      <c r="P726" s="30">
        <v>1.2969999999999999</v>
      </c>
      <c r="Q726" s="30">
        <f t="shared" si="107"/>
        <v>1.0375999999999999</v>
      </c>
      <c r="R726" s="42">
        <f t="shared" si="108"/>
        <v>1.0428140208207504</v>
      </c>
      <c r="S726" s="42">
        <f t="shared" si="109"/>
        <v>1.0842214741030791</v>
      </c>
      <c r="T726" s="42">
        <f t="shared" si="110"/>
        <v>2.6268353182699915</v>
      </c>
      <c r="U726" s="42">
        <f t="shared" si="111"/>
        <v>1.1339890171766631</v>
      </c>
      <c r="V726" s="31">
        <f t="shared" si="112"/>
        <v>95.894376181569413</v>
      </c>
      <c r="W726" s="31">
        <f t="shared" si="113"/>
        <v>92.232078397750684</v>
      </c>
      <c r="X726" s="31">
        <f t="shared" si="114"/>
        <v>38.068621700221023</v>
      </c>
      <c r="Y726" s="31">
        <f t="shared" si="115"/>
        <v>88.184275584056294</v>
      </c>
      <c r="Z726" s="44">
        <f t="shared" si="116"/>
        <v>1.1470954229028256</v>
      </c>
      <c r="AA726" s="44">
        <f t="shared" si="117"/>
        <v>1.1926436215133871</v>
      </c>
      <c r="AB726" s="44">
        <f t="shared" si="118"/>
        <v>2.8895188500969913</v>
      </c>
      <c r="AC726" s="44">
        <f t="shared" si="119"/>
        <v>1.2473879188943295</v>
      </c>
      <c r="AD726" s="54">
        <f t="shared" si="120"/>
        <v>76.715500945255528</v>
      </c>
      <c r="AE726" s="54">
        <f t="shared" si="121"/>
        <v>73.785662718200541</v>
      </c>
      <c r="AF726" s="54">
        <f t="shared" si="122"/>
        <v>30.454897360176815</v>
      </c>
      <c r="AG726" s="54">
        <f t="shared" si="123"/>
        <v>70.547420467245018</v>
      </c>
    </row>
    <row r="727" spans="1:38" ht="12.75" customHeight="1">
      <c r="A727" s="2">
        <v>43819</v>
      </c>
      <c r="B727" s="14">
        <v>9.3820004456210881</v>
      </c>
      <c r="C727" s="19">
        <f t="shared" si="125"/>
        <v>8.9970004273345694</v>
      </c>
      <c r="D727" s="15">
        <v>2.3350001109065488</v>
      </c>
      <c r="E727" s="14">
        <v>2.2770001081516966</v>
      </c>
      <c r="F727" s="14">
        <v>2.2340001061093062</v>
      </c>
      <c r="G727" s="14">
        <v>2.1510001021670178</v>
      </c>
      <c r="H727" s="14">
        <v>0.38500001828651875</v>
      </c>
      <c r="I727" s="16">
        <f t="shared" si="124"/>
        <v>332</v>
      </c>
      <c r="J727" s="21">
        <v>152</v>
      </c>
      <c r="K727" s="22">
        <v>4.5999999999999996</v>
      </c>
      <c r="N727" s="8">
        <f t="shared" si="106"/>
        <v>5.9742504791666642</v>
      </c>
      <c r="P727" s="30">
        <v>3.4660000000000002</v>
      </c>
      <c r="Q727" s="30">
        <f t="shared" si="107"/>
        <v>2.7728000000000002</v>
      </c>
      <c r="R727" s="42">
        <f t="shared" si="108"/>
        <v>1.1874945902779759</v>
      </c>
      <c r="S727" s="42">
        <f t="shared" si="109"/>
        <v>1.2177425859899313</v>
      </c>
      <c r="T727" s="42">
        <f t="shared" si="110"/>
        <v>1.2411816778420204</v>
      </c>
      <c r="U727" s="42">
        <f t="shared" si="111"/>
        <v>1.2890747876797179</v>
      </c>
      <c r="V727" s="31">
        <f t="shared" si="112"/>
        <v>84.210909943254066</v>
      </c>
      <c r="W727" s="31">
        <f t="shared" si="113"/>
        <v>82.119161430744967</v>
      </c>
      <c r="X727" s="31">
        <f t="shared" si="114"/>
        <v>80.568382361126154</v>
      </c>
      <c r="Y727" s="31">
        <f t="shared" si="115"/>
        <v>77.575018110466587</v>
      </c>
      <c r="Z727" s="44">
        <f t="shared" si="116"/>
        <v>1.3062440493057732</v>
      </c>
      <c r="AA727" s="44">
        <f t="shared" si="117"/>
        <v>1.3395168445889243</v>
      </c>
      <c r="AB727" s="44">
        <f t="shared" si="118"/>
        <v>1.3652998456262224</v>
      </c>
      <c r="AC727" s="44">
        <f t="shared" si="119"/>
        <v>1.4179822664476898</v>
      </c>
      <c r="AD727" s="54">
        <f t="shared" si="120"/>
        <v>67.368727954603244</v>
      </c>
      <c r="AE727" s="54">
        <f t="shared" si="121"/>
        <v>65.695329144595974</v>
      </c>
      <c r="AF727" s="54">
        <f t="shared" si="122"/>
        <v>64.454705888900918</v>
      </c>
      <c r="AG727" s="54">
        <f t="shared" si="123"/>
        <v>62.06001448837327</v>
      </c>
    </row>
    <row r="728" spans="1:38" ht="12.75" customHeight="1">
      <c r="A728" s="2">
        <v>43820</v>
      </c>
      <c r="B728" s="14">
        <v>2.8750001365551725</v>
      </c>
      <c r="C728" s="19">
        <f t="shared" si="125"/>
        <v>1.6990000806981698</v>
      </c>
      <c r="D728" s="15">
        <v>0.5750000273110345</v>
      </c>
      <c r="E728" s="14">
        <v>0.48100002284627408</v>
      </c>
      <c r="F728" s="14">
        <v>0.16000000759959221</v>
      </c>
      <c r="G728" s="14">
        <v>0.48300002294126898</v>
      </c>
      <c r="H728" s="14">
        <v>1.1760000558570027</v>
      </c>
      <c r="I728" s="16">
        <f t="shared" si="124"/>
        <v>357</v>
      </c>
      <c r="J728" s="21">
        <v>177</v>
      </c>
      <c r="K728" s="22">
        <v>3.1</v>
      </c>
      <c r="N728" s="8">
        <f t="shared" si="106"/>
        <v>1.8285002057291668</v>
      </c>
      <c r="P728" s="30">
        <v>0.97599999999999998</v>
      </c>
      <c r="Q728" s="30">
        <f t="shared" si="107"/>
        <v>0.78079999999999994</v>
      </c>
      <c r="R728" s="42">
        <f t="shared" si="108"/>
        <v>1.3579129789808551</v>
      </c>
      <c r="S728" s="42">
        <f t="shared" si="109"/>
        <v>1.6232847461829349</v>
      </c>
      <c r="T728" s="42">
        <f t="shared" si="110"/>
        <v>4.8799997682124481</v>
      </c>
      <c r="U728" s="42">
        <f t="shared" si="111"/>
        <v>1.6165630702153038</v>
      </c>
      <c r="V728" s="31">
        <f t="shared" si="112"/>
        <v>73.642421530614058</v>
      </c>
      <c r="W728" s="31">
        <f t="shared" si="113"/>
        <v>61.603486532565846</v>
      </c>
      <c r="X728" s="31">
        <f t="shared" si="114"/>
        <v>20.491804251996953</v>
      </c>
      <c r="Y728" s="31">
        <f t="shared" si="115"/>
        <v>61.859634085715811</v>
      </c>
      <c r="Z728" s="44">
        <f t="shared" si="116"/>
        <v>1.4937042768789408</v>
      </c>
      <c r="AA728" s="44">
        <f t="shared" si="117"/>
        <v>1.7856132208012288</v>
      </c>
      <c r="AB728" s="44">
        <f t="shared" si="118"/>
        <v>5.3679997450336936</v>
      </c>
      <c r="AC728" s="44">
        <f t="shared" si="119"/>
        <v>1.7782193772368342</v>
      </c>
      <c r="AD728" s="54">
        <f t="shared" si="120"/>
        <v>58.913937224491242</v>
      </c>
      <c r="AE728" s="54">
        <f t="shared" si="121"/>
        <v>49.282789226052678</v>
      </c>
      <c r="AF728" s="54">
        <f t="shared" si="122"/>
        <v>16.393443401597562</v>
      </c>
      <c r="AG728" s="54">
        <f t="shared" si="123"/>
        <v>49.487707268572642</v>
      </c>
    </row>
    <row r="729" spans="1:38" ht="12.75" customHeight="1">
      <c r="A729" s="2">
        <v>43821</v>
      </c>
      <c r="B729" s="14">
        <v>2.8110001335153356</v>
      </c>
      <c r="C729" s="19">
        <f t="shared" si="125"/>
        <v>2.7130001288605854</v>
      </c>
      <c r="D729" s="15">
        <v>0.84300004004035145</v>
      </c>
      <c r="E729" s="14">
        <v>0.78200003714300692</v>
      </c>
      <c r="F729" s="14">
        <v>0.36300001724157482</v>
      </c>
      <c r="G729" s="14">
        <v>0.7250000344356522</v>
      </c>
      <c r="H729" s="14">
        <v>9.8000004654750228E-2</v>
      </c>
      <c r="I729" s="16">
        <f t="shared" si="124"/>
        <v>318</v>
      </c>
      <c r="J729" s="21">
        <v>138</v>
      </c>
      <c r="K729" s="22">
        <v>3.2</v>
      </c>
      <c r="N729" s="8">
        <f t="shared" si="106"/>
        <v>2.0112213333333337</v>
      </c>
      <c r="P729" s="30">
        <v>1.222</v>
      </c>
      <c r="Q729" s="30">
        <f t="shared" si="107"/>
        <v>0.97760000000000002</v>
      </c>
      <c r="R729" s="42">
        <f t="shared" si="108"/>
        <v>1.1596677978250223</v>
      </c>
      <c r="S729" s="42">
        <f t="shared" si="109"/>
        <v>1.2501278178599666</v>
      </c>
      <c r="T729" s="42">
        <f t="shared" si="110"/>
        <v>2.6931128197424075</v>
      </c>
      <c r="U729" s="42">
        <f t="shared" si="111"/>
        <v>1.3484137290572329</v>
      </c>
      <c r="V729" s="31">
        <f t="shared" si="112"/>
        <v>86.23159165715542</v>
      </c>
      <c r="W729" s="31">
        <f t="shared" si="113"/>
        <v>79.991820493351767</v>
      </c>
      <c r="X729" s="31">
        <f t="shared" si="114"/>
        <v>37.131752991159459</v>
      </c>
      <c r="Y729" s="31">
        <f t="shared" si="115"/>
        <v>74.161214651764752</v>
      </c>
      <c r="Z729" s="44">
        <f t="shared" si="116"/>
        <v>1.2756345776075246</v>
      </c>
      <c r="AA729" s="44">
        <f t="shared" si="117"/>
        <v>1.3751405996459631</v>
      </c>
      <c r="AB729" s="44">
        <f t="shared" si="118"/>
        <v>2.9624241017166479</v>
      </c>
      <c r="AC729" s="44">
        <f t="shared" si="119"/>
        <v>1.4832551019629561</v>
      </c>
      <c r="AD729" s="54">
        <f t="shared" si="120"/>
        <v>68.985273325724336</v>
      </c>
      <c r="AE729" s="54">
        <f t="shared" si="121"/>
        <v>63.993456394681417</v>
      </c>
      <c r="AF729" s="54">
        <f t="shared" si="122"/>
        <v>29.705402392927567</v>
      </c>
      <c r="AG729" s="54">
        <f t="shared" si="123"/>
        <v>59.328971721411804</v>
      </c>
    </row>
    <row r="730" spans="1:38" s="21" customFormat="1" ht="12.75" customHeight="1">
      <c r="A730" s="17">
        <v>43822</v>
      </c>
      <c r="B730" s="18">
        <v>4.4020002090837806</v>
      </c>
      <c r="C730" s="19">
        <f t="shared" si="125"/>
        <v>3.9070001855725423</v>
      </c>
      <c r="D730" s="18">
        <v>1.0690000507747754</v>
      </c>
      <c r="E730" s="18">
        <v>1.0290000488748774</v>
      </c>
      <c r="F730" s="18">
        <v>0.80400003818795085</v>
      </c>
      <c r="G730" s="18">
        <v>1.0050000477349386</v>
      </c>
      <c r="H730" s="18">
        <v>0.4950000235112384</v>
      </c>
      <c r="I730" s="20">
        <f t="shared" si="124"/>
        <v>61</v>
      </c>
      <c r="J730" s="21">
        <v>241</v>
      </c>
      <c r="K730" s="22">
        <v>4.0999999999999996</v>
      </c>
      <c r="L730" s="30"/>
      <c r="M730" s="22"/>
      <c r="N730" s="22">
        <f t="shared" si="106"/>
        <v>4.2302058567708327</v>
      </c>
      <c r="O730" s="22"/>
      <c r="P730" s="30">
        <v>1.7210000000000001</v>
      </c>
      <c r="Q730" s="30">
        <f t="shared" si="107"/>
        <v>1.3768</v>
      </c>
      <c r="R730" s="22">
        <f t="shared" si="108"/>
        <v>1.2879325861604416</v>
      </c>
      <c r="S730" s="22">
        <f t="shared" si="109"/>
        <v>1.3379979928139087</v>
      </c>
      <c r="T730" s="22">
        <f t="shared" si="110"/>
        <v>1.712437729608846</v>
      </c>
      <c r="U730" s="22">
        <f t="shared" si="111"/>
        <v>1.3699501836870769</v>
      </c>
      <c r="V730" s="31">
        <f t="shared" si="112"/>
        <v>77.643815425245165</v>
      </c>
      <c r="W730" s="31">
        <f t="shared" si="113"/>
        <v>74.738527663776694</v>
      </c>
      <c r="X730" s="31">
        <f t="shared" si="114"/>
        <v>58.396284005516478</v>
      </c>
      <c r="Y730" s="31">
        <f t="shared" si="115"/>
        <v>72.995355006895593</v>
      </c>
      <c r="Z730" s="24">
        <f t="shared" si="116"/>
        <v>1.4167258447764859</v>
      </c>
      <c r="AA730" s="24">
        <f t="shared" si="117"/>
        <v>1.4717977920952996</v>
      </c>
      <c r="AB730" s="24">
        <f t="shared" si="118"/>
        <v>1.8836815025697307</v>
      </c>
      <c r="AC730" s="24">
        <f t="shared" si="119"/>
        <v>1.5069452020557845</v>
      </c>
      <c r="AD730" s="54">
        <f t="shared" si="120"/>
        <v>62.115052340196129</v>
      </c>
      <c r="AE730" s="54">
        <f t="shared" si="121"/>
        <v>59.790822131021351</v>
      </c>
      <c r="AF730" s="54">
        <f t="shared" si="122"/>
        <v>46.717027204413178</v>
      </c>
      <c r="AG730" s="54">
        <f t="shared" si="123"/>
        <v>58.396284005516478</v>
      </c>
      <c r="AH730" s="21" t="s">
        <v>39</v>
      </c>
      <c r="AI730" s="21" t="s">
        <v>39</v>
      </c>
      <c r="AJ730" s="21" t="s">
        <v>39</v>
      </c>
      <c r="AK730" s="21" t="s">
        <v>39</v>
      </c>
      <c r="AL730" s="25" t="s">
        <v>117</v>
      </c>
    </row>
    <row r="731" spans="1:38" ht="12.75" customHeight="1">
      <c r="A731" s="2">
        <v>43823</v>
      </c>
      <c r="B731" s="14">
        <v>1.5330000728135929</v>
      </c>
      <c r="C731" s="19">
        <f t="shared" si="125"/>
        <v>1.5190000721486285</v>
      </c>
      <c r="D731" s="15">
        <v>0.4620000219438225</v>
      </c>
      <c r="E731" s="14">
        <v>0.40500001923646778</v>
      </c>
      <c r="F731" s="14">
        <v>0.26300001249182969</v>
      </c>
      <c r="G731" s="14">
        <v>0.38900001847650856</v>
      </c>
      <c r="H731" s="14">
        <v>1.4000000664964318E-2</v>
      </c>
      <c r="I731" s="16">
        <f t="shared" ref="I731:I762" si="126">IF(J731&gt;=180,J731 -180,J731+180)</f>
        <v>113</v>
      </c>
      <c r="J731" s="21">
        <v>293</v>
      </c>
      <c r="K731" s="22">
        <v>1.7</v>
      </c>
      <c r="L731" s="30">
        <v>2.5</v>
      </c>
      <c r="M731" s="22">
        <v>7.4</v>
      </c>
      <c r="N731" s="8">
        <f t="shared" ref="N731:N762" si="127">0.5*1.225*2.405*K731^3/24</f>
        <v>0.30154816927083328</v>
      </c>
      <c r="O731" s="8">
        <v>1.1559999999999999</v>
      </c>
      <c r="P731" s="30">
        <v>0.68600000000000005</v>
      </c>
      <c r="Q731" s="30">
        <f t="shared" si="107"/>
        <v>0.54880000000000007</v>
      </c>
      <c r="R731" s="42">
        <f t="shared" si="108"/>
        <v>1.1878787314575758</v>
      </c>
      <c r="S731" s="42">
        <f t="shared" si="109"/>
        <v>1.3550616640330866</v>
      </c>
      <c r="T731" s="42">
        <f t="shared" si="110"/>
        <v>2.0866919160965782</v>
      </c>
      <c r="U731" s="42">
        <f t="shared" si="111"/>
        <v>1.4107968481578408</v>
      </c>
      <c r="V731" s="31">
        <f t="shared" si="112"/>
        <v>84.183677467897681</v>
      </c>
      <c r="W731" s="31">
        <f t="shared" si="113"/>
        <v>73.797379598481726</v>
      </c>
      <c r="X731" s="31">
        <f t="shared" si="114"/>
        <v>47.922742800989369</v>
      </c>
      <c r="Y731" s="31">
        <f t="shared" si="115"/>
        <v>70.881927564961472</v>
      </c>
      <c r="Z731" s="44">
        <f t="shared" si="116"/>
        <v>1.3066666046033335</v>
      </c>
      <c r="AA731" s="44">
        <f t="shared" si="117"/>
        <v>1.490567830436395</v>
      </c>
      <c r="AB731" s="44">
        <f t="shared" si="118"/>
        <v>2.2953611077062357</v>
      </c>
      <c r="AC731" s="44">
        <f t="shared" si="119"/>
        <v>1.5518765329736248</v>
      </c>
      <c r="AD731" s="54">
        <f t="shared" si="120"/>
        <v>67.346941974318142</v>
      </c>
      <c r="AE731" s="54">
        <f t="shared" si="121"/>
        <v>59.037903678785383</v>
      </c>
      <c r="AF731" s="54">
        <f t="shared" si="122"/>
        <v>38.338194240791495</v>
      </c>
      <c r="AG731" s="54">
        <f t="shared" si="123"/>
        <v>56.705542051969168</v>
      </c>
    </row>
    <row r="732" spans="1:38" ht="12.75" customHeight="1">
      <c r="A732" s="2">
        <v>43824</v>
      </c>
      <c r="B732" s="14">
        <v>0.9220000437926501</v>
      </c>
      <c r="C732" s="19">
        <f t="shared" si="125"/>
        <v>0.3450000163866207</v>
      </c>
      <c r="D732" s="15">
        <v>8.400000398978591E-2</v>
      </c>
      <c r="E732" s="14">
        <v>9.200000436976552E-2</v>
      </c>
      <c r="F732" s="14">
        <v>4.3000002042390406E-2</v>
      </c>
      <c r="G732" s="14">
        <v>0.12600000598467886</v>
      </c>
      <c r="H732" s="14">
        <v>0.5770000274060294</v>
      </c>
      <c r="I732" s="16">
        <f t="shared" si="126"/>
        <v>171</v>
      </c>
      <c r="J732" s="21">
        <v>351</v>
      </c>
      <c r="K732" s="22">
        <v>2.2000000000000002</v>
      </c>
      <c r="L732" s="30">
        <v>2.2000000000000002</v>
      </c>
      <c r="M732" s="22">
        <v>8.1</v>
      </c>
      <c r="N732" s="8">
        <f t="shared" si="127"/>
        <v>0.65354872916666684</v>
      </c>
      <c r="O732" s="8">
        <v>0.57799999999999996</v>
      </c>
      <c r="P732" s="30">
        <v>0.34100000000000003</v>
      </c>
      <c r="Q732" s="30">
        <f t="shared" si="107"/>
        <v>0.27280000000000004</v>
      </c>
      <c r="R732" s="42">
        <f t="shared" si="108"/>
        <v>3.247618893365428</v>
      </c>
      <c r="S732" s="42">
        <f t="shared" si="109"/>
        <v>2.9652172504640864</v>
      </c>
      <c r="T732" s="42">
        <f t="shared" si="110"/>
        <v>6.3441857451789758</v>
      </c>
      <c r="U732" s="42">
        <f t="shared" si="111"/>
        <v>2.1650792622436188</v>
      </c>
      <c r="V732" s="31">
        <f t="shared" si="112"/>
        <v>30.791790318836469</v>
      </c>
      <c r="W732" s="31">
        <f t="shared" si="113"/>
        <v>33.724341777773283</v>
      </c>
      <c r="X732" s="31">
        <f t="shared" si="114"/>
        <v>15.762464091785336</v>
      </c>
      <c r="Y732" s="31">
        <f t="shared" si="115"/>
        <v>46.187685478254707</v>
      </c>
      <c r="Z732" s="44">
        <f t="shared" si="116"/>
        <v>3.5723807827019707</v>
      </c>
      <c r="AA732" s="44">
        <f t="shared" si="117"/>
        <v>3.2617389755104944</v>
      </c>
      <c r="AB732" s="44">
        <f t="shared" si="118"/>
        <v>6.9786043196968723</v>
      </c>
      <c r="AC732" s="44">
        <f t="shared" si="119"/>
        <v>2.3815871884679805</v>
      </c>
      <c r="AD732" s="54">
        <f t="shared" si="120"/>
        <v>24.633432255069181</v>
      </c>
      <c r="AE732" s="54">
        <f t="shared" si="121"/>
        <v>26.979473422218625</v>
      </c>
      <c r="AF732" s="54">
        <f t="shared" si="122"/>
        <v>12.60997127342827</v>
      </c>
      <c r="AG732" s="54">
        <f t="shared" si="123"/>
        <v>36.950148382603771</v>
      </c>
    </row>
    <row r="733" spans="1:38" ht="12.75" customHeight="1">
      <c r="A733" s="2">
        <v>43825</v>
      </c>
      <c r="B733" s="14">
        <v>0.46400002203881741</v>
      </c>
      <c r="C733" s="19">
        <f t="shared" si="125"/>
        <v>7.1000003372319043E-2</v>
      </c>
      <c r="D733" s="15">
        <v>2.1000000997446477E-2</v>
      </c>
      <c r="E733" s="14">
        <v>1.500000071246177E-2</v>
      </c>
      <c r="F733" s="14">
        <v>5.0000002374872565E-3</v>
      </c>
      <c r="G733" s="14">
        <v>3.0000001424923539E-2</v>
      </c>
      <c r="H733" s="14">
        <v>0.39300001866649836</v>
      </c>
      <c r="I733" s="16">
        <f t="shared" si="126"/>
        <v>154</v>
      </c>
      <c r="J733" s="21">
        <v>334</v>
      </c>
      <c r="K733" s="22">
        <v>1.1000000000000001</v>
      </c>
      <c r="L733" s="30">
        <v>1.5</v>
      </c>
      <c r="M733" s="22">
        <v>5.5</v>
      </c>
      <c r="N733" s="8">
        <f t="shared" si="127"/>
        <v>8.1693591145833355E-2</v>
      </c>
      <c r="O733" s="8">
        <v>0.247</v>
      </c>
      <c r="P733" s="30">
        <v>0.14599999999999999</v>
      </c>
      <c r="Q733" s="30">
        <f t="shared" si="107"/>
        <v>0.11679999999999999</v>
      </c>
      <c r="R733" s="42">
        <f t="shared" si="108"/>
        <v>5.5619044977284728</v>
      </c>
      <c r="S733" s="42">
        <f t="shared" si="109"/>
        <v>7.7866662968198623</v>
      </c>
      <c r="T733" s="42">
        <f t="shared" si="110"/>
        <v>23.359998890459586</v>
      </c>
      <c r="U733" s="42">
        <f t="shared" si="111"/>
        <v>3.8933331484099312</v>
      </c>
      <c r="V733" s="31">
        <f t="shared" si="112"/>
        <v>17.979452908772672</v>
      </c>
      <c r="W733" s="31">
        <f t="shared" si="113"/>
        <v>12.84246636340905</v>
      </c>
      <c r="X733" s="31">
        <f t="shared" si="114"/>
        <v>4.2808221211363504</v>
      </c>
      <c r="Y733" s="31">
        <f t="shared" si="115"/>
        <v>25.684932726818101</v>
      </c>
      <c r="Z733" s="44">
        <f t="shared" si="116"/>
        <v>6.1180949475013211</v>
      </c>
      <c r="AA733" s="44">
        <f t="shared" si="117"/>
        <v>8.5653329265018492</v>
      </c>
      <c r="AB733" s="44">
        <f t="shared" si="118"/>
        <v>25.695998779505548</v>
      </c>
      <c r="AC733" s="44">
        <f t="shared" si="119"/>
        <v>4.2826664632509246</v>
      </c>
      <c r="AD733" s="54">
        <f t="shared" si="120"/>
        <v>14.383562327018137</v>
      </c>
      <c r="AE733" s="54">
        <f t="shared" si="121"/>
        <v>10.273973090727239</v>
      </c>
      <c r="AF733" s="54">
        <f t="shared" si="122"/>
        <v>3.4246576969090801</v>
      </c>
      <c r="AG733" s="54">
        <f t="shared" si="123"/>
        <v>20.547946181454478</v>
      </c>
    </row>
    <row r="734" spans="1:38" ht="12.75" customHeight="1">
      <c r="A734" s="2">
        <v>43826</v>
      </c>
      <c r="B734" s="14">
        <v>1.961000093142502</v>
      </c>
      <c r="C734" s="19">
        <f t="shared" si="125"/>
        <v>0.95400004531256855</v>
      </c>
      <c r="D734" s="15">
        <v>0.31400001491419971</v>
      </c>
      <c r="E734" s="14">
        <v>0.25800001225434244</v>
      </c>
      <c r="F734" s="14">
        <v>0.13000000617466867</v>
      </c>
      <c r="G734" s="14">
        <v>0.25200001196935773</v>
      </c>
      <c r="H734" s="14">
        <v>1.0070000478299335</v>
      </c>
      <c r="I734" s="16">
        <f t="shared" si="126"/>
        <v>298</v>
      </c>
      <c r="J734" s="21">
        <v>118</v>
      </c>
      <c r="K734" s="22">
        <v>1.9</v>
      </c>
      <c r="L734" s="30">
        <v>2.1</v>
      </c>
      <c r="M734" s="22">
        <v>8.8000000000000007</v>
      </c>
      <c r="N734" s="8">
        <f t="shared" si="127"/>
        <v>0.42098898697916659</v>
      </c>
      <c r="O734" s="8">
        <v>0.78400000000000003</v>
      </c>
      <c r="P734" s="30">
        <v>0.46500000000000002</v>
      </c>
      <c r="Q734" s="30">
        <f t="shared" si="107"/>
        <v>0.37200000000000005</v>
      </c>
      <c r="R734" s="42">
        <f t="shared" si="108"/>
        <v>1.1847133195253152</v>
      </c>
      <c r="S734" s="42">
        <f t="shared" si="109"/>
        <v>1.4418603966315853</v>
      </c>
      <c r="T734" s="42">
        <f t="shared" si="110"/>
        <v>2.8615383256226847</v>
      </c>
      <c r="U734" s="42">
        <f t="shared" si="111"/>
        <v>1.4761904060751945</v>
      </c>
      <c r="V734" s="31">
        <f t="shared" si="112"/>
        <v>84.408606159731093</v>
      </c>
      <c r="W734" s="31">
        <f t="shared" si="113"/>
        <v>69.354842003855481</v>
      </c>
      <c r="X734" s="31">
        <f t="shared" si="114"/>
        <v>34.946238218996953</v>
      </c>
      <c r="Y734" s="31">
        <f t="shared" si="115"/>
        <v>67.741938701440247</v>
      </c>
      <c r="Z734" s="44">
        <f t="shared" si="116"/>
        <v>1.3031846514778467</v>
      </c>
      <c r="AA734" s="44">
        <f t="shared" si="117"/>
        <v>1.5860464362947437</v>
      </c>
      <c r="AB734" s="44">
        <f t="shared" si="118"/>
        <v>3.1476921581849528</v>
      </c>
      <c r="AC734" s="44">
        <f t="shared" si="119"/>
        <v>1.6238094466827138</v>
      </c>
      <c r="AD734" s="54">
        <f t="shared" si="120"/>
        <v>67.526884927784877</v>
      </c>
      <c r="AE734" s="54">
        <f t="shared" si="121"/>
        <v>55.48387360308439</v>
      </c>
      <c r="AF734" s="54">
        <f t="shared" si="122"/>
        <v>27.956990575197558</v>
      </c>
      <c r="AG734" s="54">
        <f t="shared" si="123"/>
        <v>54.193550961152191</v>
      </c>
    </row>
    <row r="735" spans="1:38" ht="12.75" customHeight="1">
      <c r="A735" s="2">
        <v>43827</v>
      </c>
      <c r="B735" s="14">
        <v>1.2670000601792708</v>
      </c>
      <c r="C735" s="19">
        <f t="shared" si="125"/>
        <v>0.41400001966394484</v>
      </c>
      <c r="D735" s="15">
        <v>0.12500000593718141</v>
      </c>
      <c r="E735" s="14">
        <v>0.113000005367212</v>
      </c>
      <c r="F735" s="14">
        <v>5.9000002802349627E-2</v>
      </c>
      <c r="G735" s="14">
        <v>0.1170000055572018</v>
      </c>
      <c r="H735" s="14">
        <v>0.85300004051532596</v>
      </c>
      <c r="I735" s="16">
        <f t="shared" si="126"/>
        <v>32</v>
      </c>
      <c r="J735" s="21">
        <v>212</v>
      </c>
      <c r="K735" s="22">
        <v>1.4</v>
      </c>
      <c r="L735" s="30">
        <v>1.7</v>
      </c>
      <c r="M735" s="22">
        <v>6.7</v>
      </c>
      <c r="N735" s="8">
        <f t="shared" si="127"/>
        <v>0.16842014583333328</v>
      </c>
      <c r="O735" s="8">
        <v>0.37</v>
      </c>
      <c r="P735" s="30">
        <v>0.22</v>
      </c>
      <c r="Q735" s="30">
        <f t="shared" si="107"/>
        <v>0.17600000000000002</v>
      </c>
      <c r="R735" s="42">
        <f t="shared" si="108"/>
        <v>1.407999933123592</v>
      </c>
      <c r="S735" s="42">
        <f t="shared" si="109"/>
        <v>1.5575220499154778</v>
      </c>
      <c r="T735" s="42">
        <f t="shared" si="110"/>
        <v>2.9830507057703217</v>
      </c>
      <c r="U735" s="42">
        <f t="shared" si="111"/>
        <v>1.5042734328243503</v>
      </c>
      <c r="V735" s="31">
        <f t="shared" si="112"/>
        <v>71.022730646125794</v>
      </c>
      <c r="W735" s="31">
        <f t="shared" si="113"/>
        <v>64.20454850409773</v>
      </c>
      <c r="X735" s="31">
        <f t="shared" si="114"/>
        <v>33.522728864971377</v>
      </c>
      <c r="Y735" s="31">
        <f t="shared" si="115"/>
        <v>66.477275884773746</v>
      </c>
      <c r="Z735" s="44">
        <f t="shared" si="116"/>
        <v>1.5487999264359509</v>
      </c>
      <c r="AA735" s="44">
        <f t="shared" si="117"/>
        <v>1.7132742549070255</v>
      </c>
      <c r="AB735" s="44">
        <f t="shared" si="118"/>
        <v>3.2813557763473535</v>
      </c>
      <c r="AC735" s="44">
        <f t="shared" si="119"/>
        <v>1.6547007761067851</v>
      </c>
      <c r="AD735" s="54">
        <f t="shared" si="120"/>
        <v>56.818184516900637</v>
      </c>
      <c r="AE735" s="54">
        <f t="shared" si="121"/>
        <v>51.363638803278178</v>
      </c>
      <c r="AF735" s="54">
        <f t="shared" si="122"/>
        <v>26.818183091977104</v>
      </c>
      <c r="AG735" s="54">
        <f t="shared" si="123"/>
        <v>53.181820707819007</v>
      </c>
    </row>
    <row r="736" spans="1:38" ht="12.75" customHeight="1">
      <c r="A736" s="2">
        <v>43828</v>
      </c>
      <c r="B736" s="14">
        <v>3.1540001498069614</v>
      </c>
      <c r="C736" s="19">
        <f t="shared" si="125"/>
        <v>2.7460001304280013</v>
      </c>
      <c r="D736" s="15">
        <v>0.80000003799796104</v>
      </c>
      <c r="E736" s="14">
        <v>0.69700003310572356</v>
      </c>
      <c r="F736" s="14">
        <v>0.58000002754852176</v>
      </c>
      <c r="G736" s="14">
        <v>0.66900003177579492</v>
      </c>
      <c r="H736" s="14">
        <v>0.40800001937896013</v>
      </c>
      <c r="I736" s="16">
        <f t="shared" si="126"/>
        <v>104</v>
      </c>
      <c r="J736" s="21">
        <v>284</v>
      </c>
      <c r="K736" s="22">
        <v>2.7</v>
      </c>
      <c r="L736" s="30">
        <v>2.9</v>
      </c>
      <c r="M736" s="22">
        <v>8.1</v>
      </c>
      <c r="N736" s="8">
        <f t="shared" si="127"/>
        <v>1.2080953828125003</v>
      </c>
      <c r="O736" s="8">
        <v>1.365</v>
      </c>
      <c r="P736" s="30">
        <v>0.80800000000000005</v>
      </c>
      <c r="Q736" s="30">
        <f t="shared" si="107"/>
        <v>0.64640000000000009</v>
      </c>
      <c r="R736" s="42">
        <f t="shared" si="108"/>
        <v>0.80799996162206122</v>
      </c>
      <c r="S736" s="42">
        <f t="shared" si="109"/>
        <v>0.92740311233522099</v>
      </c>
      <c r="T736" s="42">
        <f t="shared" si="110"/>
        <v>1.1144827056856017</v>
      </c>
      <c r="U736" s="42">
        <f t="shared" si="111"/>
        <v>0.96621819028049183</v>
      </c>
      <c r="V736" s="31">
        <f t="shared" si="112"/>
        <v>123.76238211602117</v>
      </c>
      <c r="W736" s="31">
        <f t="shared" si="113"/>
        <v>107.82797541858346</v>
      </c>
      <c r="X736" s="31">
        <f t="shared" si="114"/>
        <v>89.727727034115361</v>
      </c>
      <c r="Y736" s="31">
        <f t="shared" si="115"/>
        <v>103.4962920445227</v>
      </c>
      <c r="Z736" s="44">
        <f t="shared" si="116"/>
        <v>0.88879995778426724</v>
      </c>
      <c r="AA736" s="44">
        <f t="shared" si="117"/>
        <v>1.020143423568743</v>
      </c>
      <c r="AB736" s="44">
        <f t="shared" si="118"/>
        <v>1.2259309762541617</v>
      </c>
      <c r="AC736" s="44">
        <f t="shared" si="119"/>
        <v>1.0628400093085408</v>
      </c>
      <c r="AD736" s="54">
        <f t="shared" si="120"/>
        <v>99.009905692816957</v>
      </c>
      <c r="AE736" s="54">
        <f t="shared" si="121"/>
        <v>86.262380334866776</v>
      </c>
      <c r="AF736" s="54">
        <f t="shared" si="122"/>
        <v>71.782181627292303</v>
      </c>
      <c r="AG736" s="54">
        <f t="shared" si="123"/>
        <v>82.797033635618178</v>
      </c>
    </row>
    <row r="737" spans="1:37" ht="12.75" customHeight="1">
      <c r="A737" s="2">
        <v>43829</v>
      </c>
      <c r="B737" s="14">
        <v>11.165000530309044</v>
      </c>
      <c r="C737" s="19">
        <f t="shared" si="125"/>
        <v>8.9220004237722605</v>
      </c>
      <c r="D737" s="15">
        <v>2.2450001066317782</v>
      </c>
      <c r="E737" s="14">
        <v>2.1680001029744744</v>
      </c>
      <c r="F737" s="14">
        <v>2.4960001185536385</v>
      </c>
      <c r="G737" s="14">
        <v>2.0130000956123695</v>
      </c>
      <c r="H737" s="14">
        <v>2.2430001065367833</v>
      </c>
      <c r="I737" s="16">
        <f t="shared" si="126"/>
        <v>141</v>
      </c>
      <c r="J737" s="21">
        <v>321</v>
      </c>
      <c r="K737" s="22">
        <v>4.8</v>
      </c>
      <c r="L737" s="30">
        <v>4.9000000000000004</v>
      </c>
      <c r="M737" s="22">
        <v>10.199999999999999</v>
      </c>
      <c r="N737" s="8">
        <f t="shared" si="127"/>
        <v>6.7878720000000001</v>
      </c>
      <c r="O737" s="8">
        <v>5.0019999999999998</v>
      </c>
      <c r="P737" s="30">
        <v>2.9649999999999999</v>
      </c>
      <c r="Q737" s="30">
        <f t="shared" si="107"/>
        <v>2.3719999999999999</v>
      </c>
      <c r="R737" s="42">
        <f t="shared" si="108"/>
        <v>1.0565701057176173</v>
      </c>
      <c r="S737" s="42">
        <f t="shared" si="109"/>
        <v>1.0940958889926433</v>
      </c>
      <c r="T737" s="42">
        <f t="shared" si="110"/>
        <v>0.95032046768271261</v>
      </c>
      <c r="U737" s="42">
        <f t="shared" si="111"/>
        <v>1.1783407289299805</v>
      </c>
      <c r="V737" s="31">
        <f t="shared" si="112"/>
        <v>94.64587296086755</v>
      </c>
      <c r="W737" s="31">
        <f t="shared" si="113"/>
        <v>91.39966707312287</v>
      </c>
      <c r="X737" s="31">
        <f t="shared" si="114"/>
        <v>105.22766098455475</v>
      </c>
      <c r="Y737" s="31">
        <f t="shared" si="115"/>
        <v>84.865096779610866</v>
      </c>
      <c r="Z737" s="44">
        <f t="shared" si="116"/>
        <v>1.1622271162893789</v>
      </c>
      <c r="AA737" s="44">
        <f t="shared" si="117"/>
        <v>1.2035054778919076</v>
      </c>
      <c r="AB737" s="44">
        <f t="shared" si="118"/>
        <v>1.0453525144509839</v>
      </c>
      <c r="AC737" s="44">
        <f t="shared" si="119"/>
        <v>1.2961748018229786</v>
      </c>
      <c r="AD737" s="54">
        <f t="shared" si="120"/>
        <v>75.71669836869404</v>
      </c>
      <c r="AE737" s="54">
        <f t="shared" si="121"/>
        <v>73.119733658498305</v>
      </c>
      <c r="AF737" s="54">
        <f t="shared" si="122"/>
        <v>84.182128787643791</v>
      </c>
      <c r="AG737" s="54">
        <f t="shared" si="123"/>
        <v>67.89207742368869</v>
      </c>
    </row>
    <row r="738" spans="1:37" ht="12.75" customHeight="1">
      <c r="A738" s="2">
        <v>43830</v>
      </c>
      <c r="B738" s="14">
        <v>4.4520002114586532</v>
      </c>
      <c r="C738" s="19">
        <f t="shared" si="125"/>
        <v>2.4520001164637506</v>
      </c>
      <c r="D738" s="15">
        <v>0.65000003087334335</v>
      </c>
      <c r="E738" s="14">
        <v>0.62200002954341471</v>
      </c>
      <c r="F738" s="14">
        <v>0.55400002631358802</v>
      </c>
      <c r="G738" s="14">
        <v>0.62600002973340452</v>
      </c>
      <c r="H738" s="14">
        <v>2.0000000949949026</v>
      </c>
      <c r="I738" s="16">
        <f t="shared" si="126"/>
        <v>170</v>
      </c>
      <c r="J738" s="21">
        <v>350</v>
      </c>
      <c r="K738" s="22">
        <v>3.2</v>
      </c>
      <c r="L738" s="30">
        <v>3.3</v>
      </c>
      <c r="M738" s="22">
        <v>8.9</v>
      </c>
      <c r="N738" s="8">
        <f t="shared" si="127"/>
        <v>2.0112213333333337</v>
      </c>
      <c r="O738" s="8">
        <v>2.2090000000000001</v>
      </c>
      <c r="P738" s="30">
        <v>1.3080000000000001</v>
      </c>
      <c r="Q738" s="30">
        <f t="shared" si="107"/>
        <v>1.0464000000000002</v>
      </c>
      <c r="R738" s="42">
        <f t="shared" si="108"/>
        <v>1.6098460773825685</v>
      </c>
      <c r="S738" s="42">
        <f t="shared" si="109"/>
        <v>1.6823150326345169</v>
      </c>
      <c r="T738" s="42">
        <f t="shared" si="110"/>
        <v>1.888808574546335</v>
      </c>
      <c r="U738" s="42">
        <f t="shared" si="111"/>
        <v>1.6715654158125712</v>
      </c>
      <c r="V738" s="31">
        <f t="shared" si="112"/>
        <v>62.117739953492276</v>
      </c>
      <c r="W738" s="31">
        <f t="shared" si="113"/>
        <v>59.441898847803373</v>
      </c>
      <c r="X738" s="31">
        <f t="shared" si="114"/>
        <v>52.943427591130344</v>
      </c>
      <c r="Y738" s="31">
        <f t="shared" si="115"/>
        <v>59.824161862901789</v>
      </c>
      <c r="Z738" s="44">
        <f t="shared" si="116"/>
        <v>1.7708306851208251</v>
      </c>
      <c r="AA738" s="44">
        <f t="shared" si="117"/>
        <v>1.8505465358979685</v>
      </c>
      <c r="AB738" s="44">
        <f t="shared" si="118"/>
        <v>2.0776894320009682</v>
      </c>
      <c r="AC738" s="44">
        <f t="shared" si="119"/>
        <v>1.838721957393828</v>
      </c>
      <c r="AD738" s="54">
        <f t="shared" si="120"/>
        <v>49.69419196279383</v>
      </c>
      <c r="AE738" s="54">
        <f t="shared" si="121"/>
        <v>47.553519078242715</v>
      </c>
      <c r="AF738" s="54">
        <f t="shared" si="122"/>
        <v>42.354742072904287</v>
      </c>
      <c r="AG738" s="54">
        <f t="shared" si="123"/>
        <v>47.859329490321443</v>
      </c>
    </row>
    <row r="739" spans="1:37" ht="12.75" customHeight="1">
      <c r="A739" s="2">
        <v>43831</v>
      </c>
      <c r="B739" s="14">
        <v>0.60200002859346569</v>
      </c>
      <c r="C739" s="19">
        <f t="shared" si="125"/>
        <v>0.42700002028141171</v>
      </c>
      <c r="D739" s="15">
        <v>0.12400000588968396</v>
      </c>
      <c r="E739" s="14">
        <v>8.3000003942288458E-2</v>
      </c>
      <c r="F739" s="14">
        <v>8.8000004179775715E-2</v>
      </c>
      <c r="G739" s="14">
        <v>0.13200000626966357</v>
      </c>
      <c r="H739" s="14">
        <v>0.17500000831205398</v>
      </c>
      <c r="I739" s="16">
        <f t="shared" si="126"/>
        <v>123</v>
      </c>
      <c r="J739" s="21">
        <v>303</v>
      </c>
      <c r="K739" s="22">
        <v>0.4</v>
      </c>
      <c r="L739" s="30">
        <v>1.7</v>
      </c>
      <c r="M739" s="22">
        <v>4.0999999999999996</v>
      </c>
      <c r="N739" s="8">
        <f t="shared" si="127"/>
        <v>3.9281666666666675E-3</v>
      </c>
      <c r="O739" s="8">
        <v>7.1999999999999995E-2</v>
      </c>
      <c r="P739" s="30">
        <v>4.2999999999999997E-2</v>
      </c>
      <c r="Q739" s="30">
        <f t="shared" si="107"/>
        <v>3.44E-2</v>
      </c>
      <c r="R739" s="42">
        <f t="shared" si="108"/>
        <v>0.277419341661998</v>
      </c>
      <c r="S739" s="42">
        <f t="shared" si="109"/>
        <v>0.41445781163961148</v>
      </c>
      <c r="T739" s="42">
        <f t="shared" si="110"/>
        <v>0.39090907234190631</v>
      </c>
      <c r="U739" s="42">
        <f t="shared" si="111"/>
        <v>0.26060604822793754</v>
      </c>
      <c r="V739" s="31">
        <f t="shared" si="112"/>
        <v>360.4651334002441</v>
      </c>
      <c r="W739" s="31">
        <f t="shared" si="113"/>
        <v>241.27908122758274</v>
      </c>
      <c r="X739" s="31">
        <f t="shared" si="114"/>
        <v>255.81396563888288</v>
      </c>
      <c r="Y739" s="31">
        <f t="shared" si="115"/>
        <v>383.72094845832436</v>
      </c>
      <c r="Z739" s="44">
        <f t="shared" si="116"/>
        <v>0.3051612758281978</v>
      </c>
      <c r="AA739" s="44">
        <f t="shared" si="117"/>
        <v>0.45590359280357257</v>
      </c>
      <c r="AB739" s="44">
        <f t="shared" si="118"/>
        <v>0.42999997957609687</v>
      </c>
      <c r="AC739" s="44">
        <f t="shared" si="119"/>
        <v>0.28666665305073125</v>
      </c>
      <c r="AD739" s="54">
        <f t="shared" si="120"/>
        <v>288.37210672019529</v>
      </c>
      <c r="AE739" s="54">
        <f t="shared" si="121"/>
        <v>193.02326498206619</v>
      </c>
      <c r="AF739" s="54">
        <f t="shared" si="122"/>
        <v>204.65117251110632</v>
      </c>
      <c r="AG739" s="54">
        <f t="shared" si="123"/>
        <v>306.97675876665949</v>
      </c>
    </row>
    <row r="740" spans="1:37" ht="12.75" customHeight="1">
      <c r="A740" s="2">
        <v>43832</v>
      </c>
      <c r="B740" s="14">
        <v>4.2730002029566094</v>
      </c>
      <c r="C740" s="19">
        <f t="shared" si="125"/>
        <v>4.2470002017216757</v>
      </c>
      <c r="D740" s="15">
        <v>1.1880000564269722</v>
      </c>
      <c r="E740" s="14">
        <v>1.0310000489698723</v>
      </c>
      <c r="F740" s="14">
        <v>1.0190000483999029</v>
      </c>
      <c r="G740" s="14">
        <v>1.0090000479249284</v>
      </c>
      <c r="H740" s="14">
        <v>2.6000001234933734E-2</v>
      </c>
      <c r="I740" s="16">
        <f t="shared" si="126"/>
        <v>105</v>
      </c>
      <c r="J740" s="21">
        <v>285</v>
      </c>
      <c r="K740" s="22">
        <v>1.7</v>
      </c>
      <c r="L740" s="30">
        <v>4.5</v>
      </c>
      <c r="M740" s="22">
        <v>9.3000000000000007</v>
      </c>
      <c r="N740" s="8">
        <f t="shared" si="127"/>
        <v>0.30154816927083328</v>
      </c>
      <c r="O740" s="8">
        <v>1.4910000000000001</v>
      </c>
      <c r="P740" s="30">
        <v>0.88400000000000001</v>
      </c>
      <c r="Q740" s="30">
        <f t="shared" si="107"/>
        <v>0.70720000000000005</v>
      </c>
      <c r="R740" s="42">
        <f t="shared" si="108"/>
        <v>0.59528616701161963</v>
      </c>
      <c r="S740" s="42">
        <f t="shared" si="109"/>
        <v>0.68593595190087686</v>
      </c>
      <c r="T740" s="42">
        <f t="shared" si="110"/>
        <v>0.6940137059958823</v>
      </c>
      <c r="U740" s="42">
        <f t="shared" si="111"/>
        <v>0.70089193895917157</v>
      </c>
      <c r="V740" s="31">
        <f t="shared" si="112"/>
        <v>167.98643331829356</v>
      </c>
      <c r="W740" s="31">
        <f t="shared" si="113"/>
        <v>145.78620601949549</v>
      </c>
      <c r="X740" s="31">
        <f t="shared" si="114"/>
        <v>144.08937335971476</v>
      </c>
      <c r="Y740" s="31">
        <f t="shared" si="115"/>
        <v>142.6753461432308</v>
      </c>
      <c r="Z740" s="44">
        <f t="shared" si="116"/>
        <v>0.65481478371278157</v>
      </c>
      <c r="AA740" s="44">
        <f t="shared" si="117"/>
        <v>0.75452954709096454</v>
      </c>
      <c r="AB740" s="44">
        <f t="shared" si="118"/>
        <v>0.76341507659547048</v>
      </c>
      <c r="AC740" s="44">
        <f t="shared" si="119"/>
        <v>0.77098113285508862</v>
      </c>
      <c r="AD740" s="54">
        <f t="shared" si="120"/>
        <v>134.38914665463486</v>
      </c>
      <c r="AE740" s="54">
        <f t="shared" si="121"/>
        <v>116.62896481559642</v>
      </c>
      <c r="AF740" s="54">
        <f t="shared" si="122"/>
        <v>115.27149868777182</v>
      </c>
      <c r="AG740" s="54">
        <f t="shared" si="123"/>
        <v>114.14027691458466</v>
      </c>
    </row>
    <row r="741" spans="1:37" ht="12.75" customHeight="1">
      <c r="A741" s="2">
        <v>43833</v>
      </c>
      <c r="B741" s="14">
        <v>7.4830003554234281</v>
      </c>
      <c r="C741" s="19">
        <f t="shared" si="125"/>
        <v>7.4490003538085148</v>
      </c>
      <c r="D741" s="15">
        <v>1.8820000893902034</v>
      </c>
      <c r="E741" s="14">
        <v>1.8120000860653818</v>
      </c>
      <c r="F741" s="14">
        <v>2.0330000965623185</v>
      </c>
      <c r="G741" s="14">
        <v>1.7220000817906111</v>
      </c>
      <c r="H741" s="14">
        <v>3.4000001614913344E-2</v>
      </c>
      <c r="I741" s="16">
        <f t="shared" si="126"/>
        <v>142</v>
      </c>
      <c r="J741" s="21">
        <v>322</v>
      </c>
      <c r="K741" s="22">
        <v>4.3</v>
      </c>
      <c r="L741" s="30">
        <v>4.7</v>
      </c>
      <c r="M741" s="22">
        <v>11.5</v>
      </c>
      <c r="N741" s="8">
        <f t="shared" si="127"/>
        <v>4.8799491744791661</v>
      </c>
      <c r="O741" s="8">
        <v>4.7560000000000002</v>
      </c>
      <c r="P741" s="30">
        <v>2.8180000000000001</v>
      </c>
      <c r="Q741" s="30">
        <f t="shared" si="107"/>
        <v>2.2544</v>
      </c>
      <c r="R741" s="42">
        <f t="shared" si="108"/>
        <v>1.1978745445917911</v>
      </c>
      <c r="S741" s="42">
        <f t="shared" si="109"/>
        <v>1.2441500512813195</v>
      </c>
      <c r="T741" s="42">
        <f t="shared" si="110"/>
        <v>1.1089030461985985</v>
      </c>
      <c r="U741" s="42">
        <f t="shared" si="111"/>
        <v>1.3091753152855696</v>
      </c>
      <c r="V741" s="31">
        <f t="shared" si="112"/>
        <v>83.48119630013322</v>
      </c>
      <c r="W741" s="31">
        <f t="shared" si="113"/>
        <v>80.376157117875351</v>
      </c>
      <c r="X741" s="31">
        <f t="shared" si="114"/>
        <v>90.179209393289511</v>
      </c>
      <c r="Y741" s="31">
        <f t="shared" si="115"/>
        <v>76.3839638835438</v>
      </c>
      <c r="Z741" s="44">
        <f t="shared" si="116"/>
        <v>1.3176619990509701</v>
      </c>
      <c r="AA741" s="44">
        <f t="shared" si="117"/>
        <v>1.3685650564094514</v>
      </c>
      <c r="AB741" s="44">
        <f t="shared" si="118"/>
        <v>1.2197933508184586</v>
      </c>
      <c r="AC741" s="44">
        <f t="shared" si="119"/>
        <v>1.4400928468141267</v>
      </c>
      <c r="AD741" s="54">
        <f t="shared" si="120"/>
        <v>66.784957040106576</v>
      </c>
      <c r="AE741" s="54">
        <f t="shared" si="121"/>
        <v>64.300925694300275</v>
      </c>
      <c r="AF741" s="54">
        <f t="shared" si="122"/>
        <v>72.143367514631592</v>
      </c>
      <c r="AG741" s="54">
        <f t="shared" si="123"/>
        <v>61.107171106835033</v>
      </c>
    </row>
    <row r="742" spans="1:37" ht="12.75" customHeight="1">
      <c r="A742" s="2">
        <v>43834</v>
      </c>
      <c r="B742" s="14">
        <v>11.430000542895868</v>
      </c>
      <c r="C742" s="19">
        <f t="shared" si="125"/>
        <v>11.067000525654294</v>
      </c>
      <c r="D742" s="15">
        <v>2.6580001262482256</v>
      </c>
      <c r="E742" s="14">
        <v>2.3370001110015437</v>
      </c>
      <c r="F742" s="14">
        <v>3.4260001627262682</v>
      </c>
      <c r="G742" s="14">
        <v>2.6460001256782562</v>
      </c>
      <c r="H742" s="14">
        <v>0.36300001724157482</v>
      </c>
      <c r="I742" s="16">
        <f t="shared" si="126"/>
        <v>171</v>
      </c>
      <c r="J742" s="21">
        <v>351</v>
      </c>
      <c r="K742" s="22">
        <v>5.5</v>
      </c>
      <c r="L742" s="30">
        <v>5.4</v>
      </c>
      <c r="M742" s="47">
        <v>21.7</v>
      </c>
      <c r="N742" s="8">
        <f t="shared" si="127"/>
        <v>10.211698893229167</v>
      </c>
      <c r="O742" s="8">
        <v>9.3569999999999993</v>
      </c>
      <c r="P742" s="30">
        <v>5.5439999999999996</v>
      </c>
      <c r="Q742" s="30">
        <f t="shared" si="107"/>
        <v>4.4352</v>
      </c>
      <c r="R742" s="42">
        <f t="shared" si="108"/>
        <v>1.6686229455753627</v>
      </c>
      <c r="S742" s="42">
        <f t="shared" si="109"/>
        <v>1.8978176248777552</v>
      </c>
      <c r="T742" s="42">
        <f t="shared" si="110"/>
        <v>1.2945708667073303</v>
      </c>
      <c r="U742" s="42">
        <f t="shared" si="111"/>
        <v>1.6761903965757046</v>
      </c>
      <c r="V742" s="31">
        <f t="shared" si="112"/>
        <v>59.929656526159491</v>
      </c>
      <c r="W742" s="31">
        <f t="shared" si="113"/>
        <v>52.692102069839997</v>
      </c>
      <c r="X742" s="31">
        <f t="shared" si="114"/>
        <v>77.245674664643488</v>
      </c>
      <c r="Y742" s="31">
        <f t="shared" si="115"/>
        <v>59.659093742745675</v>
      </c>
      <c r="Z742" s="44">
        <f t="shared" si="116"/>
        <v>1.8354852401328989</v>
      </c>
      <c r="AA742" s="44">
        <f t="shared" si="117"/>
        <v>2.0875993873655307</v>
      </c>
      <c r="AB742" s="44">
        <f t="shared" si="118"/>
        <v>1.4240279533780633</v>
      </c>
      <c r="AC742" s="44">
        <f t="shared" si="119"/>
        <v>1.8438094362332746</v>
      </c>
      <c r="AD742" s="54">
        <f t="shared" si="120"/>
        <v>47.94372522092759</v>
      </c>
      <c r="AE742" s="54">
        <f t="shared" si="121"/>
        <v>42.153681655872006</v>
      </c>
      <c r="AF742" s="54">
        <f t="shared" si="122"/>
        <v>61.796539731714795</v>
      </c>
      <c r="AG742" s="54">
        <f t="shared" si="123"/>
        <v>47.727274994196542</v>
      </c>
    </row>
    <row r="743" spans="1:37" ht="12.75" customHeight="1">
      <c r="A743" s="2">
        <v>43835</v>
      </c>
      <c r="B743" s="14">
        <v>1.5570000739535317</v>
      </c>
      <c r="C743" s="19">
        <f t="shared" si="125"/>
        <v>1.5050000714836642</v>
      </c>
      <c r="D743" s="15">
        <v>0.45700002170633525</v>
      </c>
      <c r="E743" s="14">
        <v>0.39700001885648817</v>
      </c>
      <c r="F743" s="14">
        <v>0.26400001253932714</v>
      </c>
      <c r="G743" s="14">
        <v>0.38700001838151366</v>
      </c>
      <c r="H743" s="14">
        <v>5.2000002469867468E-2</v>
      </c>
      <c r="I743" s="16">
        <f t="shared" si="126"/>
        <v>132</v>
      </c>
      <c r="J743" s="21">
        <v>312</v>
      </c>
      <c r="K743" s="22">
        <v>2.6</v>
      </c>
      <c r="L743" s="30">
        <v>2.7</v>
      </c>
      <c r="M743" s="22">
        <v>7</v>
      </c>
      <c r="N743" s="8">
        <f t="shared" si="127"/>
        <v>1.0787727708333337</v>
      </c>
      <c r="O743" s="8">
        <v>1.212</v>
      </c>
      <c r="P743" s="30">
        <v>0.71799999999999997</v>
      </c>
      <c r="Q743" s="30">
        <f t="shared" si="107"/>
        <v>0.57440000000000002</v>
      </c>
      <c r="R743" s="42">
        <f t="shared" si="108"/>
        <v>1.2568927192942347</v>
      </c>
      <c r="S743" s="42">
        <f t="shared" si="109"/>
        <v>1.4468513166686783</v>
      </c>
      <c r="T743" s="42">
        <f t="shared" si="110"/>
        <v>2.1757574724146411</v>
      </c>
      <c r="U743" s="42">
        <f t="shared" si="111"/>
        <v>1.4842376556006855</v>
      </c>
      <c r="V743" s="31">
        <f t="shared" si="112"/>
        <v>79.561285116005436</v>
      </c>
      <c r="W743" s="31">
        <f t="shared" si="113"/>
        <v>69.11560216860866</v>
      </c>
      <c r="X743" s="31">
        <f t="shared" si="114"/>
        <v>45.961004968545808</v>
      </c>
      <c r="Y743" s="31">
        <f t="shared" si="115"/>
        <v>67.374655010709191</v>
      </c>
      <c r="Z743" s="44">
        <f t="shared" si="116"/>
        <v>1.3825819912236581</v>
      </c>
      <c r="AA743" s="44">
        <f t="shared" si="117"/>
        <v>1.5915364483355459</v>
      </c>
      <c r="AB743" s="44">
        <f t="shared" si="118"/>
        <v>2.3933332196561055</v>
      </c>
      <c r="AC743" s="44">
        <f t="shared" si="119"/>
        <v>1.632661421160754</v>
      </c>
      <c r="AD743" s="54">
        <f t="shared" si="120"/>
        <v>63.64902809280435</v>
      </c>
      <c r="AE743" s="54">
        <f t="shared" si="121"/>
        <v>55.292481734886934</v>
      </c>
      <c r="AF743" s="54">
        <f t="shared" si="122"/>
        <v>36.768803974836651</v>
      </c>
      <c r="AG743" s="54">
        <f t="shared" si="123"/>
        <v>53.899724008567361</v>
      </c>
    </row>
    <row r="744" spans="1:37" ht="12.75" customHeight="1">
      <c r="A744" s="2">
        <v>43836</v>
      </c>
      <c r="B744" s="14">
        <v>2.8970001376001164</v>
      </c>
      <c r="C744" s="19">
        <f t="shared" si="125"/>
        <v>2.7960001328028738</v>
      </c>
      <c r="D744" s="15">
        <v>0.8070000383304432</v>
      </c>
      <c r="E744" s="14">
        <v>0.71400003391318023</v>
      </c>
      <c r="F744" s="14">
        <v>0.5770000274060294</v>
      </c>
      <c r="G744" s="14">
        <v>0.69800003315322101</v>
      </c>
      <c r="H744" s="14">
        <v>0.10100000479724258</v>
      </c>
      <c r="I744" s="16">
        <f t="shared" si="126"/>
        <v>117</v>
      </c>
      <c r="J744" s="21">
        <v>297</v>
      </c>
      <c r="K744" s="22">
        <v>3.3</v>
      </c>
      <c r="L744" s="30">
        <v>3.6</v>
      </c>
      <c r="M744" s="22">
        <v>8.1</v>
      </c>
      <c r="N744" s="8">
        <f t="shared" si="127"/>
        <v>2.2057269609374996</v>
      </c>
      <c r="O744" s="8">
        <v>1.9650000000000001</v>
      </c>
      <c r="P744" s="30">
        <v>1.163</v>
      </c>
      <c r="Q744" s="30">
        <f t="shared" si="107"/>
        <v>0.9304</v>
      </c>
      <c r="R744" s="42">
        <f t="shared" si="108"/>
        <v>1.1529119650661381</v>
      </c>
      <c r="S744" s="42">
        <f t="shared" si="109"/>
        <v>1.3030811705999628</v>
      </c>
      <c r="T744" s="42">
        <f t="shared" si="110"/>
        <v>1.6124782596332294</v>
      </c>
      <c r="U744" s="42">
        <f t="shared" si="111"/>
        <v>1.3329512260864949</v>
      </c>
      <c r="V744" s="31">
        <f t="shared" si="112"/>
        <v>86.736891480056229</v>
      </c>
      <c r="W744" s="31">
        <f t="shared" si="113"/>
        <v>76.741190231425222</v>
      </c>
      <c r="X744" s="31">
        <f t="shared" si="114"/>
        <v>62.016340004947267</v>
      </c>
      <c r="Y744" s="31">
        <f t="shared" si="115"/>
        <v>75.021499694026346</v>
      </c>
      <c r="Z744" s="44">
        <f t="shared" si="116"/>
        <v>1.2682031615727518</v>
      </c>
      <c r="AA744" s="44">
        <f t="shared" si="117"/>
        <v>1.4333892876599592</v>
      </c>
      <c r="AB744" s="44">
        <f t="shared" si="118"/>
        <v>1.7737260855965524</v>
      </c>
      <c r="AC744" s="44">
        <f t="shared" si="119"/>
        <v>1.4662463486951443</v>
      </c>
      <c r="AD744" s="54">
        <f t="shared" si="120"/>
        <v>69.389513184044986</v>
      </c>
      <c r="AE744" s="54">
        <f t="shared" si="121"/>
        <v>61.392952185140167</v>
      </c>
      <c r="AF744" s="54">
        <f t="shared" si="122"/>
        <v>49.613072003957811</v>
      </c>
      <c r="AG744" s="54">
        <f t="shared" si="123"/>
        <v>60.017199755221064</v>
      </c>
    </row>
    <row r="745" spans="1:37" s="29" customFormat="1" ht="12.75" customHeight="1">
      <c r="A745" s="26">
        <v>43837</v>
      </c>
      <c r="B745" s="27">
        <v>8.852000420447439</v>
      </c>
      <c r="C745" s="41">
        <f t="shared" si="125"/>
        <v>7.9400003771297634</v>
      </c>
      <c r="D745" s="27">
        <v>2.074000098509714</v>
      </c>
      <c r="E745" s="27">
        <v>1.9170000910526142</v>
      </c>
      <c r="F745" s="27">
        <v>2.1040000999346375</v>
      </c>
      <c r="G745" s="27">
        <v>1.8450000876327977</v>
      </c>
      <c r="H745" s="27">
        <v>0.91200004331767559</v>
      </c>
      <c r="I745" s="28">
        <f t="shared" si="126"/>
        <v>126</v>
      </c>
      <c r="J745" s="29">
        <v>306</v>
      </c>
      <c r="K745" s="30">
        <v>4.0999999999999996</v>
      </c>
      <c r="L745" s="30">
        <v>4.5</v>
      </c>
      <c r="M745" s="30">
        <v>11</v>
      </c>
      <c r="N745" s="30">
        <f t="shared" si="127"/>
        <v>4.2302058567708327</v>
      </c>
      <c r="O745" s="30">
        <v>4.3250000000000002</v>
      </c>
      <c r="P745" s="30">
        <v>2.5640000000000001</v>
      </c>
      <c r="Q745" s="30">
        <f t="shared" si="107"/>
        <v>2.0512000000000001</v>
      </c>
      <c r="R745" s="30">
        <f t="shared" si="108"/>
        <v>0.98900670326578233</v>
      </c>
      <c r="S745" s="30">
        <f t="shared" si="109"/>
        <v>1.0700051656615714</v>
      </c>
      <c r="T745" s="30">
        <f t="shared" si="110"/>
        <v>0.97490489666028168</v>
      </c>
      <c r="U745" s="30">
        <f t="shared" si="111"/>
        <v>1.1117614648093401</v>
      </c>
      <c r="V745" s="31">
        <f t="shared" si="112"/>
        <v>101.11154926431914</v>
      </c>
      <c r="W745" s="31">
        <f t="shared" si="113"/>
        <v>93.457492738524479</v>
      </c>
      <c r="X745" s="31">
        <f t="shared" si="114"/>
        <v>102.57410783612701</v>
      </c>
      <c r="Y745" s="31">
        <f t="shared" si="115"/>
        <v>89.947352166185524</v>
      </c>
      <c r="Z745" s="32">
        <f t="shared" si="116"/>
        <v>1.0879073735923606</v>
      </c>
      <c r="AA745" s="32">
        <f t="shared" si="117"/>
        <v>1.1770056822277286</v>
      </c>
      <c r="AB745" s="32">
        <f t="shared" si="118"/>
        <v>1.0723953863263098</v>
      </c>
      <c r="AC745" s="32">
        <f t="shared" si="119"/>
        <v>1.2229376112902741</v>
      </c>
      <c r="AD745" s="54">
        <f t="shared" si="120"/>
        <v>80.889239411455307</v>
      </c>
      <c r="AE745" s="54">
        <f t="shared" si="121"/>
        <v>74.765994190819583</v>
      </c>
      <c r="AF745" s="54">
        <f t="shared" si="122"/>
        <v>82.059286268901616</v>
      </c>
      <c r="AG745" s="54">
        <f t="shared" si="123"/>
        <v>71.957881732948422</v>
      </c>
      <c r="AH745" s="33" t="s">
        <v>65</v>
      </c>
    </row>
    <row r="746" spans="1:37" ht="12.75" customHeight="1">
      <c r="A746" s="2">
        <v>43838</v>
      </c>
      <c r="B746" s="14">
        <v>8.2110003900015727</v>
      </c>
      <c r="C746" s="19">
        <f t="shared" si="125"/>
        <v>8.1650003878166899</v>
      </c>
      <c r="D746" s="15">
        <v>2.0380000967998058</v>
      </c>
      <c r="E746" s="14">
        <v>1.868000088725239</v>
      </c>
      <c r="F746" s="14">
        <v>2.3530001117615029</v>
      </c>
      <c r="G746" s="14">
        <v>1.9060000905301422</v>
      </c>
      <c r="H746" s="14">
        <v>4.600000218488276E-2</v>
      </c>
      <c r="I746" s="16">
        <f t="shared" si="126"/>
        <v>141</v>
      </c>
      <c r="J746" s="21">
        <v>321</v>
      </c>
      <c r="K746" s="22">
        <v>4</v>
      </c>
      <c r="L746" s="30">
        <v>4.4000000000000004</v>
      </c>
      <c r="M746" s="22">
        <v>13.7</v>
      </c>
      <c r="N746" s="8">
        <f t="shared" si="127"/>
        <v>3.9281666666666664</v>
      </c>
      <c r="O746" s="8">
        <v>5.8579999999999997</v>
      </c>
      <c r="P746" s="30">
        <v>3.472</v>
      </c>
      <c r="Q746" s="30">
        <f t="shared" si="107"/>
        <v>2.7776000000000001</v>
      </c>
      <c r="R746" s="42">
        <f t="shared" si="108"/>
        <v>1.3629047439014159</v>
      </c>
      <c r="S746" s="42">
        <f t="shared" si="109"/>
        <v>1.4869378308731722</v>
      </c>
      <c r="T746" s="42">
        <f t="shared" si="110"/>
        <v>1.1804504326693945</v>
      </c>
      <c r="U746" s="42">
        <f t="shared" si="111"/>
        <v>1.4572926904885024</v>
      </c>
      <c r="V746" s="31">
        <f t="shared" si="112"/>
        <v>73.3726993375506</v>
      </c>
      <c r="W746" s="31">
        <f t="shared" si="113"/>
        <v>67.252307341778476</v>
      </c>
      <c r="X746" s="31">
        <f t="shared" si="114"/>
        <v>84.7134256826578</v>
      </c>
      <c r="Y746" s="31">
        <f t="shared" si="115"/>
        <v>68.620394964362845</v>
      </c>
      <c r="Z746" s="44">
        <f t="shared" si="116"/>
        <v>1.4991952182915573</v>
      </c>
      <c r="AA746" s="44">
        <f t="shared" si="117"/>
        <v>1.6356316139604892</v>
      </c>
      <c r="AB746" s="44">
        <f t="shared" si="118"/>
        <v>1.2984954759363341</v>
      </c>
      <c r="AC746" s="44">
        <f t="shared" si="119"/>
        <v>1.6030219595373525</v>
      </c>
      <c r="AD746" s="54">
        <f t="shared" si="120"/>
        <v>58.698159470040487</v>
      </c>
      <c r="AE746" s="54">
        <f t="shared" si="121"/>
        <v>53.801845873422785</v>
      </c>
      <c r="AF746" s="54">
        <f t="shared" si="122"/>
        <v>67.770740546126234</v>
      </c>
      <c r="AG746" s="54">
        <f t="shared" si="123"/>
        <v>54.896315971490274</v>
      </c>
    </row>
    <row r="747" spans="1:37" ht="12.75" customHeight="1">
      <c r="A747" s="2">
        <v>43839</v>
      </c>
      <c r="B747" s="14">
        <v>6.7290003196103498</v>
      </c>
      <c r="C747" s="19">
        <f t="shared" si="125"/>
        <v>6.705000318470411</v>
      </c>
      <c r="D747" s="15">
        <v>1.69500008050818</v>
      </c>
      <c r="E747" s="14">
        <v>1.6110000765183941</v>
      </c>
      <c r="F747" s="14">
        <v>1.8540000880602747</v>
      </c>
      <c r="G747" s="14">
        <v>1.5450000733835623</v>
      </c>
      <c r="H747" s="14">
        <v>2.4000001139938831E-2</v>
      </c>
      <c r="I747" s="16">
        <f t="shared" si="126"/>
        <v>109</v>
      </c>
      <c r="J747" s="21">
        <v>289</v>
      </c>
      <c r="K747" s="22">
        <v>3.6</v>
      </c>
      <c r="L747" s="30">
        <v>4.2</v>
      </c>
      <c r="M747" s="22">
        <v>13</v>
      </c>
      <c r="N747" s="8">
        <f t="shared" si="127"/>
        <v>2.8636335000000002</v>
      </c>
      <c r="O747" s="8">
        <v>4.4960000000000004</v>
      </c>
      <c r="P747" s="30">
        <v>2.6640000000000001</v>
      </c>
      <c r="Q747" s="30">
        <f t="shared" si="107"/>
        <v>2.1312000000000002</v>
      </c>
      <c r="R747" s="42">
        <f t="shared" si="108"/>
        <v>1.2573450730226765</v>
      </c>
      <c r="S747" s="42">
        <f t="shared" si="109"/>
        <v>1.3229049650983469</v>
      </c>
      <c r="T747" s="42">
        <f t="shared" si="110"/>
        <v>1.1495145085077869</v>
      </c>
      <c r="U747" s="42">
        <f t="shared" si="111"/>
        <v>1.3794174102093442</v>
      </c>
      <c r="V747" s="31">
        <f t="shared" si="112"/>
        <v>79.532661435256173</v>
      </c>
      <c r="W747" s="31">
        <f t="shared" si="113"/>
        <v>75.591219806606318</v>
      </c>
      <c r="X747" s="31">
        <f t="shared" si="114"/>
        <v>86.993247375200568</v>
      </c>
      <c r="Y747" s="31">
        <f t="shared" si="115"/>
        <v>72.494372812667137</v>
      </c>
      <c r="Z747" s="44">
        <f t="shared" si="116"/>
        <v>1.3830795803249443</v>
      </c>
      <c r="AA747" s="44">
        <f t="shared" si="117"/>
        <v>1.4551954616081815</v>
      </c>
      <c r="AB747" s="44">
        <f t="shared" si="118"/>
        <v>1.2644659593585654</v>
      </c>
      <c r="AC747" s="44">
        <f t="shared" si="119"/>
        <v>1.5173591512302786</v>
      </c>
      <c r="AD747" s="54">
        <f t="shared" si="120"/>
        <v>63.626129148204946</v>
      </c>
      <c r="AE747" s="54">
        <f t="shared" si="121"/>
        <v>60.472975845285063</v>
      </c>
      <c r="AF747" s="54">
        <f t="shared" si="122"/>
        <v>69.594597900160466</v>
      </c>
      <c r="AG747" s="54">
        <f t="shared" si="123"/>
        <v>57.995498250133714</v>
      </c>
    </row>
    <row r="748" spans="1:37" ht="12.75" customHeight="1">
      <c r="A748" s="2">
        <v>43840</v>
      </c>
      <c r="B748" s="14">
        <v>7.2000003419816494</v>
      </c>
      <c r="C748" s="19">
        <f t="shared" si="125"/>
        <v>7.0180003333371133</v>
      </c>
      <c r="D748" s="15">
        <v>1.7830000846879557</v>
      </c>
      <c r="E748" s="14">
        <v>1.5620000741910189</v>
      </c>
      <c r="F748" s="14">
        <v>1.9640000932849944</v>
      </c>
      <c r="G748" s="14">
        <v>1.7090000811731443</v>
      </c>
      <c r="H748" s="14">
        <v>0.18200000864453614</v>
      </c>
      <c r="I748" s="16">
        <f t="shared" si="126"/>
        <v>162</v>
      </c>
      <c r="J748" s="21">
        <v>342</v>
      </c>
      <c r="K748" s="22">
        <v>4.4000000000000004</v>
      </c>
      <c r="L748" s="30">
        <v>4.5</v>
      </c>
      <c r="M748" s="22">
        <v>13.4</v>
      </c>
      <c r="N748" s="8">
        <f t="shared" si="127"/>
        <v>5.2283898333333347</v>
      </c>
      <c r="O748" s="8">
        <v>5.4720000000000004</v>
      </c>
      <c r="P748" s="30">
        <v>3.2440000000000002</v>
      </c>
      <c r="Q748" s="30">
        <f t="shared" si="107"/>
        <v>2.5952000000000002</v>
      </c>
      <c r="R748" s="42">
        <f t="shared" si="108"/>
        <v>1.4555243279498713</v>
      </c>
      <c r="S748" s="42">
        <f t="shared" si="109"/>
        <v>1.6614595881783742</v>
      </c>
      <c r="T748" s="42">
        <f t="shared" si="110"/>
        <v>1.3213848659544911</v>
      </c>
      <c r="U748" s="42">
        <f t="shared" si="111"/>
        <v>1.5185487868546639</v>
      </c>
      <c r="V748" s="31">
        <f t="shared" si="112"/>
        <v>68.703764052402732</v>
      </c>
      <c r="W748" s="31">
        <f t="shared" si="113"/>
        <v>60.188042316238402</v>
      </c>
      <c r="X748" s="31">
        <f t="shared" si="114"/>
        <v>75.678178686998848</v>
      </c>
      <c r="Y748" s="31">
        <f t="shared" si="115"/>
        <v>65.852345914501555</v>
      </c>
      <c r="Z748" s="44">
        <f t="shared" si="116"/>
        <v>1.6010767607448584</v>
      </c>
      <c r="AA748" s="44">
        <f t="shared" si="117"/>
        <v>1.8276055469962116</v>
      </c>
      <c r="AB748" s="44">
        <f t="shared" si="118"/>
        <v>1.45352335254994</v>
      </c>
      <c r="AC748" s="44">
        <f t="shared" si="119"/>
        <v>1.6704036655401302</v>
      </c>
      <c r="AD748" s="54">
        <f t="shared" si="120"/>
        <v>54.963011241922175</v>
      </c>
      <c r="AE748" s="54">
        <f t="shared" si="121"/>
        <v>48.150433852990716</v>
      </c>
      <c r="AF748" s="54">
        <f t="shared" si="122"/>
        <v>60.542542949599088</v>
      </c>
      <c r="AG748" s="54">
        <f t="shared" si="123"/>
        <v>52.681876731601243</v>
      </c>
    </row>
    <row r="749" spans="1:37" s="21" customFormat="1" ht="12.75" customHeight="1">
      <c r="A749" s="17">
        <v>43841</v>
      </c>
      <c r="B749" s="18">
        <v>13.669000649242662</v>
      </c>
      <c r="C749" s="19">
        <f t="shared" si="125"/>
        <v>13.179000625968911</v>
      </c>
      <c r="D749" s="18">
        <v>3.3080001571215689</v>
      </c>
      <c r="E749" s="18">
        <v>3.0780001461971551</v>
      </c>
      <c r="F749" s="18">
        <v>3.6440001730807126</v>
      </c>
      <c r="G749" s="18">
        <v>3.1490001495694742</v>
      </c>
      <c r="H749" s="18">
        <v>0.49000002327375114</v>
      </c>
      <c r="I749" s="20">
        <f t="shared" si="126"/>
        <v>121</v>
      </c>
      <c r="J749" s="21">
        <v>301</v>
      </c>
      <c r="K749" s="22">
        <v>5.0999999999999996</v>
      </c>
      <c r="L749" s="30">
        <v>5.2</v>
      </c>
      <c r="M749" s="22">
        <v>13.7</v>
      </c>
      <c r="N749" s="22">
        <f t="shared" si="127"/>
        <v>8.1418005703124994</v>
      </c>
      <c r="O749" s="22">
        <v>8.4109999999999996</v>
      </c>
      <c r="P749" s="30">
        <v>4.9820000000000002</v>
      </c>
      <c r="Q749" s="30">
        <f t="shared" si="107"/>
        <v>3.9856000000000003</v>
      </c>
      <c r="R749" s="22">
        <f t="shared" si="108"/>
        <v>1.2048367021445487</v>
      </c>
      <c r="S749" s="22">
        <f t="shared" si="109"/>
        <v>1.294866735118313</v>
      </c>
      <c r="T749" s="22">
        <f t="shared" si="110"/>
        <v>1.0937430874572358</v>
      </c>
      <c r="U749" s="22">
        <f t="shared" si="111"/>
        <v>1.2656715816748705</v>
      </c>
      <c r="V749" s="31">
        <f t="shared" si="112"/>
        <v>82.998799606623066</v>
      </c>
      <c r="W749" s="31">
        <f t="shared" si="113"/>
        <v>77.228024543284704</v>
      </c>
      <c r="X749" s="31">
        <f t="shared" si="114"/>
        <v>91.429149264369542</v>
      </c>
      <c r="Y749" s="31">
        <f t="shared" si="115"/>
        <v>79.00943771501089</v>
      </c>
      <c r="Z749" s="24">
        <f t="shared" si="116"/>
        <v>1.3253203723590037</v>
      </c>
      <c r="AA749" s="24">
        <f t="shared" si="117"/>
        <v>1.4243534086301441</v>
      </c>
      <c r="AB749" s="24">
        <f t="shared" si="118"/>
        <v>1.2031173962029595</v>
      </c>
      <c r="AC749" s="24">
        <f t="shared" si="119"/>
        <v>1.3922387398423575</v>
      </c>
      <c r="AD749" s="23">
        <f t="shared" si="120"/>
        <v>66.399039685298462</v>
      </c>
      <c r="AE749" s="23">
        <f t="shared" si="121"/>
        <v>61.782419634627757</v>
      </c>
      <c r="AF749" s="23">
        <f t="shared" si="122"/>
        <v>73.143319411495639</v>
      </c>
      <c r="AG749" s="23">
        <f t="shared" si="123"/>
        <v>63.207550172008709</v>
      </c>
      <c r="AH749" s="21" t="s">
        <v>39</v>
      </c>
      <c r="AI749" s="21" t="s">
        <v>39</v>
      </c>
      <c r="AJ749" s="21" t="s">
        <v>39</v>
      </c>
      <c r="AK749" s="21" t="s">
        <v>39</v>
      </c>
    </row>
    <row r="750" spans="1:37" ht="12.75" customHeight="1">
      <c r="A750" s="2">
        <v>43842</v>
      </c>
      <c r="B750" s="14">
        <v>19.889000944676809</v>
      </c>
      <c r="C750" s="19">
        <f t="shared" si="125"/>
        <v>19.823000941541977</v>
      </c>
      <c r="D750" s="15">
        <v>4.7580002259928733</v>
      </c>
      <c r="E750" s="14">
        <v>4.4710002123611048</v>
      </c>
      <c r="F750" s="14">
        <v>5.9740002837497741</v>
      </c>
      <c r="G750" s="14">
        <v>4.620000219438225</v>
      </c>
      <c r="H750" s="14">
        <v>6.6000003134831786E-2</v>
      </c>
      <c r="I750" s="45">
        <f t="shared" si="126"/>
        <v>137</v>
      </c>
      <c r="J750" s="21">
        <v>317</v>
      </c>
      <c r="K750" s="22">
        <v>6.4</v>
      </c>
      <c r="L750" s="30">
        <v>6.8</v>
      </c>
      <c r="M750" s="22">
        <v>14.7</v>
      </c>
      <c r="N750" s="8">
        <f t="shared" si="127"/>
        <v>16.08977066666667</v>
      </c>
      <c r="O750" s="8">
        <v>13.189</v>
      </c>
      <c r="P750" s="30">
        <v>7.8179999999999996</v>
      </c>
      <c r="Q750" s="30">
        <f t="shared" si="107"/>
        <v>6.2544000000000004</v>
      </c>
      <c r="R750" s="42">
        <f t="shared" si="108"/>
        <v>1.3145018291155854</v>
      </c>
      <c r="S750" s="42">
        <f t="shared" si="109"/>
        <v>1.3988816155070354</v>
      </c>
      <c r="T750" s="42">
        <f t="shared" si="110"/>
        <v>1.0469366760850276</v>
      </c>
      <c r="U750" s="42">
        <f t="shared" si="111"/>
        <v>1.3537661694657912</v>
      </c>
      <c r="V750" s="31">
        <f t="shared" si="112"/>
        <v>76.074447205053602</v>
      </c>
      <c r="W750" s="31">
        <f t="shared" si="113"/>
        <v>71.485677480831171</v>
      </c>
      <c r="X750" s="31">
        <f t="shared" si="114"/>
        <v>95.516760740435117</v>
      </c>
      <c r="Y750" s="31">
        <f t="shared" si="115"/>
        <v>73.868000438702751</v>
      </c>
      <c r="Z750" s="44">
        <f t="shared" si="116"/>
        <v>1.4459520120271436</v>
      </c>
      <c r="AA750" s="44">
        <f t="shared" si="117"/>
        <v>1.5387697770577387</v>
      </c>
      <c r="AB750" s="44">
        <f t="shared" si="118"/>
        <v>1.1516303436935302</v>
      </c>
      <c r="AC750" s="44">
        <f t="shared" si="119"/>
        <v>1.4891427864123701</v>
      </c>
      <c r="AD750" s="54">
        <f t="shared" si="120"/>
        <v>60.85955776404289</v>
      </c>
      <c r="AE750" s="54">
        <f t="shared" si="121"/>
        <v>57.188541984664944</v>
      </c>
      <c r="AF750" s="54">
        <f t="shared" si="122"/>
        <v>76.413408592348091</v>
      </c>
      <c r="AG750" s="54">
        <f t="shared" si="123"/>
        <v>59.094400350962204</v>
      </c>
    </row>
    <row r="751" spans="1:37" ht="12.75" customHeight="1">
      <c r="A751" s="2">
        <v>43843</v>
      </c>
      <c r="B751" s="14">
        <v>5.9370002819923684</v>
      </c>
      <c r="C751" s="19">
        <f t="shared" si="125"/>
        <v>4.9660002358723432</v>
      </c>
      <c r="D751" s="15">
        <v>1.2870000611292198</v>
      </c>
      <c r="E751" s="14">
        <v>1.23200005851686</v>
      </c>
      <c r="F751" s="14">
        <v>1.2650000600842759</v>
      </c>
      <c r="G751" s="14">
        <v>1.1820000561419874</v>
      </c>
      <c r="H751" s="14">
        <v>0.97100004612002522</v>
      </c>
      <c r="I751" s="45">
        <f t="shared" si="126"/>
        <v>101</v>
      </c>
      <c r="J751" s="21">
        <v>281</v>
      </c>
      <c r="K751" s="22">
        <v>3.3</v>
      </c>
      <c r="L751" s="30">
        <v>4</v>
      </c>
      <c r="M751" s="22">
        <v>11.4</v>
      </c>
      <c r="N751" s="8">
        <f t="shared" si="127"/>
        <v>2.2057269609374996</v>
      </c>
      <c r="O751" s="8">
        <v>3.3210000000000002</v>
      </c>
      <c r="P751" s="30">
        <v>1.9690000000000001</v>
      </c>
      <c r="Q751" s="30">
        <f t="shared" si="107"/>
        <v>1.5751999999999999</v>
      </c>
      <c r="R751" s="42">
        <f t="shared" si="108"/>
        <v>1.2239315657979939</v>
      </c>
      <c r="S751" s="42">
        <f t="shared" si="109"/>
        <v>1.2785713678425472</v>
      </c>
      <c r="T751" s="42">
        <f t="shared" si="110"/>
        <v>1.2452173321596982</v>
      </c>
      <c r="U751" s="42">
        <f t="shared" si="111"/>
        <v>1.3326564510846177</v>
      </c>
      <c r="V751" s="31">
        <f t="shared" si="112"/>
        <v>81.703914495252661</v>
      </c>
      <c r="W751" s="31">
        <f t="shared" si="113"/>
        <v>78.212294217677751</v>
      </c>
      <c r="X751" s="31">
        <f t="shared" si="114"/>
        <v>80.3072663842227</v>
      </c>
      <c r="Y751" s="31">
        <f t="shared" si="115"/>
        <v>75.038093965336941</v>
      </c>
      <c r="Z751" s="44">
        <f t="shared" si="116"/>
        <v>1.3463247223777934</v>
      </c>
      <c r="AA751" s="44">
        <f t="shared" si="117"/>
        <v>1.4064285046268021</v>
      </c>
      <c r="AB751" s="44">
        <f t="shared" si="118"/>
        <v>1.369739065375668</v>
      </c>
      <c r="AC751" s="44">
        <f t="shared" si="119"/>
        <v>1.4659220961930797</v>
      </c>
      <c r="AD751" s="54">
        <f t="shared" si="120"/>
        <v>65.363131596202123</v>
      </c>
      <c r="AE751" s="54">
        <f t="shared" si="121"/>
        <v>62.569835374142201</v>
      </c>
      <c r="AF751" s="54">
        <f t="shared" si="122"/>
        <v>64.245813107378154</v>
      </c>
      <c r="AG751" s="54">
        <f t="shared" si="123"/>
        <v>60.030475172269547</v>
      </c>
    </row>
    <row r="752" spans="1:37" ht="12.75" customHeight="1">
      <c r="A752" s="2">
        <v>43844</v>
      </c>
      <c r="B752" s="14">
        <v>20.363000967190601</v>
      </c>
      <c r="C752" s="19">
        <f t="shared" si="125"/>
        <v>20.044000952038914</v>
      </c>
      <c r="D752" s="15">
        <v>5.2940002514515072</v>
      </c>
      <c r="E752" s="14">
        <v>4.3600002070888877</v>
      </c>
      <c r="F752" s="14">
        <v>5.5080002616159618</v>
      </c>
      <c r="G752" s="14">
        <v>4.8820002318825573</v>
      </c>
      <c r="H752" s="14">
        <v>0.31900001515168697</v>
      </c>
      <c r="I752" s="45">
        <f t="shared" si="126"/>
        <v>106</v>
      </c>
      <c r="J752" s="21">
        <v>286</v>
      </c>
      <c r="K752" s="22">
        <v>6.3</v>
      </c>
      <c r="L752" s="30">
        <v>7.1</v>
      </c>
      <c r="M752" s="22">
        <v>18</v>
      </c>
      <c r="N752" s="8">
        <f t="shared" si="127"/>
        <v>15.347285789062497</v>
      </c>
      <c r="O752" s="8">
        <v>16.818000000000001</v>
      </c>
      <c r="P752" s="30">
        <v>9.9649999999999999</v>
      </c>
      <c r="Q752" s="30">
        <f t="shared" si="107"/>
        <v>7.9720000000000004</v>
      </c>
      <c r="R752" s="42">
        <f t="shared" si="108"/>
        <v>1.5058556141576005</v>
      </c>
      <c r="S752" s="42">
        <f t="shared" si="109"/>
        <v>1.8284402801262241</v>
      </c>
      <c r="T752" s="42">
        <f t="shared" si="110"/>
        <v>1.4473492413490081</v>
      </c>
      <c r="U752" s="42">
        <f t="shared" si="111"/>
        <v>1.632937243209819</v>
      </c>
      <c r="V752" s="31">
        <f t="shared" si="112"/>
        <v>66.407429145151866</v>
      </c>
      <c r="W752" s="31">
        <f t="shared" si="113"/>
        <v>54.691422567597684</v>
      </c>
      <c r="X752" s="31">
        <f t="shared" si="114"/>
        <v>69.091824656497252</v>
      </c>
      <c r="Y752" s="31">
        <f t="shared" si="115"/>
        <v>61.239340590599056</v>
      </c>
      <c r="Z752" s="44">
        <f t="shared" si="116"/>
        <v>1.6564411755733603</v>
      </c>
      <c r="AA752" s="44">
        <f t="shared" si="117"/>
        <v>2.0112843081388463</v>
      </c>
      <c r="AB752" s="44">
        <f t="shared" si="118"/>
        <v>1.5920841654839089</v>
      </c>
      <c r="AC752" s="44">
        <f t="shared" si="119"/>
        <v>1.7962309675308008</v>
      </c>
      <c r="AD752" s="54">
        <f t="shared" si="120"/>
        <v>53.125943316121493</v>
      </c>
      <c r="AE752" s="54">
        <f t="shared" si="121"/>
        <v>43.75313805407815</v>
      </c>
      <c r="AF752" s="54">
        <f t="shared" si="122"/>
        <v>55.273459725197817</v>
      </c>
      <c r="AG752" s="54">
        <f t="shared" si="123"/>
        <v>48.991472472479252</v>
      </c>
    </row>
    <row r="753" spans="1:36" ht="12.75" customHeight="1">
      <c r="A753" s="2">
        <v>43845</v>
      </c>
      <c r="B753" s="14">
        <v>26.888001277111471</v>
      </c>
      <c r="C753" s="19">
        <f t="shared" si="125"/>
        <v>26.744001270271838</v>
      </c>
      <c r="D753" s="15">
        <v>7.3060003470163792</v>
      </c>
      <c r="E753" s="14">
        <v>5.5610002641333267</v>
      </c>
      <c r="F753" s="14">
        <v>6.8910003273049369</v>
      </c>
      <c r="G753" s="14">
        <v>6.9860003318171948</v>
      </c>
      <c r="H753" s="14">
        <v>0.14400000683963299</v>
      </c>
      <c r="I753" s="45">
        <f t="shared" si="126"/>
        <v>127</v>
      </c>
      <c r="J753" s="21">
        <v>307</v>
      </c>
      <c r="K753" s="22">
        <v>7.3</v>
      </c>
      <c r="L753" s="30">
        <v>7.6</v>
      </c>
      <c r="M753" s="22">
        <v>18.899999999999999</v>
      </c>
      <c r="N753" s="8">
        <f t="shared" si="127"/>
        <v>23.876931440104169</v>
      </c>
      <c r="O753" s="8">
        <v>22.013000000000002</v>
      </c>
      <c r="P753" s="30">
        <v>13.045999999999999</v>
      </c>
      <c r="Q753" s="30">
        <f t="shared" ref="Q753:Q816" si="128">P753/100*80</f>
        <v>10.4368</v>
      </c>
      <c r="R753" s="42">
        <f t="shared" ref="R753:R816" si="129">$Q753/$D753</f>
        <v>1.4285244325593518</v>
      </c>
      <c r="S753" s="42">
        <f t="shared" ref="S753:S816" si="130">$Q753/$E753</f>
        <v>1.8767846618015867</v>
      </c>
      <c r="T753" s="42">
        <f t="shared" ref="T753:T816" si="131">$Q753/$F753</f>
        <v>1.5145551450121353</v>
      </c>
      <c r="U753" s="42">
        <f t="shared" ref="U753:U816" si="132">$Q753/$G753</f>
        <v>1.4939592763067024</v>
      </c>
      <c r="V753" s="31">
        <f t="shared" ref="V753:V816" si="133">$D753/$Q753*100</f>
        <v>70.002302880350101</v>
      </c>
      <c r="W753" s="31">
        <f t="shared" ref="W753:W816" si="134">$E753/$Q753*100</f>
        <v>53.282617891818632</v>
      </c>
      <c r="X753" s="31">
        <f t="shared" ref="X753:X816" si="135">$F753/$Q753*100</f>
        <v>66.025988112303935</v>
      </c>
      <c r="Y753" s="31">
        <f t="shared" ref="Y753:Y816" si="136">$G753/$Q753*100</f>
        <v>66.936228842338593</v>
      </c>
      <c r="Z753" s="44">
        <f t="shared" ref="Z753:Z816" si="137">$P753/$D753*0.88</f>
        <v>1.5713768758152868</v>
      </c>
      <c r="AA753" s="44">
        <f t="shared" ref="AA753:AA816" si="138">$P753/$E753*0.88</f>
        <v>2.0644631279817451</v>
      </c>
      <c r="AB753" s="44">
        <f t="shared" ref="AB753:AB816" si="139">$P753/$F753*0.88</f>
        <v>1.6660106595133486</v>
      </c>
      <c r="AC753" s="44">
        <f t="shared" ref="AC753:AC816" si="140">$P753/$G753*0.88</f>
        <v>1.6433552039373727</v>
      </c>
      <c r="AD753" s="54">
        <f t="shared" ref="AD753:AD816" si="141">$D753/$P753*100</f>
        <v>56.001842304280082</v>
      </c>
      <c r="AE753" s="54">
        <f t="shared" ref="AE753:AE816" si="142">$E753/$P753*100</f>
        <v>42.626094313454907</v>
      </c>
      <c r="AF753" s="54">
        <f t="shared" ref="AF753:AF816" si="143">$F753/$P753*100</f>
        <v>52.820790489843148</v>
      </c>
      <c r="AG753" s="54">
        <f t="shared" ref="AG753:AG816" si="144">$G753/$P753*100</f>
        <v>53.548983073870879</v>
      </c>
    </row>
    <row r="754" spans="1:36" ht="12.75" customHeight="1">
      <c r="A754" s="2">
        <v>43846</v>
      </c>
      <c r="B754" s="14">
        <v>6.1240002908743918</v>
      </c>
      <c r="C754" s="19">
        <f t="shared" si="125"/>
        <v>4.1820001986343414</v>
      </c>
      <c r="D754" s="15">
        <v>1.1640000552870333</v>
      </c>
      <c r="E754" s="14">
        <v>1.0930000519147143</v>
      </c>
      <c r="F754" s="14">
        <v>0.90400004293769598</v>
      </c>
      <c r="G754" s="14">
        <v>1.0210000484948978</v>
      </c>
      <c r="H754" s="14">
        <v>1.9420000922400504</v>
      </c>
      <c r="I754" s="45">
        <f t="shared" si="126"/>
        <v>92</v>
      </c>
      <c r="J754" s="21">
        <v>272</v>
      </c>
      <c r="K754" s="22">
        <v>2.9</v>
      </c>
      <c r="L754" s="30">
        <v>3.9</v>
      </c>
      <c r="M754" s="22">
        <v>9.3000000000000007</v>
      </c>
      <c r="N754" s="8">
        <f t="shared" si="127"/>
        <v>1.4969383880208333</v>
      </c>
      <c r="O754" s="8">
        <v>2.569</v>
      </c>
      <c r="P754" s="30">
        <v>1.5229999999999999</v>
      </c>
      <c r="Q754" s="30">
        <f t="shared" si="128"/>
        <v>1.2183999999999999</v>
      </c>
      <c r="R754" s="42">
        <f t="shared" si="129"/>
        <v>1.0467353454717423</v>
      </c>
      <c r="S754" s="42">
        <f t="shared" si="130"/>
        <v>1.1147300476936028</v>
      </c>
      <c r="T754" s="42">
        <f t="shared" si="131"/>
        <v>1.3477875466029956</v>
      </c>
      <c r="U754" s="42">
        <f t="shared" si="132"/>
        <v>1.1933398061989304</v>
      </c>
      <c r="V754" s="31">
        <f t="shared" si="133"/>
        <v>95.535132574444631</v>
      </c>
      <c r="W754" s="31">
        <f t="shared" si="134"/>
        <v>89.707817786828159</v>
      </c>
      <c r="X754" s="31">
        <f t="shared" si="135"/>
        <v>74.19566997190546</v>
      </c>
      <c r="Y754" s="31">
        <f t="shared" si="136"/>
        <v>83.798428143048085</v>
      </c>
      <c r="Z754" s="44">
        <f t="shared" si="137"/>
        <v>1.1514088800189164</v>
      </c>
      <c r="AA754" s="44">
        <f t="shared" si="138"/>
        <v>1.2262030524629632</v>
      </c>
      <c r="AB754" s="44">
        <f t="shared" si="139"/>
        <v>1.482566301263295</v>
      </c>
      <c r="AC754" s="44">
        <f t="shared" si="140"/>
        <v>1.3126737868188236</v>
      </c>
      <c r="AD754" s="54">
        <f t="shared" si="141"/>
        <v>76.428106059555702</v>
      </c>
      <c r="AE754" s="54">
        <f t="shared" si="142"/>
        <v>71.766254229462533</v>
      </c>
      <c r="AF754" s="54">
        <f t="shared" si="143"/>
        <v>59.356535977524359</v>
      </c>
      <c r="AG754" s="54">
        <f t="shared" si="144"/>
        <v>67.038742514438468</v>
      </c>
      <c r="AH754" s="43"/>
    </row>
    <row r="755" spans="1:36" ht="12.75" customHeight="1">
      <c r="A755" s="2">
        <v>43847</v>
      </c>
      <c r="B755" s="14">
        <v>5.2110002475092188</v>
      </c>
      <c r="C755" s="19">
        <f t="shared" si="125"/>
        <v>4.2090001999167725</v>
      </c>
      <c r="D755" s="15">
        <v>1.150000054622069</v>
      </c>
      <c r="E755" s="14">
        <v>1.0460000496823341</v>
      </c>
      <c r="F755" s="14">
        <v>0.98000004654750228</v>
      </c>
      <c r="G755" s="14">
        <v>1.0330000490648672</v>
      </c>
      <c r="H755" s="14">
        <v>1.0020000475924462</v>
      </c>
      <c r="I755" s="45">
        <f t="shared" si="126"/>
        <v>97</v>
      </c>
      <c r="J755" s="21">
        <v>277</v>
      </c>
      <c r="K755" s="22">
        <v>3</v>
      </c>
      <c r="L755" s="30">
        <v>3.8</v>
      </c>
      <c r="M755" s="22">
        <v>11.9</v>
      </c>
      <c r="N755" s="8">
        <f t="shared" si="127"/>
        <v>1.6571953124999999</v>
      </c>
      <c r="O755" s="8">
        <v>2.782</v>
      </c>
      <c r="P755" s="30">
        <v>1.649</v>
      </c>
      <c r="Q755" s="30">
        <f t="shared" si="128"/>
        <v>1.3192000000000002</v>
      </c>
      <c r="R755" s="42">
        <f t="shared" si="129"/>
        <v>1.1471303802968396</v>
      </c>
      <c r="S755" s="42">
        <f t="shared" si="130"/>
        <v>1.2611854085481504</v>
      </c>
      <c r="T755" s="42">
        <f t="shared" si="131"/>
        <v>1.3461223850422095</v>
      </c>
      <c r="U755" s="42">
        <f t="shared" si="132"/>
        <v>1.2770570545414961</v>
      </c>
      <c r="V755" s="31">
        <f t="shared" si="133"/>
        <v>87.174049016227173</v>
      </c>
      <c r="W755" s="31">
        <f t="shared" si="134"/>
        <v>79.290482844324899</v>
      </c>
      <c r="X755" s="31">
        <f t="shared" si="135"/>
        <v>74.287450466002298</v>
      </c>
      <c r="Y755" s="31">
        <f t="shared" si="136"/>
        <v>78.305037072837109</v>
      </c>
      <c r="Z755" s="44">
        <f t="shared" si="137"/>
        <v>1.2618434183265232</v>
      </c>
      <c r="AA755" s="44">
        <f t="shared" si="138"/>
        <v>1.3873039494029655</v>
      </c>
      <c r="AB755" s="44">
        <f t="shared" si="139"/>
        <v>1.4807346235464303</v>
      </c>
      <c r="AC755" s="44">
        <f t="shared" si="140"/>
        <v>1.4047627599956454</v>
      </c>
      <c r="AD755" s="54">
        <f t="shared" si="141"/>
        <v>69.739239212981744</v>
      </c>
      <c r="AE755" s="54">
        <f t="shared" si="142"/>
        <v>63.432386275459919</v>
      </c>
      <c r="AF755" s="54">
        <f t="shared" si="143"/>
        <v>59.429960372801837</v>
      </c>
      <c r="AG755" s="54">
        <f t="shared" si="144"/>
        <v>62.644029658269687</v>
      </c>
    </row>
    <row r="756" spans="1:36" ht="12.75" customHeight="1">
      <c r="A756" s="2">
        <v>43848</v>
      </c>
      <c r="B756" s="14">
        <v>6.5010003087809309</v>
      </c>
      <c r="C756" s="19">
        <f t="shared" si="125"/>
        <v>6.3270003005163744</v>
      </c>
      <c r="D756" s="15">
        <v>1.5140000719111413</v>
      </c>
      <c r="E756" s="14">
        <v>1.5210000722436234</v>
      </c>
      <c r="F756" s="14">
        <v>1.8230000865878537</v>
      </c>
      <c r="G756" s="14">
        <v>1.469000069773756</v>
      </c>
      <c r="H756" s="14">
        <v>0.17400000826455653</v>
      </c>
      <c r="I756" s="45">
        <f t="shared" si="126"/>
        <v>152</v>
      </c>
      <c r="J756" s="21">
        <v>332</v>
      </c>
      <c r="K756" s="22">
        <v>4</v>
      </c>
      <c r="L756" s="30">
        <v>4.0999999999999996</v>
      </c>
      <c r="M756" s="22">
        <v>12.3</v>
      </c>
      <c r="N756" s="8">
        <f t="shared" si="127"/>
        <v>3.9281666666666664</v>
      </c>
      <c r="O756" s="8">
        <v>3.9609999999999999</v>
      </c>
      <c r="P756" s="30">
        <v>2.347</v>
      </c>
      <c r="Q756" s="30">
        <f t="shared" si="128"/>
        <v>1.8776000000000002</v>
      </c>
      <c r="R756" s="42">
        <f t="shared" si="129"/>
        <v>1.2401584615711954</v>
      </c>
      <c r="S756" s="42">
        <f t="shared" si="130"/>
        <v>1.2344509604331293</v>
      </c>
      <c r="T756" s="42">
        <f t="shared" si="131"/>
        <v>1.0299505819082775</v>
      </c>
      <c r="U756" s="42">
        <f t="shared" si="132"/>
        <v>1.2781483395635056</v>
      </c>
      <c r="V756" s="31">
        <f t="shared" si="133"/>
        <v>80.634856833784681</v>
      </c>
      <c r="W756" s="31">
        <f t="shared" si="134"/>
        <v>81.007673212804818</v>
      </c>
      <c r="X756" s="31">
        <f t="shared" si="135"/>
        <v>97.092036993388035</v>
      </c>
      <c r="Y756" s="31">
        <f t="shared" si="136"/>
        <v>78.238180111512349</v>
      </c>
      <c r="Z756" s="44">
        <f t="shared" si="137"/>
        <v>1.3641743077283148</v>
      </c>
      <c r="AA756" s="44">
        <f t="shared" si="138"/>
        <v>1.3578960564764422</v>
      </c>
      <c r="AB756" s="44">
        <f t="shared" si="139"/>
        <v>1.1329456400991051</v>
      </c>
      <c r="AC756" s="44">
        <f t="shared" si="140"/>
        <v>1.4059631735198561</v>
      </c>
      <c r="AD756" s="54">
        <f t="shared" si="141"/>
        <v>64.507885467027748</v>
      </c>
      <c r="AE756" s="54">
        <f t="shared" si="142"/>
        <v>64.80613857024386</v>
      </c>
      <c r="AF756" s="54">
        <f t="shared" si="143"/>
        <v>77.67362959471042</v>
      </c>
      <c r="AG756" s="54">
        <f t="shared" si="144"/>
        <v>62.590544089209885</v>
      </c>
    </row>
    <row r="757" spans="1:36" ht="12.75" customHeight="1">
      <c r="A757" s="2">
        <v>43849</v>
      </c>
      <c r="B757" s="14">
        <v>3.5910001705633476</v>
      </c>
      <c r="C757" s="19">
        <f t="shared" si="125"/>
        <v>1.7420000827405602</v>
      </c>
      <c r="D757" s="15">
        <v>0.45000002137385309</v>
      </c>
      <c r="E757" s="14">
        <v>0.45000002137385309</v>
      </c>
      <c r="F757" s="14">
        <v>0.36200001719407737</v>
      </c>
      <c r="G757" s="14">
        <v>0.48000002279877663</v>
      </c>
      <c r="H757" s="14">
        <v>1.8490000878227875</v>
      </c>
      <c r="I757" s="45">
        <f t="shared" si="126"/>
        <v>171</v>
      </c>
      <c r="J757" s="21">
        <v>351</v>
      </c>
      <c r="K757" s="22">
        <v>3.1</v>
      </c>
      <c r="L757" s="30">
        <v>3</v>
      </c>
      <c r="M757" s="22">
        <v>9.1999999999999993</v>
      </c>
      <c r="N757" s="8">
        <f t="shared" si="127"/>
        <v>1.8285002057291668</v>
      </c>
      <c r="O757" s="8">
        <v>1.58</v>
      </c>
      <c r="P757" s="30">
        <v>0.93700000000000006</v>
      </c>
      <c r="Q757" s="30">
        <f t="shared" si="128"/>
        <v>0.74960000000000004</v>
      </c>
      <c r="R757" s="42">
        <f t="shared" si="129"/>
        <v>1.6657776986575827</v>
      </c>
      <c r="S757" s="42">
        <f t="shared" si="130"/>
        <v>1.6657776986575827</v>
      </c>
      <c r="T757" s="42">
        <f t="shared" si="131"/>
        <v>2.0707181336903653</v>
      </c>
      <c r="U757" s="42">
        <f t="shared" si="132"/>
        <v>1.5616665924914839</v>
      </c>
      <c r="V757" s="31">
        <f t="shared" si="133"/>
        <v>60.032019927141555</v>
      </c>
      <c r="W757" s="31">
        <f t="shared" si="134"/>
        <v>60.032019927141555</v>
      </c>
      <c r="X757" s="31">
        <f t="shared" si="135"/>
        <v>48.292424919167203</v>
      </c>
      <c r="Y757" s="31">
        <f t="shared" si="136"/>
        <v>64.034154588950983</v>
      </c>
      <c r="Z757" s="44">
        <f t="shared" si="137"/>
        <v>1.8323554685233412</v>
      </c>
      <c r="AA757" s="44">
        <f t="shared" si="138"/>
        <v>1.8323554685233412</v>
      </c>
      <c r="AB757" s="44">
        <f t="shared" si="139"/>
        <v>2.2777899470594019</v>
      </c>
      <c r="AC757" s="44">
        <f t="shared" si="140"/>
        <v>1.7178332517406321</v>
      </c>
      <c r="AD757" s="54">
        <f t="shared" si="141"/>
        <v>48.025615941713241</v>
      </c>
      <c r="AE757" s="54">
        <f t="shared" si="142"/>
        <v>48.025615941713241</v>
      </c>
      <c r="AF757" s="54">
        <f t="shared" si="143"/>
        <v>38.633939935333764</v>
      </c>
      <c r="AG757" s="54">
        <f t="shared" si="144"/>
        <v>51.227323671160782</v>
      </c>
    </row>
    <row r="758" spans="1:36" ht="12.75" customHeight="1">
      <c r="A758" s="2">
        <v>43850</v>
      </c>
      <c r="B758" s="14">
        <v>0.95300004526507109</v>
      </c>
      <c r="C758" s="19">
        <f t="shared" si="125"/>
        <v>0.67800003220327199</v>
      </c>
      <c r="D758" s="15">
        <v>0.21700001030694693</v>
      </c>
      <c r="E758" s="14">
        <v>0.18100000859703869</v>
      </c>
      <c r="F758" s="14">
        <v>8.400000398978591E-2</v>
      </c>
      <c r="G758" s="14">
        <v>0.19600000930950046</v>
      </c>
      <c r="H758" s="14">
        <v>0.27500001306179911</v>
      </c>
      <c r="I758" s="45">
        <f t="shared" si="126"/>
        <v>144</v>
      </c>
      <c r="J758" s="21">
        <v>324</v>
      </c>
      <c r="K758" s="22">
        <v>2.2000000000000002</v>
      </c>
      <c r="L758" s="30">
        <v>2.2999999999999998</v>
      </c>
      <c r="M758" s="22">
        <v>6</v>
      </c>
      <c r="N758" s="8">
        <f t="shared" si="127"/>
        <v>0.65354872916666684</v>
      </c>
      <c r="O758" s="8">
        <v>0.63400000000000001</v>
      </c>
      <c r="P758" s="30">
        <v>0.375</v>
      </c>
      <c r="Q758" s="30">
        <f t="shared" si="128"/>
        <v>0.3</v>
      </c>
      <c r="R758" s="42">
        <f t="shared" si="129"/>
        <v>1.3824884135979967</v>
      </c>
      <c r="S758" s="42">
        <f t="shared" si="130"/>
        <v>1.6574584848108578</v>
      </c>
      <c r="T758" s="42">
        <f t="shared" si="131"/>
        <v>3.5714284017948246</v>
      </c>
      <c r="U758" s="42">
        <f t="shared" si="132"/>
        <v>1.5306121721977821</v>
      </c>
      <c r="V758" s="31">
        <f t="shared" si="133"/>
        <v>72.333336768982321</v>
      </c>
      <c r="W758" s="31">
        <f t="shared" si="134"/>
        <v>60.333336199012898</v>
      </c>
      <c r="X758" s="31">
        <f t="shared" si="135"/>
        <v>28.000001329928637</v>
      </c>
      <c r="Y758" s="31">
        <f t="shared" si="136"/>
        <v>65.333336436500161</v>
      </c>
      <c r="Z758" s="44">
        <f t="shared" si="137"/>
        <v>1.5207372549577964</v>
      </c>
      <c r="AA758" s="44">
        <f t="shared" si="138"/>
        <v>1.8232043332919436</v>
      </c>
      <c r="AB758" s="44">
        <f t="shared" si="139"/>
        <v>3.9285712419743071</v>
      </c>
      <c r="AC758" s="44">
        <f t="shared" si="140"/>
        <v>1.6836733894175604</v>
      </c>
      <c r="AD758" s="54">
        <f t="shared" si="141"/>
        <v>57.866669415185847</v>
      </c>
      <c r="AE758" s="54">
        <f t="shared" si="142"/>
        <v>48.266668959210321</v>
      </c>
      <c r="AF758" s="54">
        <f t="shared" si="143"/>
        <v>22.400001063942909</v>
      </c>
      <c r="AG758" s="54">
        <f t="shared" si="144"/>
        <v>52.266669149200119</v>
      </c>
    </row>
    <row r="759" spans="1:36" ht="12.75" customHeight="1">
      <c r="A759" s="2">
        <v>43851</v>
      </c>
      <c r="B759" s="14">
        <v>2.5020001188386232</v>
      </c>
      <c r="C759" s="19">
        <f t="shared" si="125"/>
        <v>2.2640001075342298</v>
      </c>
      <c r="D759" s="15">
        <v>0.64200003049336374</v>
      </c>
      <c r="E759" s="14">
        <v>0.59900002845097333</v>
      </c>
      <c r="F759" s="14">
        <v>0.44700002123136073</v>
      </c>
      <c r="G759" s="14">
        <v>0.57600002735853195</v>
      </c>
      <c r="H759" s="14">
        <v>0.23800001130439341</v>
      </c>
      <c r="I759" s="45">
        <f t="shared" si="126"/>
        <v>157</v>
      </c>
      <c r="J759" s="21">
        <v>337</v>
      </c>
      <c r="K759" s="22">
        <v>3.2</v>
      </c>
      <c r="L759" s="30">
        <v>3.3</v>
      </c>
      <c r="M759" s="22">
        <v>9.8000000000000007</v>
      </c>
      <c r="N759" s="8">
        <f t="shared" si="127"/>
        <v>2.0112213333333337</v>
      </c>
      <c r="O759" s="8">
        <v>1.643</v>
      </c>
      <c r="P759" s="30">
        <v>0.97499999999999998</v>
      </c>
      <c r="Q759" s="30">
        <f t="shared" si="128"/>
        <v>0.78</v>
      </c>
      <c r="R759" s="42">
        <f t="shared" si="129"/>
        <v>1.2149532133208563</v>
      </c>
      <c r="S759" s="42">
        <f t="shared" si="130"/>
        <v>1.3021702219565772</v>
      </c>
      <c r="T759" s="42">
        <f t="shared" si="131"/>
        <v>1.7449663600715655</v>
      </c>
      <c r="U759" s="42">
        <f t="shared" si="132"/>
        <v>1.3541666023472045</v>
      </c>
      <c r="V759" s="31">
        <f t="shared" si="133"/>
        <v>82.307696217097913</v>
      </c>
      <c r="W759" s="31">
        <f t="shared" si="134"/>
        <v>76.79487544243247</v>
      </c>
      <c r="X759" s="31">
        <f t="shared" si="135"/>
        <v>57.30769502966163</v>
      </c>
      <c r="Y759" s="31">
        <f t="shared" si="136"/>
        <v>73.846157353657944</v>
      </c>
      <c r="Z759" s="44">
        <f t="shared" si="137"/>
        <v>1.336448534652942</v>
      </c>
      <c r="AA759" s="44">
        <f t="shared" si="138"/>
        <v>1.432387244152235</v>
      </c>
      <c r="AB759" s="44">
        <f t="shared" si="139"/>
        <v>1.9194629960787217</v>
      </c>
      <c r="AC759" s="44">
        <f t="shared" si="140"/>
        <v>1.4895832625819247</v>
      </c>
      <c r="AD759" s="54">
        <f t="shared" si="141"/>
        <v>65.846156973678333</v>
      </c>
      <c r="AE759" s="54">
        <f t="shared" si="142"/>
        <v>61.435900353945982</v>
      </c>
      <c r="AF759" s="54">
        <f t="shared" si="143"/>
        <v>45.846156023729307</v>
      </c>
      <c r="AG759" s="54">
        <f t="shared" si="144"/>
        <v>59.076925882926353</v>
      </c>
    </row>
    <row r="760" spans="1:36" ht="12.75" customHeight="1">
      <c r="A760" s="2">
        <v>43852</v>
      </c>
      <c r="B760" s="14">
        <v>3.9140001859050244</v>
      </c>
      <c r="C760" s="19">
        <f t="shared" si="125"/>
        <v>2.1280001010745764</v>
      </c>
      <c r="D760" s="15">
        <v>0.55900002655107528</v>
      </c>
      <c r="E760" s="14">
        <v>0.54600002593360841</v>
      </c>
      <c r="F760" s="14">
        <v>0.47000002232380211</v>
      </c>
      <c r="G760" s="14">
        <v>0.55300002626609057</v>
      </c>
      <c r="H760" s="14">
        <v>1.786000084830448</v>
      </c>
      <c r="I760" s="45">
        <f t="shared" si="126"/>
        <v>169</v>
      </c>
      <c r="J760" s="21">
        <v>349</v>
      </c>
      <c r="K760" s="22">
        <v>3.1</v>
      </c>
      <c r="L760" s="30">
        <v>3.2</v>
      </c>
      <c r="M760" s="22">
        <v>8.8000000000000007</v>
      </c>
      <c r="N760" s="8">
        <f t="shared" si="127"/>
        <v>1.8285002057291668</v>
      </c>
      <c r="O760" s="8">
        <v>1.984</v>
      </c>
      <c r="P760" s="30">
        <v>1.175</v>
      </c>
      <c r="Q760" s="30">
        <f t="shared" si="128"/>
        <v>0.94</v>
      </c>
      <c r="R760" s="42">
        <f t="shared" si="129"/>
        <v>1.6815741598432876</v>
      </c>
      <c r="S760" s="42">
        <f t="shared" si="130"/>
        <v>1.7216116398395565</v>
      </c>
      <c r="T760" s="42">
        <f t="shared" si="131"/>
        <v>1.9999999050051018</v>
      </c>
      <c r="U760" s="42">
        <f t="shared" si="132"/>
        <v>1.6998190874365242</v>
      </c>
      <c r="V760" s="31">
        <f t="shared" si="133"/>
        <v>59.46808793096546</v>
      </c>
      <c r="W760" s="31">
        <f t="shared" si="134"/>
        <v>58.085109141873239</v>
      </c>
      <c r="X760" s="31">
        <f t="shared" si="135"/>
        <v>50.000002374872565</v>
      </c>
      <c r="Y760" s="31">
        <f t="shared" si="136"/>
        <v>58.829790028307514</v>
      </c>
      <c r="Z760" s="44">
        <f t="shared" si="137"/>
        <v>1.8497315758276167</v>
      </c>
      <c r="AA760" s="44">
        <f t="shared" si="138"/>
        <v>1.8937728038235124</v>
      </c>
      <c r="AB760" s="44">
        <f t="shared" si="139"/>
        <v>2.1999998955056124</v>
      </c>
      <c r="AC760" s="44">
        <f t="shared" si="140"/>
        <v>1.8698009961801767</v>
      </c>
      <c r="AD760" s="54">
        <f t="shared" si="141"/>
        <v>47.574470344772365</v>
      </c>
      <c r="AE760" s="54">
        <f t="shared" si="142"/>
        <v>46.468087313498586</v>
      </c>
      <c r="AF760" s="54">
        <f t="shared" si="143"/>
        <v>40.000001899898052</v>
      </c>
      <c r="AG760" s="54">
        <f t="shared" si="144"/>
        <v>47.063832022646004</v>
      </c>
    </row>
    <row r="761" spans="1:36" ht="12.75" customHeight="1">
      <c r="A761" s="2">
        <v>43853</v>
      </c>
      <c r="B761" s="14">
        <v>0.84700004023034126</v>
      </c>
      <c r="C761" s="19">
        <f t="shared" si="125"/>
        <v>0.14100000669714063</v>
      </c>
      <c r="D761" s="15">
        <v>4.1000001947395504E-2</v>
      </c>
      <c r="E761" s="14">
        <v>3.5000001662410796E-2</v>
      </c>
      <c r="F761" s="14">
        <v>1.9000000902451575E-2</v>
      </c>
      <c r="G761" s="14">
        <v>4.600000218488276E-2</v>
      </c>
      <c r="H761" s="14">
        <v>0.70600003353320062</v>
      </c>
      <c r="I761" s="45">
        <f t="shared" si="126"/>
        <v>136</v>
      </c>
      <c r="J761" s="21">
        <v>316</v>
      </c>
      <c r="K761" s="22">
        <v>1.6</v>
      </c>
      <c r="L761" s="30">
        <v>1.7</v>
      </c>
      <c r="M761" s="22">
        <v>5.8</v>
      </c>
      <c r="N761" s="8">
        <f t="shared" si="127"/>
        <v>0.25140266666666672</v>
      </c>
      <c r="O761" s="8">
        <v>0.30099999999999999</v>
      </c>
      <c r="P761" s="30">
        <v>0.17799999999999999</v>
      </c>
      <c r="Q761" s="30">
        <f t="shared" si="128"/>
        <v>0.1424</v>
      </c>
      <c r="R761" s="42">
        <f t="shared" si="129"/>
        <v>3.473170566740567</v>
      </c>
      <c r="S761" s="42">
        <f t="shared" si="130"/>
        <v>4.0685712353246641</v>
      </c>
      <c r="T761" s="42">
        <f t="shared" si="131"/>
        <v>7.4947364861243821</v>
      </c>
      <c r="U761" s="42">
        <f t="shared" si="132"/>
        <v>3.0956520268774619</v>
      </c>
      <c r="V761" s="31">
        <f t="shared" si="133"/>
        <v>28.792136199013697</v>
      </c>
      <c r="W761" s="31">
        <f t="shared" si="134"/>
        <v>24.578652852816571</v>
      </c>
      <c r="X761" s="31">
        <f t="shared" si="135"/>
        <v>13.342697262957568</v>
      </c>
      <c r="Y761" s="31">
        <f t="shared" si="136"/>
        <v>32.303372320844637</v>
      </c>
      <c r="Z761" s="44">
        <f t="shared" si="137"/>
        <v>3.8204876234146239</v>
      </c>
      <c r="AA761" s="44">
        <f t="shared" si="138"/>
        <v>4.4754283588571306</v>
      </c>
      <c r="AB761" s="44">
        <f t="shared" si="139"/>
        <v>8.2442101347368197</v>
      </c>
      <c r="AC761" s="44">
        <f t="shared" si="140"/>
        <v>3.4052172295652081</v>
      </c>
      <c r="AD761" s="54">
        <f t="shared" si="141"/>
        <v>23.033708959210959</v>
      </c>
      <c r="AE761" s="54">
        <f t="shared" si="142"/>
        <v>19.662922282253255</v>
      </c>
      <c r="AF761" s="54">
        <f t="shared" si="143"/>
        <v>10.674157810366054</v>
      </c>
      <c r="AG761" s="54">
        <f t="shared" si="144"/>
        <v>25.842697856675713</v>
      </c>
    </row>
    <row r="762" spans="1:36" ht="12.75" customHeight="1">
      <c r="A762" s="2">
        <v>43854</v>
      </c>
      <c r="B762" s="14">
        <v>3.2110001525143161</v>
      </c>
      <c r="C762" s="19">
        <f t="shared" si="125"/>
        <v>3.0550001451047137</v>
      </c>
      <c r="D762" s="15">
        <v>0.83600003970786929</v>
      </c>
      <c r="E762" s="14">
        <v>0.78700003738049418</v>
      </c>
      <c r="F762" s="14">
        <v>0.68900003272574395</v>
      </c>
      <c r="G762" s="14">
        <v>0.74300003529060632</v>
      </c>
      <c r="H762" s="14">
        <v>0.1560000074096024</v>
      </c>
      <c r="I762" s="45">
        <f t="shared" si="126"/>
        <v>135</v>
      </c>
      <c r="J762" s="21">
        <v>315</v>
      </c>
      <c r="K762" s="22">
        <v>3.4</v>
      </c>
      <c r="L762" s="30">
        <v>3.5</v>
      </c>
      <c r="M762" s="22">
        <v>6.9</v>
      </c>
      <c r="N762" s="8">
        <f t="shared" si="127"/>
        <v>2.4123853541666662</v>
      </c>
      <c r="O762" s="8">
        <v>1.821</v>
      </c>
      <c r="P762" s="30">
        <v>1.08</v>
      </c>
      <c r="Q762" s="30">
        <f t="shared" si="128"/>
        <v>0.8640000000000001</v>
      </c>
      <c r="R762" s="42">
        <f t="shared" si="129"/>
        <v>1.0334927738782347</v>
      </c>
      <c r="S762" s="42">
        <f t="shared" si="130"/>
        <v>1.097839846203563</v>
      </c>
      <c r="T762" s="42">
        <f t="shared" si="131"/>
        <v>1.2539912321657534</v>
      </c>
      <c r="U762" s="42">
        <f t="shared" si="132"/>
        <v>1.1628532422102345</v>
      </c>
      <c r="V762" s="31">
        <f t="shared" si="133"/>
        <v>96.75926385507745</v>
      </c>
      <c r="W762" s="31">
        <f t="shared" si="134"/>
        <v>91.087967289409036</v>
      </c>
      <c r="X762" s="31">
        <f t="shared" si="135"/>
        <v>79.745374158072195</v>
      </c>
      <c r="Y762" s="31">
        <f t="shared" si="136"/>
        <v>85.995374454931266</v>
      </c>
      <c r="Z762" s="44">
        <f t="shared" si="137"/>
        <v>1.136842051266058</v>
      </c>
      <c r="AA762" s="44">
        <f t="shared" si="138"/>
        <v>1.2076238308239193</v>
      </c>
      <c r="AB762" s="44">
        <f t="shared" si="139"/>
        <v>1.3793903553823288</v>
      </c>
      <c r="AC762" s="44">
        <f t="shared" si="140"/>
        <v>1.2791385664312576</v>
      </c>
      <c r="AD762" s="54">
        <f t="shared" si="141"/>
        <v>77.407411084061962</v>
      </c>
      <c r="AE762" s="54">
        <f t="shared" si="142"/>
        <v>72.870373831527232</v>
      </c>
      <c r="AF762" s="54">
        <f t="shared" si="143"/>
        <v>63.79629932645777</v>
      </c>
      <c r="AG762" s="54">
        <f t="shared" si="144"/>
        <v>68.796299563945027</v>
      </c>
    </row>
    <row r="763" spans="1:36" s="21" customFormat="1" ht="12.75" customHeight="1">
      <c r="A763" s="17">
        <v>43855</v>
      </c>
      <c r="B763" s="18">
        <v>3.8010001805378124</v>
      </c>
      <c r="C763" s="19">
        <f t="shared" si="125"/>
        <v>3.6800001747906208</v>
      </c>
      <c r="D763" s="18">
        <v>1.0150000482099131</v>
      </c>
      <c r="E763" s="18">
        <v>1.0340000491123646</v>
      </c>
      <c r="F763" s="18">
        <v>0.72800003457814455</v>
      </c>
      <c r="G763" s="18">
        <v>0.90300004289019853</v>
      </c>
      <c r="H763" s="18">
        <v>0.12100000574719161</v>
      </c>
      <c r="I763" s="20">
        <f t="shared" ref="I763:I794" si="145">IF(J763&gt;=180,J763 -180,J763+180)</f>
        <v>130</v>
      </c>
      <c r="J763" s="21">
        <v>310</v>
      </c>
      <c r="K763" s="22">
        <v>3.7</v>
      </c>
      <c r="L763" s="30">
        <v>3.7</v>
      </c>
      <c r="M763" s="22">
        <v>7</v>
      </c>
      <c r="N763" s="22">
        <f t="shared" ref="N763:N794" si="146">0.5*1.225*2.405*K763^3/24</f>
        <v>3.1089597838541665</v>
      </c>
      <c r="O763" s="22">
        <v>2.0470000000000002</v>
      </c>
      <c r="P763" s="30">
        <v>1.2130000000000001</v>
      </c>
      <c r="Q763" s="30">
        <f t="shared" si="128"/>
        <v>0.97040000000000004</v>
      </c>
      <c r="R763" s="22">
        <f t="shared" si="129"/>
        <v>0.95605906789012363</v>
      </c>
      <c r="S763" s="22">
        <f t="shared" si="130"/>
        <v>0.93849125136216194</v>
      </c>
      <c r="T763" s="22">
        <f t="shared" si="131"/>
        <v>1.3329669696544992</v>
      </c>
      <c r="U763" s="22">
        <f t="shared" si="132"/>
        <v>1.0746400375509142</v>
      </c>
      <c r="V763" s="31">
        <f t="shared" si="133"/>
        <v>104.59604783696548</v>
      </c>
      <c r="W763" s="31">
        <f t="shared" si="134"/>
        <v>106.55400341223873</v>
      </c>
      <c r="X763" s="31">
        <f t="shared" si="135"/>
        <v>75.020613620995931</v>
      </c>
      <c r="Y763" s="31">
        <f t="shared" si="136"/>
        <v>93.054414972196881</v>
      </c>
      <c r="Z763" s="24">
        <f t="shared" si="137"/>
        <v>1.051664974679136</v>
      </c>
      <c r="AA763" s="24">
        <f t="shared" si="138"/>
        <v>1.0323403764983783</v>
      </c>
      <c r="AB763" s="24">
        <f t="shared" si="139"/>
        <v>1.4662636666199493</v>
      </c>
      <c r="AC763" s="24">
        <f t="shared" si="140"/>
        <v>1.1821040413060055</v>
      </c>
      <c r="AD763" s="23">
        <f t="shared" si="141"/>
        <v>83.676838269572386</v>
      </c>
      <c r="AE763" s="23">
        <f t="shared" si="142"/>
        <v>85.24320272979098</v>
      </c>
      <c r="AF763" s="23">
        <f t="shared" si="143"/>
        <v>60.016490896796746</v>
      </c>
      <c r="AG763" s="23">
        <f t="shared" si="144"/>
        <v>74.443531977757502</v>
      </c>
      <c r="AI763" s="25" t="s">
        <v>68</v>
      </c>
      <c r="AJ763" s="25" t="s">
        <v>67</v>
      </c>
    </row>
    <row r="764" spans="1:36" ht="12.75" customHeight="1">
      <c r="A764" s="2">
        <v>43856</v>
      </c>
      <c r="B764" s="14">
        <v>2.6650001265807077</v>
      </c>
      <c r="C764" s="19">
        <f t="shared" si="125"/>
        <v>2.0640000980347395</v>
      </c>
      <c r="D764" s="15">
        <v>0.60300002864096314</v>
      </c>
      <c r="E764" s="14">
        <v>0.62000002944841981</v>
      </c>
      <c r="F764" s="14">
        <v>0.33500001591164619</v>
      </c>
      <c r="G764" s="14">
        <v>0.50600002403371036</v>
      </c>
      <c r="H764" s="14">
        <v>0.60100002854596823</v>
      </c>
      <c r="I764" s="45">
        <f t="shared" si="145"/>
        <v>67</v>
      </c>
      <c r="J764" s="21">
        <v>247</v>
      </c>
      <c r="K764" s="22">
        <v>2.9</v>
      </c>
      <c r="L764" s="30">
        <v>3.1</v>
      </c>
      <c r="M764" s="22">
        <v>7.8</v>
      </c>
      <c r="N764" s="8">
        <f t="shared" si="146"/>
        <v>1.4969383880208333</v>
      </c>
      <c r="O764" s="8">
        <v>1.413</v>
      </c>
      <c r="P764" s="30">
        <v>0.83699999999999997</v>
      </c>
      <c r="Q764" s="30">
        <f t="shared" si="128"/>
        <v>0.66959999999999997</v>
      </c>
      <c r="R764" s="42">
        <f t="shared" si="129"/>
        <v>1.1104477084505939</v>
      </c>
      <c r="S764" s="42">
        <f t="shared" si="130"/>
        <v>1.079999948702755</v>
      </c>
      <c r="T764" s="42">
        <f t="shared" si="131"/>
        <v>1.9988058752110689</v>
      </c>
      <c r="U764" s="42">
        <f t="shared" si="132"/>
        <v>1.323320095248435</v>
      </c>
      <c r="V764" s="31">
        <f t="shared" si="133"/>
        <v>90.05376771818446</v>
      </c>
      <c r="W764" s="31">
        <f t="shared" si="134"/>
        <v>92.592596990504745</v>
      </c>
      <c r="X764" s="31">
        <f t="shared" si="135"/>
        <v>50.029870954546929</v>
      </c>
      <c r="Y764" s="31">
        <f t="shared" si="136"/>
        <v>75.56750657612163</v>
      </c>
      <c r="Z764" s="44">
        <f t="shared" si="137"/>
        <v>1.2214924792956534</v>
      </c>
      <c r="AA764" s="44">
        <f t="shared" si="138"/>
        <v>1.1879999435730306</v>
      </c>
      <c r="AB764" s="44">
        <f t="shared" si="139"/>
        <v>2.1986864627321756</v>
      </c>
      <c r="AC764" s="44">
        <f t="shared" si="140"/>
        <v>1.4556521047732784</v>
      </c>
      <c r="AD764" s="54">
        <f t="shared" si="141"/>
        <v>72.043014174547565</v>
      </c>
      <c r="AE764" s="54">
        <f t="shared" si="142"/>
        <v>74.07407759240381</v>
      </c>
      <c r="AF764" s="54">
        <f t="shared" si="143"/>
        <v>40.023896763637538</v>
      </c>
      <c r="AG764" s="54">
        <f t="shared" si="144"/>
        <v>60.45400526089729</v>
      </c>
      <c r="AI764" s="7" t="s">
        <v>69</v>
      </c>
    </row>
    <row r="765" spans="1:36" ht="12.75" customHeight="1">
      <c r="A765" s="2">
        <v>43857</v>
      </c>
      <c r="B765" s="14">
        <v>3.2640001550316811</v>
      </c>
      <c r="C765" s="19">
        <f t="shared" si="125"/>
        <v>3.0750001460546628</v>
      </c>
      <c r="D765" s="15">
        <v>0.90400004293769598</v>
      </c>
      <c r="E765" s="14">
        <v>0.97700004640500993</v>
      </c>
      <c r="F765" s="14">
        <v>0.44900002132635564</v>
      </c>
      <c r="G765" s="14">
        <v>0.74500003538560122</v>
      </c>
      <c r="H765" s="14">
        <v>0.1890000089770183</v>
      </c>
      <c r="I765" s="45">
        <f t="shared" si="145"/>
        <v>90</v>
      </c>
      <c r="J765" s="21">
        <v>270</v>
      </c>
      <c r="K765" s="22">
        <v>3.4</v>
      </c>
      <c r="L765" s="30">
        <v>3.7</v>
      </c>
      <c r="M765" s="22">
        <v>10.3</v>
      </c>
      <c r="N765" s="8">
        <f t="shared" si="146"/>
        <v>2.4123853541666662</v>
      </c>
      <c r="O765" s="8">
        <v>2.294</v>
      </c>
      <c r="P765" s="30">
        <v>1.359</v>
      </c>
      <c r="Q765" s="30">
        <f t="shared" si="128"/>
        <v>1.0871999999999999</v>
      </c>
      <c r="R765" s="42">
        <f t="shared" si="129"/>
        <v>1.2026548101335988</v>
      </c>
      <c r="S765" s="42">
        <f t="shared" si="130"/>
        <v>1.1127942153129717</v>
      </c>
      <c r="T765" s="42">
        <f t="shared" si="131"/>
        <v>2.4213807313157534</v>
      </c>
      <c r="U765" s="42">
        <f t="shared" si="132"/>
        <v>1.4593287897460046</v>
      </c>
      <c r="V765" s="31">
        <f t="shared" si="133"/>
        <v>83.149378489486395</v>
      </c>
      <c r="W765" s="31">
        <f t="shared" si="134"/>
        <v>89.863874761314392</v>
      </c>
      <c r="X765" s="31">
        <f t="shared" si="135"/>
        <v>41.298751041791363</v>
      </c>
      <c r="Y765" s="31">
        <f t="shared" si="136"/>
        <v>68.524653733039116</v>
      </c>
      <c r="Z765" s="44">
        <f t="shared" si="137"/>
        <v>1.3229202911469586</v>
      </c>
      <c r="AA765" s="44">
        <f t="shared" si="138"/>
        <v>1.2240736368442691</v>
      </c>
      <c r="AB765" s="44">
        <f t="shared" si="139"/>
        <v>2.663518804447329</v>
      </c>
      <c r="AC765" s="44">
        <f t="shared" si="140"/>
        <v>1.6052616687206052</v>
      </c>
      <c r="AD765" s="54">
        <f t="shared" si="141"/>
        <v>66.519502791589119</v>
      </c>
      <c r="AE765" s="54">
        <f t="shared" si="142"/>
        <v>71.891099809051511</v>
      </c>
      <c r="AF765" s="54">
        <f t="shared" si="143"/>
        <v>33.039000833433086</v>
      </c>
      <c r="AG765" s="54">
        <f t="shared" si="144"/>
        <v>54.819722986431287</v>
      </c>
      <c r="AJ765" s="7" t="s">
        <v>70</v>
      </c>
    </row>
    <row r="766" spans="1:36" ht="12.75" customHeight="1">
      <c r="A766" s="2">
        <v>43858</v>
      </c>
      <c r="B766" s="14">
        <v>10.27600048808381</v>
      </c>
      <c r="C766" s="19">
        <f t="shared" si="125"/>
        <v>10.113000480341725</v>
      </c>
      <c r="D766" s="15">
        <v>2.4480001162737608</v>
      </c>
      <c r="E766" s="14">
        <v>3.399000161443837</v>
      </c>
      <c r="F766" s="14">
        <v>1.9270000915275887</v>
      </c>
      <c r="G766" s="14">
        <v>2.3390001110965386</v>
      </c>
      <c r="H766" s="14">
        <v>0.16300000774208456</v>
      </c>
      <c r="I766" s="45">
        <f t="shared" si="145"/>
        <v>141</v>
      </c>
      <c r="J766" s="21">
        <v>321</v>
      </c>
      <c r="K766" s="22">
        <v>3.8</v>
      </c>
      <c r="L766" s="30">
        <v>5.2</v>
      </c>
      <c r="M766" s="22">
        <v>15.1</v>
      </c>
      <c r="N766" s="8">
        <f t="shared" si="146"/>
        <v>3.3679118958333327</v>
      </c>
      <c r="O766" s="8">
        <v>6.9050000000000002</v>
      </c>
      <c r="P766" s="30">
        <v>4.0910000000000002</v>
      </c>
      <c r="Q766" s="30">
        <f t="shared" si="128"/>
        <v>3.2728000000000002</v>
      </c>
      <c r="R766" s="42">
        <f t="shared" si="129"/>
        <v>1.336928041074489</v>
      </c>
      <c r="S766" s="42">
        <f t="shared" si="130"/>
        <v>0.96287138704040864</v>
      </c>
      <c r="T766" s="42">
        <f t="shared" si="131"/>
        <v>1.698391201115905</v>
      </c>
      <c r="U766" s="42">
        <f t="shared" si="132"/>
        <v>1.3992303738992513</v>
      </c>
      <c r="V766" s="31">
        <f t="shared" si="133"/>
        <v>74.79834136744563</v>
      </c>
      <c r="W766" s="31">
        <f t="shared" si="134"/>
        <v>103.85603035455379</v>
      </c>
      <c r="X766" s="31">
        <f t="shared" si="135"/>
        <v>58.879249924455777</v>
      </c>
      <c r="Y766" s="31">
        <f t="shared" si="136"/>
        <v>71.467859664401686</v>
      </c>
      <c r="Z766" s="44">
        <f t="shared" si="137"/>
        <v>1.4706208451819378</v>
      </c>
      <c r="AA766" s="44">
        <f t="shared" si="138"/>
        <v>1.0591585257444496</v>
      </c>
      <c r="AB766" s="44">
        <f t="shared" si="139"/>
        <v>1.8682303212274953</v>
      </c>
      <c r="AC766" s="44">
        <f t="shared" si="140"/>
        <v>1.5391534112891765</v>
      </c>
      <c r="AD766" s="54">
        <f t="shared" si="141"/>
        <v>59.838673093956508</v>
      </c>
      <c r="AE766" s="54">
        <f t="shared" si="142"/>
        <v>83.084824283643044</v>
      </c>
      <c r="AF766" s="54">
        <f t="shared" si="143"/>
        <v>47.103399939564625</v>
      </c>
      <c r="AG766" s="54">
        <f t="shared" si="144"/>
        <v>57.174287731521353</v>
      </c>
    </row>
    <row r="767" spans="1:36" ht="12.75" customHeight="1">
      <c r="A767" s="2">
        <v>43859</v>
      </c>
      <c r="B767" s="14">
        <v>11.713000556337647</v>
      </c>
      <c r="C767" s="19">
        <f t="shared" si="125"/>
        <v>11.125000528409146</v>
      </c>
      <c r="D767" s="15">
        <v>2.6170001243008301</v>
      </c>
      <c r="E767" s="14">
        <v>3.6510001734131947</v>
      </c>
      <c r="F767" s="14">
        <v>2.2430001065367833</v>
      </c>
      <c r="G767" s="14">
        <v>2.6140001241583377</v>
      </c>
      <c r="H767" s="14">
        <v>0.58800002792850137</v>
      </c>
      <c r="I767" s="45">
        <f t="shared" si="145"/>
        <v>162</v>
      </c>
      <c r="J767" s="21">
        <v>342</v>
      </c>
      <c r="K767" s="22">
        <v>5.4</v>
      </c>
      <c r="L767" s="30">
        <v>5.5</v>
      </c>
      <c r="M767" s="22">
        <v>14.6</v>
      </c>
      <c r="N767" s="8">
        <f t="shared" si="146"/>
        <v>9.6647630625000023</v>
      </c>
      <c r="O767" s="8">
        <v>7.9260000000000002</v>
      </c>
      <c r="P767" s="30">
        <v>4.6959999999999997</v>
      </c>
      <c r="Q767" s="30">
        <f t="shared" si="128"/>
        <v>3.7567999999999997</v>
      </c>
      <c r="R767" s="42">
        <f t="shared" si="129"/>
        <v>1.4355368060991911</v>
      </c>
      <c r="S767" s="42">
        <f t="shared" si="130"/>
        <v>1.02897831321873</v>
      </c>
      <c r="T767" s="42">
        <f t="shared" si="131"/>
        <v>1.6748996083645042</v>
      </c>
      <c r="U767" s="42">
        <f t="shared" si="132"/>
        <v>1.4371843234742092</v>
      </c>
      <c r="V767" s="31">
        <f t="shared" si="133"/>
        <v>69.660352542079167</v>
      </c>
      <c r="W767" s="31">
        <f t="shared" si="134"/>
        <v>97.183778040172356</v>
      </c>
      <c r="X767" s="31">
        <f t="shared" si="135"/>
        <v>59.705070978939077</v>
      </c>
      <c r="Y767" s="31">
        <f t="shared" si="136"/>
        <v>69.580497342374841</v>
      </c>
      <c r="Z767" s="44">
        <f t="shared" si="137"/>
        <v>1.5790904867091102</v>
      </c>
      <c r="AA767" s="44">
        <f t="shared" si="138"/>
        <v>1.1318761445406029</v>
      </c>
      <c r="AB767" s="44">
        <f t="shared" si="139"/>
        <v>1.8423895692009546</v>
      </c>
      <c r="AC767" s="44">
        <f t="shared" si="140"/>
        <v>1.5809027558216302</v>
      </c>
      <c r="AD767" s="54">
        <f t="shared" si="141"/>
        <v>55.728282033663334</v>
      </c>
      <c r="AE767" s="54">
        <f t="shared" si="142"/>
        <v>77.747022432137882</v>
      </c>
      <c r="AF767" s="54">
        <f t="shared" si="143"/>
        <v>47.764056783151268</v>
      </c>
      <c r="AG767" s="54">
        <f t="shared" si="144"/>
        <v>55.664397873899873</v>
      </c>
    </row>
    <row r="768" spans="1:36" ht="12.75" customHeight="1">
      <c r="A768" s="2">
        <v>43860</v>
      </c>
      <c r="B768" s="14">
        <v>16.678000792162493</v>
      </c>
      <c r="C768" s="19">
        <f t="shared" si="125"/>
        <v>16.38500077824574</v>
      </c>
      <c r="D768" s="15">
        <v>3.9920001896098256</v>
      </c>
      <c r="E768" s="14">
        <v>5.4160002572461963</v>
      </c>
      <c r="F768" s="14">
        <v>3.1570001499494538</v>
      </c>
      <c r="G768" s="14">
        <v>3.820000181440264</v>
      </c>
      <c r="H768" s="14">
        <v>0.29300001391675323</v>
      </c>
      <c r="I768" s="45">
        <f t="shared" si="145"/>
        <v>148</v>
      </c>
      <c r="J768" s="21">
        <v>328</v>
      </c>
      <c r="K768" s="22">
        <v>6</v>
      </c>
      <c r="L768" s="30">
        <v>6.4</v>
      </c>
      <c r="M768" s="22">
        <v>16.3</v>
      </c>
      <c r="N768" s="8">
        <f t="shared" si="146"/>
        <v>13.257562499999999</v>
      </c>
      <c r="O768" s="8">
        <v>11.346</v>
      </c>
      <c r="P768" s="30">
        <v>6.7229999999999999</v>
      </c>
      <c r="Q768" s="30">
        <f t="shared" si="128"/>
        <v>5.3784000000000001</v>
      </c>
      <c r="R768" s="42">
        <f t="shared" si="129"/>
        <v>1.3472945251853006</v>
      </c>
      <c r="S768" s="42">
        <f t="shared" si="130"/>
        <v>0.9930575599224003</v>
      </c>
      <c r="T768" s="42">
        <f t="shared" si="131"/>
        <v>1.7036426178459678</v>
      </c>
      <c r="U768" s="42">
        <f t="shared" si="132"/>
        <v>1.4079580483088272</v>
      </c>
      <c r="V768" s="31">
        <f t="shared" si="133"/>
        <v>74.222820720099392</v>
      </c>
      <c r="W768" s="31">
        <f t="shared" si="134"/>
        <v>100.6990974499144</v>
      </c>
      <c r="X768" s="31">
        <f t="shared" si="135"/>
        <v>58.697756766872189</v>
      </c>
      <c r="Y768" s="31">
        <f t="shared" si="136"/>
        <v>71.0248434746442</v>
      </c>
      <c r="Z768" s="44">
        <f t="shared" si="137"/>
        <v>1.4820239777038307</v>
      </c>
      <c r="AA768" s="44">
        <f t="shared" si="138"/>
        <v>1.0923633159146404</v>
      </c>
      <c r="AB768" s="44">
        <f t="shared" si="139"/>
        <v>1.8740068796305647</v>
      </c>
      <c r="AC768" s="44">
        <f t="shared" si="140"/>
        <v>1.5487538531397098</v>
      </c>
      <c r="AD768" s="54">
        <f t="shared" si="141"/>
        <v>59.378256576079515</v>
      </c>
      <c r="AE768" s="54">
        <f t="shared" si="142"/>
        <v>80.559277959931521</v>
      </c>
      <c r="AF768" s="54">
        <f t="shared" si="143"/>
        <v>46.958205413497751</v>
      </c>
      <c r="AG768" s="54">
        <f t="shared" si="144"/>
        <v>56.819874779715363</v>
      </c>
    </row>
    <row r="769" spans="1:38" ht="12.75" customHeight="1">
      <c r="A769" s="2">
        <v>43861</v>
      </c>
      <c r="B769" s="14">
        <v>19.519000927102752</v>
      </c>
      <c r="C769" s="19">
        <f t="shared" si="125"/>
        <v>18.983000901644118</v>
      </c>
      <c r="D769" s="15">
        <v>4.9440002348273993</v>
      </c>
      <c r="E769" s="14">
        <v>5.6950002704979852</v>
      </c>
      <c r="F769" s="14">
        <v>3.8170001812977716</v>
      </c>
      <c r="G769" s="14">
        <v>4.5270002150209621</v>
      </c>
      <c r="H769" s="14">
        <v>0.5360000254586339</v>
      </c>
      <c r="I769" s="45">
        <f t="shared" si="145"/>
        <v>160</v>
      </c>
      <c r="J769" s="21">
        <v>340</v>
      </c>
      <c r="K769" s="22">
        <v>6.5</v>
      </c>
      <c r="L769" s="30">
        <v>7.7</v>
      </c>
      <c r="M769" s="22">
        <v>16.600000000000001</v>
      </c>
      <c r="N769" s="8">
        <f t="shared" si="146"/>
        <v>16.855824544270835</v>
      </c>
      <c r="O769" s="8">
        <v>14.007</v>
      </c>
      <c r="P769" s="30">
        <v>8.3000000000000007</v>
      </c>
      <c r="Q769" s="30">
        <f t="shared" si="128"/>
        <v>6.6400000000000006</v>
      </c>
      <c r="R769" s="42">
        <f t="shared" si="129"/>
        <v>1.3430420074063387</v>
      </c>
      <c r="S769" s="42">
        <f t="shared" si="130"/>
        <v>1.1659349753497699</v>
      </c>
      <c r="T769" s="42">
        <f t="shared" si="131"/>
        <v>1.7395859797267328</v>
      </c>
      <c r="U769" s="42">
        <f t="shared" si="132"/>
        <v>1.4667549557360147</v>
      </c>
      <c r="V769" s="31">
        <f t="shared" si="133"/>
        <v>74.457834861858416</v>
      </c>
      <c r="W769" s="31">
        <f t="shared" si="134"/>
        <v>85.768076362921448</v>
      </c>
      <c r="X769" s="31">
        <f t="shared" si="135"/>
        <v>57.484942489424263</v>
      </c>
      <c r="Y769" s="31">
        <f t="shared" si="136"/>
        <v>68.177714081641</v>
      </c>
      <c r="Z769" s="44">
        <f t="shared" si="137"/>
        <v>1.4773462081469726</v>
      </c>
      <c r="AA769" s="44">
        <f t="shared" si="138"/>
        <v>1.2825284728847468</v>
      </c>
      <c r="AB769" s="44">
        <f t="shared" si="139"/>
        <v>1.913544577699406</v>
      </c>
      <c r="AC769" s="44">
        <f t="shared" si="140"/>
        <v>1.6134304513096163</v>
      </c>
      <c r="AD769" s="54">
        <f t="shared" si="141"/>
        <v>59.566267889486738</v>
      </c>
      <c r="AE769" s="54">
        <f t="shared" si="142"/>
        <v>68.614461090337159</v>
      </c>
      <c r="AF769" s="54">
        <f t="shared" si="143"/>
        <v>45.987953991539413</v>
      </c>
      <c r="AG769" s="54">
        <f t="shared" si="144"/>
        <v>54.542171265312788</v>
      </c>
    </row>
    <row r="770" spans="1:38" ht="12.75" customHeight="1">
      <c r="A770" s="2">
        <v>43862</v>
      </c>
      <c r="B770" s="14">
        <v>18.537000880460255</v>
      </c>
      <c r="C770" s="19">
        <f t="shared" si="125"/>
        <v>18.240000866353512</v>
      </c>
      <c r="D770" s="15">
        <v>4.3870002083713189</v>
      </c>
      <c r="E770" s="14">
        <v>5.7520002732053399</v>
      </c>
      <c r="F770" s="14">
        <v>3.7400001776404679</v>
      </c>
      <c r="G770" s="14">
        <v>4.3610002071363851</v>
      </c>
      <c r="H770" s="14">
        <v>0.29700001410674304</v>
      </c>
      <c r="I770" s="45">
        <f t="shared" si="145"/>
        <v>162</v>
      </c>
      <c r="J770" s="21">
        <v>342</v>
      </c>
      <c r="K770" s="22">
        <v>6.6</v>
      </c>
      <c r="L770" s="30">
        <v>6.8</v>
      </c>
      <c r="M770" s="22">
        <v>18.600000000000001</v>
      </c>
      <c r="N770" s="8">
        <f t="shared" si="146"/>
        <v>17.645815687499997</v>
      </c>
      <c r="O770" s="8">
        <v>14.238</v>
      </c>
      <c r="P770" s="30">
        <v>8.4390000000000001</v>
      </c>
      <c r="Q770" s="30">
        <f t="shared" si="128"/>
        <v>6.7512000000000008</v>
      </c>
      <c r="R770" s="42">
        <f t="shared" si="129"/>
        <v>1.5389103440472356</v>
      </c>
      <c r="S770" s="42">
        <f t="shared" si="130"/>
        <v>1.1737134352112697</v>
      </c>
      <c r="T770" s="42">
        <f t="shared" si="131"/>
        <v>1.805133604100327</v>
      </c>
      <c r="U770" s="42">
        <f t="shared" si="132"/>
        <v>1.5480852280062423</v>
      </c>
      <c r="V770" s="31">
        <f t="shared" si="133"/>
        <v>64.981043494065034</v>
      </c>
      <c r="W770" s="31">
        <f t="shared" si="134"/>
        <v>85.19967225390063</v>
      </c>
      <c r="X770" s="31">
        <f t="shared" si="135"/>
        <v>55.397561583725377</v>
      </c>
      <c r="Y770" s="31">
        <f t="shared" si="136"/>
        <v>64.595926755782457</v>
      </c>
      <c r="Z770" s="44">
        <f t="shared" si="137"/>
        <v>1.6928013784519589</v>
      </c>
      <c r="AA770" s="44">
        <f t="shared" si="138"/>
        <v>1.2910847787323965</v>
      </c>
      <c r="AB770" s="44">
        <f t="shared" si="139"/>
        <v>1.9856469645103594</v>
      </c>
      <c r="AC770" s="44">
        <f t="shared" si="140"/>
        <v>1.7028937508068664</v>
      </c>
      <c r="AD770" s="54">
        <f t="shared" si="141"/>
        <v>51.984834795252034</v>
      </c>
      <c r="AE770" s="54">
        <f t="shared" si="142"/>
        <v>68.159737803120507</v>
      </c>
      <c r="AF770" s="54">
        <f t="shared" si="143"/>
        <v>44.318049266980303</v>
      </c>
      <c r="AG770" s="54">
        <f t="shared" si="144"/>
        <v>51.676741404625957</v>
      </c>
    </row>
    <row r="771" spans="1:38" ht="12.75" customHeight="1">
      <c r="A771" s="2">
        <v>43863</v>
      </c>
      <c r="B771" s="14">
        <v>3.6430001730332151</v>
      </c>
      <c r="C771" s="19">
        <f t="shared" si="125"/>
        <v>3.4540001640561968</v>
      </c>
      <c r="D771" s="15">
        <v>0.78500003728549927</v>
      </c>
      <c r="E771" s="14">
        <v>1.1410000541945919</v>
      </c>
      <c r="F771" s="14">
        <v>0.70500003348570317</v>
      </c>
      <c r="G771" s="14">
        <v>0.82300003909040242</v>
      </c>
      <c r="H771" s="14">
        <v>0.1890000089770183</v>
      </c>
      <c r="I771" s="45">
        <f t="shared" si="145"/>
        <v>165</v>
      </c>
      <c r="J771" s="21">
        <v>345</v>
      </c>
      <c r="K771" s="22">
        <v>2.6</v>
      </c>
      <c r="L771" s="30">
        <v>2.9</v>
      </c>
      <c r="M771" s="22">
        <v>14.5</v>
      </c>
      <c r="N771" s="8">
        <f t="shared" si="146"/>
        <v>1.0787727708333337</v>
      </c>
      <c r="O771" s="8">
        <v>2.7810000000000001</v>
      </c>
      <c r="P771" s="30">
        <v>1.649</v>
      </c>
      <c r="Q771" s="30">
        <f t="shared" si="128"/>
        <v>1.3192000000000002</v>
      </c>
      <c r="R771" s="42">
        <f t="shared" si="129"/>
        <v>1.6805094743202107</v>
      </c>
      <c r="S771" s="42">
        <f t="shared" si="130"/>
        <v>1.1561787356190756</v>
      </c>
      <c r="T771" s="42">
        <f t="shared" si="131"/>
        <v>1.8712055848813693</v>
      </c>
      <c r="U771" s="42">
        <f t="shared" si="132"/>
        <v>1.6029160842543928</v>
      </c>
      <c r="V771" s="31">
        <f t="shared" si="133"/>
        <v>59.505763893685504</v>
      </c>
      <c r="W771" s="31">
        <f t="shared" si="134"/>
        <v>86.491817328274095</v>
      </c>
      <c r="X771" s="31">
        <f t="shared" si="135"/>
        <v>53.441482222991446</v>
      </c>
      <c r="Y771" s="31">
        <f t="shared" si="136"/>
        <v>62.386297687265191</v>
      </c>
      <c r="Z771" s="44">
        <f t="shared" si="137"/>
        <v>1.8485604217522316</v>
      </c>
      <c r="AA771" s="44">
        <f t="shared" si="138"/>
        <v>1.2717966091809831</v>
      </c>
      <c r="AB771" s="44">
        <f t="shared" si="139"/>
        <v>2.0583261433695061</v>
      </c>
      <c r="AC771" s="44">
        <f t="shared" si="140"/>
        <v>1.7632076926798319</v>
      </c>
      <c r="AD771" s="54">
        <f t="shared" si="141"/>
        <v>47.604611114948412</v>
      </c>
      <c r="AE771" s="54">
        <f t="shared" si="142"/>
        <v>69.193453862619279</v>
      </c>
      <c r="AF771" s="54">
        <f t="shared" si="143"/>
        <v>42.753185778393153</v>
      </c>
      <c r="AG771" s="54">
        <f t="shared" si="144"/>
        <v>49.909038149812154</v>
      </c>
    </row>
    <row r="772" spans="1:38" ht="12.75" customHeight="1">
      <c r="A772" s="2">
        <v>43864</v>
      </c>
      <c r="B772" s="14">
        <v>9.4080004468560219</v>
      </c>
      <c r="C772" s="19">
        <f t="shared" si="125"/>
        <v>9.0930004318943247</v>
      </c>
      <c r="D772" s="15">
        <v>2.1600001025944948</v>
      </c>
      <c r="E772" s="14">
        <v>3.0280001438222826</v>
      </c>
      <c r="F772" s="14">
        <v>1.7810000845929608</v>
      </c>
      <c r="G772" s="14">
        <v>2.1240001008845866</v>
      </c>
      <c r="H772" s="14">
        <v>0.31500001496169716</v>
      </c>
      <c r="I772" s="45">
        <f t="shared" si="145"/>
        <v>170</v>
      </c>
      <c r="J772" s="21">
        <v>350</v>
      </c>
      <c r="K772" s="22">
        <v>5.2</v>
      </c>
      <c r="L772" s="30">
        <v>5.2</v>
      </c>
      <c r="M772" s="22">
        <v>16.399999999999999</v>
      </c>
      <c r="N772" s="8">
        <f t="shared" si="146"/>
        <v>8.6301821666666694</v>
      </c>
      <c r="O772" s="8">
        <v>7.3559999999999999</v>
      </c>
      <c r="P772" s="30">
        <v>4.3600000000000003</v>
      </c>
      <c r="Q772" s="30">
        <f t="shared" si="128"/>
        <v>3.488</v>
      </c>
      <c r="R772" s="42">
        <f t="shared" si="129"/>
        <v>1.6148147381152305</v>
      </c>
      <c r="S772" s="42">
        <f t="shared" si="130"/>
        <v>1.1519154010333215</v>
      </c>
      <c r="T772" s="42">
        <f t="shared" si="131"/>
        <v>1.9584502157938786</v>
      </c>
      <c r="U772" s="42">
        <f t="shared" si="132"/>
        <v>1.6421844794392173</v>
      </c>
      <c r="V772" s="31">
        <f t="shared" si="133"/>
        <v>61.926608445943089</v>
      </c>
      <c r="W772" s="31">
        <f t="shared" si="134"/>
        <v>86.811930728849845</v>
      </c>
      <c r="X772" s="31">
        <f t="shared" si="135"/>
        <v>51.060782241770667</v>
      </c>
      <c r="Y772" s="31">
        <f t="shared" si="136"/>
        <v>60.894498305177372</v>
      </c>
      <c r="Z772" s="44">
        <f t="shared" si="137"/>
        <v>1.7762962119267536</v>
      </c>
      <c r="AA772" s="44">
        <f t="shared" si="138"/>
        <v>1.267106941136654</v>
      </c>
      <c r="AB772" s="44">
        <f t="shared" si="139"/>
        <v>2.1542952373732667</v>
      </c>
      <c r="AC772" s="44">
        <f t="shared" si="140"/>
        <v>1.8064029273831392</v>
      </c>
      <c r="AD772" s="54">
        <f t="shared" si="141"/>
        <v>49.541286756754467</v>
      </c>
      <c r="AE772" s="54">
        <f t="shared" si="142"/>
        <v>69.44954458307987</v>
      </c>
      <c r="AF772" s="54">
        <f t="shared" si="143"/>
        <v>40.848625793416524</v>
      </c>
      <c r="AG772" s="54">
        <f t="shared" si="144"/>
        <v>48.715598644141892</v>
      </c>
    </row>
    <row r="773" spans="1:38" ht="12.75" customHeight="1">
      <c r="A773" s="2">
        <v>43865</v>
      </c>
      <c r="B773" s="14">
        <v>8.5780004074331373</v>
      </c>
      <c r="C773" s="19">
        <f t="shared" si="125"/>
        <v>6.1540002922993153</v>
      </c>
      <c r="D773" s="15">
        <v>1.5250000724336132</v>
      </c>
      <c r="E773" s="14">
        <v>1.8820000893902034</v>
      </c>
      <c r="F773" s="14">
        <v>1.2680000602267683</v>
      </c>
      <c r="G773" s="14">
        <v>1.4790000702487305</v>
      </c>
      <c r="H773" s="14">
        <v>2.424000115133822</v>
      </c>
      <c r="I773" s="45">
        <f t="shared" si="145"/>
        <v>171</v>
      </c>
      <c r="J773" s="21">
        <v>351</v>
      </c>
      <c r="K773" s="22">
        <v>4.5999999999999996</v>
      </c>
      <c r="L773" s="30">
        <v>4.5999999999999996</v>
      </c>
      <c r="M773" s="22">
        <v>15</v>
      </c>
      <c r="N773" s="8">
        <f t="shared" si="146"/>
        <v>5.9742504791666642</v>
      </c>
      <c r="O773" s="8">
        <v>5.16</v>
      </c>
      <c r="P773" s="30">
        <v>3.0579999999999998</v>
      </c>
      <c r="Q773" s="30">
        <f t="shared" si="128"/>
        <v>2.4464000000000001</v>
      </c>
      <c r="R773" s="42">
        <f t="shared" si="129"/>
        <v>1.6041966451162235</v>
      </c>
      <c r="S773" s="42">
        <f t="shared" si="130"/>
        <v>1.2998936683327529</v>
      </c>
      <c r="T773" s="42">
        <f t="shared" si="131"/>
        <v>1.9293374477935652</v>
      </c>
      <c r="U773" s="42">
        <f t="shared" si="132"/>
        <v>1.6540905231928607</v>
      </c>
      <c r="V773" s="31">
        <f t="shared" si="133"/>
        <v>62.33649740163559</v>
      </c>
      <c r="W773" s="31">
        <f t="shared" si="134"/>
        <v>76.929369252379146</v>
      </c>
      <c r="X773" s="31">
        <f t="shared" si="135"/>
        <v>51.831264724769788</v>
      </c>
      <c r="Y773" s="31">
        <f t="shared" si="136"/>
        <v>60.456183381651826</v>
      </c>
      <c r="Z773" s="44">
        <f t="shared" si="137"/>
        <v>1.7646163096278455</v>
      </c>
      <c r="AA773" s="44">
        <f t="shared" si="138"/>
        <v>1.4298830351660279</v>
      </c>
      <c r="AB773" s="44">
        <f t="shared" si="139"/>
        <v>2.1222711925729216</v>
      </c>
      <c r="AC773" s="44">
        <f t="shared" si="140"/>
        <v>1.8194995755121466</v>
      </c>
      <c r="AD773" s="54">
        <f t="shared" si="141"/>
        <v>49.869197921308476</v>
      </c>
      <c r="AE773" s="54">
        <f t="shared" si="142"/>
        <v>61.543495401903314</v>
      </c>
      <c r="AF773" s="54">
        <f t="shared" si="143"/>
        <v>41.465011779815839</v>
      </c>
      <c r="AG773" s="54">
        <f t="shared" si="144"/>
        <v>48.364946705321472</v>
      </c>
    </row>
    <row r="774" spans="1:38" ht="12.75" customHeight="1">
      <c r="A774" s="2">
        <v>43866</v>
      </c>
      <c r="B774" s="14">
        <v>4.0050001902272925</v>
      </c>
      <c r="C774" s="19">
        <f t="shared" si="125"/>
        <v>0.78000003704801202</v>
      </c>
      <c r="D774" s="15">
        <v>0.20800000987946987</v>
      </c>
      <c r="E774" s="14">
        <v>0.21000000997446477</v>
      </c>
      <c r="F774" s="14">
        <v>0.13200000626966357</v>
      </c>
      <c r="G774" s="14">
        <v>0.2300000109244138</v>
      </c>
      <c r="H774" s="14">
        <v>3.2250001531792805</v>
      </c>
      <c r="I774" s="45">
        <f t="shared" si="145"/>
        <v>168</v>
      </c>
      <c r="J774" s="21">
        <v>348</v>
      </c>
      <c r="K774" s="22">
        <v>2.4</v>
      </c>
      <c r="L774" s="30">
        <v>2.5</v>
      </c>
      <c r="M774" s="22">
        <v>7.3</v>
      </c>
      <c r="N774" s="8">
        <f t="shared" si="146"/>
        <v>0.84848400000000002</v>
      </c>
      <c r="O774" s="8">
        <v>0.83399999999999996</v>
      </c>
      <c r="P774" s="30">
        <v>0.49399999999999999</v>
      </c>
      <c r="Q774" s="30">
        <f t="shared" si="128"/>
        <v>0.3952</v>
      </c>
      <c r="R774" s="42">
        <f t="shared" si="129"/>
        <v>1.8999999097548468</v>
      </c>
      <c r="S774" s="42">
        <f t="shared" si="130"/>
        <v>1.8819046725190864</v>
      </c>
      <c r="T774" s="42">
        <f t="shared" si="131"/>
        <v>2.9939392517349099</v>
      </c>
      <c r="U774" s="42">
        <f t="shared" si="132"/>
        <v>1.7182607879522092</v>
      </c>
      <c r="V774" s="31">
        <f t="shared" si="133"/>
        <v>52.631581447234275</v>
      </c>
      <c r="W774" s="31">
        <f t="shared" si="134"/>
        <v>53.137654345765384</v>
      </c>
      <c r="X774" s="31">
        <f t="shared" si="135"/>
        <v>33.400811303052521</v>
      </c>
      <c r="Y774" s="31">
        <f t="shared" si="136"/>
        <v>58.198383331076364</v>
      </c>
      <c r="Z774" s="44">
        <f t="shared" si="137"/>
        <v>2.0899999007303314</v>
      </c>
      <c r="AA774" s="44">
        <f t="shared" si="138"/>
        <v>2.070095139770995</v>
      </c>
      <c r="AB774" s="44">
        <f t="shared" si="139"/>
        <v>3.2933331769084013</v>
      </c>
      <c r="AC774" s="44">
        <f t="shared" si="140"/>
        <v>1.89008686674743</v>
      </c>
      <c r="AD774" s="54">
        <f t="shared" si="141"/>
        <v>42.105265157787422</v>
      </c>
      <c r="AE774" s="54">
        <f t="shared" si="142"/>
        <v>42.510123476612307</v>
      </c>
      <c r="AF774" s="54">
        <f t="shared" si="143"/>
        <v>26.72064904244202</v>
      </c>
      <c r="AG774" s="54">
        <f t="shared" si="144"/>
        <v>46.558706664861091</v>
      </c>
    </row>
    <row r="775" spans="1:38" ht="12.75" customHeight="1">
      <c r="A775" s="2">
        <v>43867</v>
      </c>
      <c r="B775" s="14">
        <v>0.94500004488509148</v>
      </c>
      <c r="C775" s="19">
        <f t="shared" si="125"/>
        <v>0.75000003562308848</v>
      </c>
      <c r="D775" s="15">
        <v>0.19800000940449536</v>
      </c>
      <c r="E775" s="14">
        <v>0.21000000997446477</v>
      </c>
      <c r="F775" s="14">
        <v>0.14400000683963299</v>
      </c>
      <c r="G775" s="14">
        <v>0.19800000940449536</v>
      </c>
      <c r="H775" s="14">
        <v>0.195000009262003</v>
      </c>
      <c r="I775" s="45">
        <f t="shared" si="145"/>
        <v>167</v>
      </c>
      <c r="J775" s="21">
        <v>347</v>
      </c>
      <c r="K775" s="22">
        <v>2.2999999999999998</v>
      </c>
      <c r="L775" s="30">
        <v>2.4</v>
      </c>
      <c r="M775" s="22">
        <v>7.4</v>
      </c>
      <c r="N775" s="8">
        <f t="shared" si="146"/>
        <v>0.74678130989583302</v>
      </c>
      <c r="O775" s="8">
        <v>0.78200000000000003</v>
      </c>
      <c r="P775" s="30">
        <v>0.46200000000000002</v>
      </c>
      <c r="Q775" s="30">
        <f t="shared" si="128"/>
        <v>0.36959999999999998</v>
      </c>
      <c r="R775" s="42">
        <f t="shared" si="129"/>
        <v>1.8666665780047618</v>
      </c>
      <c r="S775" s="42">
        <f t="shared" si="130"/>
        <v>1.7599999164044895</v>
      </c>
      <c r="T775" s="42">
        <f t="shared" si="131"/>
        <v>2.5666665447565475</v>
      </c>
      <c r="U775" s="42">
        <f t="shared" si="132"/>
        <v>1.8666665780047618</v>
      </c>
      <c r="V775" s="31">
        <f t="shared" si="133"/>
        <v>53.571431115934899</v>
      </c>
      <c r="W775" s="31">
        <f t="shared" si="134"/>
        <v>56.818184516900651</v>
      </c>
      <c r="X775" s="31">
        <f t="shared" si="135"/>
        <v>38.961040811589015</v>
      </c>
      <c r="Y775" s="31">
        <f t="shared" si="136"/>
        <v>53.571431115934899</v>
      </c>
      <c r="Z775" s="44">
        <f t="shared" si="137"/>
        <v>2.0533332358052383</v>
      </c>
      <c r="AA775" s="44">
        <f t="shared" si="138"/>
        <v>1.9359999080449388</v>
      </c>
      <c r="AB775" s="44">
        <f t="shared" si="139"/>
        <v>2.8233331992322022</v>
      </c>
      <c r="AC775" s="44">
        <f t="shared" si="140"/>
        <v>2.0533332358052383</v>
      </c>
      <c r="AD775" s="54">
        <f t="shared" si="141"/>
        <v>42.857144892747911</v>
      </c>
      <c r="AE775" s="54">
        <f t="shared" si="142"/>
        <v>45.454547613520511</v>
      </c>
      <c r="AF775" s="54">
        <f t="shared" si="143"/>
        <v>31.168832649271206</v>
      </c>
      <c r="AG775" s="54">
        <f t="shared" si="144"/>
        <v>42.857144892747911</v>
      </c>
    </row>
    <row r="776" spans="1:38" ht="12.75" customHeight="1">
      <c r="A776" s="2">
        <v>43868</v>
      </c>
      <c r="B776" s="14">
        <v>5.2070002473192289</v>
      </c>
      <c r="C776" s="19">
        <f t="shared" si="125"/>
        <v>4.5790002174908295</v>
      </c>
      <c r="D776" s="15">
        <v>1.1270000535296276</v>
      </c>
      <c r="E776" s="14">
        <v>1.500000071246177</v>
      </c>
      <c r="F776" s="14">
        <v>0.92400004388764501</v>
      </c>
      <c r="G776" s="14">
        <v>1.0280000488273799</v>
      </c>
      <c r="H776" s="14">
        <v>0.62800002982839942</v>
      </c>
      <c r="I776" s="45">
        <f t="shared" si="145"/>
        <v>31</v>
      </c>
      <c r="J776" s="21">
        <v>211</v>
      </c>
      <c r="K776" s="22">
        <v>2.8</v>
      </c>
      <c r="L776" s="30">
        <v>3.4</v>
      </c>
      <c r="M776" s="22">
        <v>9.6999999999999993</v>
      </c>
      <c r="N776" s="8">
        <f t="shared" si="146"/>
        <v>1.3473611666666663</v>
      </c>
      <c r="O776" s="8">
        <v>2.661</v>
      </c>
      <c r="P776" s="30">
        <v>1.5780000000000001</v>
      </c>
      <c r="Q776" s="30">
        <f t="shared" si="128"/>
        <v>1.2624000000000002</v>
      </c>
      <c r="R776" s="42">
        <f t="shared" si="129"/>
        <v>1.1201419166275248</v>
      </c>
      <c r="S776" s="42">
        <f t="shared" si="130"/>
        <v>0.84159996002614701</v>
      </c>
      <c r="T776" s="42">
        <f t="shared" si="131"/>
        <v>1.3662337013411476</v>
      </c>
      <c r="U776" s="42">
        <f t="shared" si="132"/>
        <v>1.2280155058747282</v>
      </c>
      <c r="V776" s="31">
        <f t="shared" si="133"/>
        <v>89.27440221242297</v>
      </c>
      <c r="W776" s="31">
        <f t="shared" si="134"/>
        <v>118.82129841937395</v>
      </c>
      <c r="X776" s="31">
        <f t="shared" si="135"/>
        <v>73.193919826334351</v>
      </c>
      <c r="Y776" s="31">
        <f t="shared" si="136"/>
        <v>81.432196516744284</v>
      </c>
      <c r="Z776" s="44">
        <f t="shared" si="137"/>
        <v>1.2321561082902772</v>
      </c>
      <c r="AA776" s="44">
        <f t="shared" si="138"/>
        <v>0.92575995602876149</v>
      </c>
      <c r="AB776" s="44">
        <f t="shared" si="139"/>
        <v>1.5028570714752623</v>
      </c>
      <c r="AC776" s="44">
        <f t="shared" si="140"/>
        <v>1.3508170564622008</v>
      </c>
      <c r="AD776" s="54">
        <f t="shared" si="141"/>
        <v>71.41952176993837</v>
      </c>
      <c r="AE776" s="54">
        <f t="shared" si="142"/>
        <v>95.057038735499162</v>
      </c>
      <c r="AF776" s="54">
        <f t="shared" si="143"/>
        <v>58.555135861067484</v>
      </c>
      <c r="AG776" s="54">
        <f t="shared" si="144"/>
        <v>65.145757213395427</v>
      </c>
    </row>
    <row r="777" spans="1:38" s="21" customFormat="1" ht="12.75" customHeight="1">
      <c r="A777" s="17">
        <v>43869</v>
      </c>
      <c r="B777" s="18">
        <v>4.4030002091312781</v>
      </c>
      <c r="C777" s="19">
        <f t="shared" ref="C777:C831" si="147">SUM(D777:G777)</f>
        <v>2.8040001331828535</v>
      </c>
      <c r="D777" s="18">
        <v>0.81800003885291517</v>
      </c>
      <c r="E777" s="18">
        <v>0.84700004023034126</v>
      </c>
      <c r="F777" s="18">
        <v>0.46600002213381231</v>
      </c>
      <c r="G777" s="18">
        <v>0.67300003196578473</v>
      </c>
      <c r="H777" s="18">
        <v>1.5990000759484246</v>
      </c>
      <c r="I777" s="20">
        <f t="shared" si="145"/>
        <v>84</v>
      </c>
      <c r="J777" s="21">
        <v>264</v>
      </c>
      <c r="K777" s="22">
        <v>3</v>
      </c>
      <c r="L777" s="30">
        <v>3.5</v>
      </c>
      <c r="M777" s="22">
        <v>8.3000000000000007</v>
      </c>
      <c r="N777" s="22">
        <f t="shared" si="146"/>
        <v>1.6571953124999999</v>
      </c>
      <c r="O777" s="22">
        <v>1.944</v>
      </c>
      <c r="P777" s="30">
        <v>1.1499999999999999</v>
      </c>
      <c r="Q777" s="30">
        <f t="shared" si="128"/>
        <v>0.91999999999999993</v>
      </c>
      <c r="R777" s="22">
        <f t="shared" si="129"/>
        <v>1.1246943231080033</v>
      </c>
      <c r="S777" s="22">
        <f t="shared" si="130"/>
        <v>1.0861864891409052</v>
      </c>
      <c r="T777" s="22">
        <f t="shared" si="131"/>
        <v>1.9742488332668386</v>
      </c>
      <c r="U777" s="22">
        <f t="shared" si="132"/>
        <v>1.3670133080272613</v>
      </c>
      <c r="V777" s="31">
        <f t="shared" si="133"/>
        <v>88.913047701403826</v>
      </c>
      <c r="W777" s="31">
        <f t="shared" si="134"/>
        <v>92.065221764167532</v>
      </c>
      <c r="X777" s="31">
        <f t="shared" si="135"/>
        <v>50.65217631889265</v>
      </c>
      <c r="Y777" s="31">
        <f t="shared" si="136"/>
        <v>73.152177387585311</v>
      </c>
      <c r="Z777" s="24">
        <f t="shared" si="137"/>
        <v>1.237163755418804</v>
      </c>
      <c r="AA777" s="24">
        <f t="shared" si="138"/>
        <v>1.194805138054996</v>
      </c>
      <c r="AB777" s="24">
        <f t="shared" si="139"/>
        <v>2.1716737165935225</v>
      </c>
      <c r="AC777" s="24">
        <f t="shared" si="140"/>
        <v>1.5037146388299873</v>
      </c>
      <c r="AD777" s="23">
        <f t="shared" si="141"/>
        <v>71.130438161123067</v>
      </c>
      <c r="AE777" s="23">
        <f t="shared" si="142"/>
        <v>73.652177411334037</v>
      </c>
      <c r="AF777" s="23">
        <f t="shared" si="143"/>
        <v>40.52174105511412</v>
      </c>
      <c r="AG777" s="23">
        <f t="shared" si="144"/>
        <v>58.521741910068236</v>
      </c>
      <c r="AI777" s="25" t="s">
        <v>39</v>
      </c>
    </row>
    <row r="778" spans="1:38" ht="12.75" customHeight="1">
      <c r="A778" s="2">
        <v>43870</v>
      </c>
      <c r="B778" s="14">
        <v>25.922001231228933</v>
      </c>
      <c r="C778" s="19">
        <f t="shared" si="147"/>
        <v>25.659001218737103</v>
      </c>
      <c r="D778" s="15">
        <v>7.2650003450689837</v>
      </c>
      <c r="E778" s="14">
        <v>8.553000406245701</v>
      </c>
      <c r="F778" s="14">
        <v>3.1800001510418952</v>
      </c>
      <c r="G778" s="14">
        <v>6.6610003163805231</v>
      </c>
      <c r="H778" s="14">
        <v>0.26300001249182969</v>
      </c>
      <c r="I778" s="45">
        <f t="shared" si="145"/>
        <v>115</v>
      </c>
      <c r="J778" s="21">
        <v>295</v>
      </c>
      <c r="K778" s="22">
        <v>9.3000000000000007</v>
      </c>
      <c r="L778" s="30">
        <v>9.9</v>
      </c>
      <c r="M778" s="46">
        <v>27.1</v>
      </c>
      <c r="N778" s="8">
        <f t="shared" si="146"/>
        <v>49.369505554687514</v>
      </c>
      <c r="O778" s="8">
        <v>53.936999999999998</v>
      </c>
      <c r="P778" s="30">
        <v>31.962</v>
      </c>
      <c r="Q778" s="30">
        <f t="shared" si="128"/>
        <v>25.569600000000001</v>
      </c>
      <c r="R778" s="42">
        <f t="shared" si="129"/>
        <v>3.5195593648326535</v>
      </c>
      <c r="S778" s="42">
        <f t="shared" si="130"/>
        <v>2.9895473851875631</v>
      </c>
      <c r="T778" s="42">
        <f t="shared" si="131"/>
        <v>8.0407543350657953</v>
      </c>
      <c r="U778" s="42">
        <f t="shared" si="132"/>
        <v>3.8387027151342483</v>
      </c>
      <c r="V778" s="31">
        <f t="shared" si="133"/>
        <v>28.412647616970872</v>
      </c>
      <c r="W778" s="31">
        <f t="shared" si="134"/>
        <v>33.449879568885322</v>
      </c>
      <c r="X778" s="31">
        <f t="shared" si="135"/>
        <v>12.43664410488195</v>
      </c>
      <c r="Y778" s="31">
        <f t="shared" si="136"/>
        <v>26.050467415917822</v>
      </c>
      <c r="Z778" s="44">
        <f t="shared" si="137"/>
        <v>3.8715153013159189</v>
      </c>
      <c r="AA778" s="44">
        <f t="shared" si="138"/>
        <v>3.2885021237063192</v>
      </c>
      <c r="AB778" s="44">
        <f t="shared" si="139"/>
        <v>8.8448297685723745</v>
      </c>
      <c r="AC778" s="44">
        <f t="shared" si="140"/>
        <v>4.2225729866476724</v>
      </c>
      <c r="AD778" s="54">
        <f t="shared" si="141"/>
        <v>22.730118093576696</v>
      </c>
      <c r="AE778" s="54">
        <f t="shared" si="142"/>
        <v>26.759903655108257</v>
      </c>
      <c r="AF778" s="54">
        <f t="shared" si="143"/>
        <v>9.9493152839055607</v>
      </c>
      <c r="AG778" s="54">
        <f t="shared" si="144"/>
        <v>20.840373932734259</v>
      </c>
      <c r="AH778" s="49" t="s">
        <v>71</v>
      </c>
      <c r="AI778" s="48"/>
      <c r="AJ778" s="48"/>
    </row>
    <row r="779" spans="1:38" ht="12.75" customHeight="1">
      <c r="A779" s="2">
        <v>43871</v>
      </c>
      <c r="B779" s="14">
        <v>22.739001080044545</v>
      </c>
      <c r="C779" s="19">
        <f t="shared" si="147"/>
        <v>21.361001014593057</v>
      </c>
      <c r="D779" s="15">
        <v>4.9360002344474196</v>
      </c>
      <c r="E779" s="14">
        <v>6.5160003094933927</v>
      </c>
      <c r="F779" s="14">
        <v>4.2250002006767318</v>
      </c>
      <c r="G779" s="14">
        <v>5.6840002699755132</v>
      </c>
      <c r="H779" s="14">
        <v>1.3780000654514879</v>
      </c>
      <c r="I779" s="45">
        <f t="shared" si="145"/>
        <v>166</v>
      </c>
      <c r="J779" s="21">
        <v>346</v>
      </c>
      <c r="K779" s="22">
        <v>8.6</v>
      </c>
      <c r="L779" s="30">
        <v>8.8000000000000007</v>
      </c>
      <c r="M779" s="46">
        <v>23</v>
      </c>
      <c r="N779" s="8">
        <f t="shared" si="146"/>
        <v>39.039593395833329</v>
      </c>
      <c r="O779" s="8">
        <v>34.347999999999999</v>
      </c>
      <c r="P779" s="30">
        <v>20.355</v>
      </c>
      <c r="Q779" s="30">
        <f t="shared" si="128"/>
        <v>16.283999999999999</v>
      </c>
      <c r="R779" s="42">
        <f t="shared" si="129"/>
        <v>3.299027395978837</v>
      </c>
      <c r="S779" s="42">
        <f t="shared" si="130"/>
        <v>2.4990790709870376</v>
      </c>
      <c r="T779" s="42">
        <f t="shared" si="131"/>
        <v>3.8542010003672282</v>
      </c>
      <c r="U779" s="42">
        <f t="shared" si="132"/>
        <v>2.8648837485136416</v>
      </c>
      <c r="V779" s="31">
        <f t="shared" si="133"/>
        <v>30.3119641024774</v>
      </c>
      <c r="W779" s="31">
        <f t="shared" si="134"/>
        <v>40.014740294113196</v>
      </c>
      <c r="X779" s="31">
        <f t="shared" si="135"/>
        <v>25.945714816241296</v>
      </c>
      <c r="Y779" s="31">
        <f t="shared" si="136"/>
        <v>34.905430299530302</v>
      </c>
      <c r="Z779" s="44">
        <f t="shared" si="137"/>
        <v>3.6289301355767205</v>
      </c>
      <c r="AA779" s="44">
        <f t="shared" si="138"/>
        <v>2.7489869780857421</v>
      </c>
      <c r="AB779" s="44">
        <f t="shared" si="139"/>
        <v>4.2396211004039506</v>
      </c>
      <c r="AC779" s="44">
        <f t="shared" si="140"/>
        <v>3.1513721233650061</v>
      </c>
      <c r="AD779" s="54">
        <f t="shared" si="141"/>
        <v>24.249571281981918</v>
      </c>
      <c r="AE779" s="54">
        <f t="shared" si="142"/>
        <v>32.011792235290557</v>
      </c>
      <c r="AF779" s="54">
        <f t="shared" si="143"/>
        <v>20.756571852993034</v>
      </c>
      <c r="AG779" s="54">
        <f t="shared" si="144"/>
        <v>27.924344239624237</v>
      </c>
      <c r="AH779" s="7" t="s">
        <v>71</v>
      </c>
    </row>
    <row r="780" spans="1:38" ht="12.75" customHeight="1">
      <c r="A780" s="2">
        <v>43872</v>
      </c>
      <c r="B780" s="14">
        <v>32.371001537539996</v>
      </c>
      <c r="C780" s="19">
        <f t="shared" si="147"/>
        <v>31.586001500254497</v>
      </c>
      <c r="D780" s="15">
        <v>7.7800003695301712</v>
      </c>
      <c r="E780" s="14">
        <v>7.7770003693876788</v>
      </c>
      <c r="F780" s="14">
        <v>7.6380003627855331</v>
      </c>
      <c r="G780" s="14">
        <v>8.3910003985511139</v>
      </c>
      <c r="H780" s="14">
        <v>0.78500003728549927</v>
      </c>
      <c r="I780" s="45">
        <f t="shared" si="145"/>
        <v>168</v>
      </c>
      <c r="J780" s="21">
        <v>348</v>
      </c>
      <c r="K780" s="22">
        <v>9.1</v>
      </c>
      <c r="L780" s="30">
        <v>9.1</v>
      </c>
      <c r="M780" s="47">
        <v>21.5</v>
      </c>
      <c r="N780" s="8">
        <f t="shared" si="146"/>
        <v>46.252382549479158</v>
      </c>
      <c r="O780" s="8">
        <v>34.090000000000003</v>
      </c>
      <c r="P780" s="30">
        <v>20.199000000000002</v>
      </c>
      <c r="Q780" s="30">
        <f t="shared" si="128"/>
        <v>16.159199999999998</v>
      </c>
      <c r="R780" s="42">
        <f t="shared" si="129"/>
        <v>2.0770178962055552</v>
      </c>
      <c r="S780" s="42">
        <f t="shared" si="130"/>
        <v>2.0778191118013654</v>
      </c>
      <c r="T780" s="42">
        <f t="shared" si="131"/>
        <v>2.1156322640061824</v>
      </c>
      <c r="U780" s="42">
        <f t="shared" si="132"/>
        <v>1.9257775274078441</v>
      </c>
      <c r="V780" s="31">
        <f t="shared" si="133"/>
        <v>48.14595010600879</v>
      </c>
      <c r="W780" s="31">
        <f t="shared" si="134"/>
        <v>48.1273848296183</v>
      </c>
      <c r="X780" s="31">
        <f t="shared" si="135"/>
        <v>47.267193690192173</v>
      </c>
      <c r="Y780" s="31">
        <f t="shared" si="136"/>
        <v>51.927078064205624</v>
      </c>
      <c r="Z780" s="44">
        <f t="shared" si="137"/>
        <v>2.2847196858261114</v>
      </c>
      <c r="AA780" s="44">
        <f t="shared" si="138"/>
        <v>2.2856010229815027</v>
      </c>
      <c r="AB780" s="44">
        <f t="shared" si="139"/>
        <v>2.3271954904068011</v>
      </c>
      <c r="AC780" s="44">
        <f t="shared" si="140"/>
        <v>2.1183552801486289</v>
      </c>
      <c r="AD780" s="54">
        <f t="shared" si="141"/>
        <v>38.516760084807025</v>
      </c>
      <c r="AE780" s="54">
        <f t="shared" si="142"/>
        <v>38.501907863694626</v>
      </c>
      <c r="AF780" s="54">
        <f t="shared" si="143"/>
        <v>37.81375495215373</v>
      </c>
      <c r="AG780" s="54">
        <f t="shared" si="144"/>
        <v>41.541662451364495</v>
      </c>
      <c r="AH780" s="7" t="s">
        <v>72</v>
      </c>
    </row>
    <row r="781" spans="1:38" ht="12.75" customHeight="1">
      <c r="A781" s="2">
        <v>43873</v>
      </c>
      <c r="B781" s="14">
        <v>31.148001479450613</v>
      </c>
      <c r="C781" s="19">
        <f t="shared" si="147"/>
        <v>28.7990013678791</v>
      </c>
      <c r="D781" s="15">
        <v>7.0490003348095343</v>
      </c>
      <c r="E781" s="14">
        <v>7.3560003493912518</v>
      </c>
      <c r="F781" s="14">
        <v>6.8410003249300644</v>
      </c>
      <c r="G781" s="14">
        <v>7.5530003587482497</v>
      </c>
      <c r="H781" s="14">
        <v>2.3490001115715131</v>
      </c>
      <c r="I781" s="45">
        <f t="shared" si="145"/>
        <v>169</v>
      </c>
      <c r="J781" s="21">
        <v>349</v>
      </c>
      <c r="K781" s="22">
        <v>8.5</v>
      </c>
      <c r="L781" s="30">
        <v>8.5</v>
      </c>
      <c r="M781" s="22">
        <v>19.8</v>
      </c>
      <c r="N781" s="8">
        <f t="shared" si="146"/>
        <v>37.693521158854161</v>
      </c>
      <c r="O781" s="8">
        <v>26.916</v>
      </c>
      <c r="P781" s="30">
        <v>15.949</v>
      </c>
      <c r="Q781" s="30">
        <f t="shared" si="128"/>
        <v>12.7592</v>
      </c>
      <c r="R781" s="42">
        <f t="shared" si="129"/>
        <v>1.8100722647142216</v>
      </c>
      <c r="S781" s="42">
        <f t="shared" si="130"/>
        <v>1.7345295532858276</v>
      </c>
      <c r="T781" s="42">
        <f t="shared" si="131"/>
        <v>1.8651073518448396</v>
      </c>
      <c r="U781" s="42">
        <f t="shared" si="132"/>
        <v>1.6892889439918639</v>
      </c>
      <c r="V781" s="31">
        <f t="shared" si="133"/>
        <v>55.2464130573197</v>
      </c>
      <c r="W781" s="31">
        <f t="shared" si="134"/>
        <v>57.652520137557616</v>
      </c>
      <c r="X781" s="31">
        <f t="shared" si="135"/>
        <v>53.616216729340906</v>
      </c>
      <c r="Y781" s="31">
        <f t="shared" si="136"/>
        <v>59.196504159729848</v>
      </c>
      <c r="Z781" s="44">
        <f t="shared" si="137"/>
        <v>1.9910794911856438</v>
      </c>
      <c r="AA781" s="44">
        <f t="shared" si="138"/>
        <v>1.9079825086144104</v>
      </c>
      <c r="AB781" s="44">
        <f t="shared" si="139"/>
        <v>2.0516180870293237</v>
      </c>
      <c r="AC781" s="44">
        <f t="shared" si="140"/>
        <v>1.8582178383910504</v>
      </c>
      <c r="AD781" s="54">
        <f t="shared" si="141"/>
        <v>44.197130445855755</v>
      </c>
      <c r="AE781" s="54">
        <f t="shared" si="142"/>
        <v>46.12201611004609</v>
      </c>
      <c r="AF781" s="54">
        <f t="shared" si="143"/>
        <v>42.892973383472722</v>
      </c>
      <c r="AG781" s="54">
        <f t="shared" si="144"/>
        <v>47.357203327783871</v>
      </c>
    </row>
    <row r="782" spans="1:38" ht="12.75" customHeight="1">
      <c r="A782" s="2">
        <v>43874</v>
      </c>
      <c r="B782" s="14">
        <v>7.7040003659203649</v>
      </c>
      <c r="C782" s="19">
        <f t="shared" si="147"/>
        <v>7.5340003578457981</v>
      </c>
      <c r="D782" s="15">
        <v>1.8560000881552696</v>
      </c>
      <c r="E782" s="14">
        <v>2.3760001128539443</v>
      </c>
      <c r="F782" s="14">
        <v>1.5410000731935725</v>
      </c>
      <c r="G782" s="14">
        <v>1.7610000836430117</v>
      </c>
      <c r="H782" s="14">
        <v>0.17000000807456672</v>
      </c>
      <c r="I782" s="45">
        <f t="shared" si="145"/>
        <v>49</v>
      </c>
      <c r="J782" s="21">
        <v>229</v>
      </c>
      <c r="K782" s="22">
        <v>2.9</v>
      </c>
      <c r="L782" s="30">
        <v>4.0999999999999996</v>
      </c>
      <c r="M782" s="22">
        <v>13.7</v>
      </c>
      <c r="N782" s="8">
        <f t="shared" si="146"/>
        <v>1.4969383880208333</v>
      </c>
      <c r="O782" s="8">
        <v>4.6550000000000002</v>
      </c>
      <c r="P782" s="30">
        <v>2.7589999999999999</v>
      </c>
      <c r="Q782" s="30">
        <f t="shared" si="128"/>
        <v>2.2071999999999998</v>
      </c>
      <c r="R782" s="42">
        <f t="shared" si="129"/>
        <v>1.1892240814459214</v>
      </c>
      <c r="S782" s="42">
        <f t="shared" si="130"/>
        <v>0.92895618483317777</v>
      </c>
      <c r="T782" s="42">
        <f t="shared" si="131"/>
        <v>1.432316609450766</v>
      </c>
      <c r="U782" s="42">
        <f t="shared" si="132"/>
        <v>1.2533787025347134</v>
      </c>
      <c r="V782" s="31">
        <f t="shared" si="133"/>
        <v>84.088441833783506</v>
      </c>
      <c r="W782" s="31">
        <f t="shared" si="134"/>
        <v>107.64770355445563</v>
      </c>
      <c r="X782" s="31">
        <f t="shared" si="135"/>
        <v>69.816965983760994</v>
      </c>
      <c r="Y782" s="31">
        <f t="shared" si="136"/>
        <v>79.784345942506889</v>
      </c>
      <c r="Z782" s="44">
        <f t="shared" si="137"/>
        <v>1.3081464895905137</v>
      </c>
      <c r="AA782" s="44">
        <f t="shared" si="138"/>
        <v>1.0218518033164956</v>
      </c>
      <c r="AB782" s="44">
        <f t="shared" si="139"/>
        <v>1.5755482703958426</v>
      </c>
      <c r="AC782" s="44">
        <f t="shared" si="140"/>
        <v>1.3787165727881847</v>
      </c>
      <c r="AD782" s="54">
        <f t="shared" si="141"/>
        <v>67.270753467026807</v>
      </c>
      <c r="AE782" s="54">
        <f t="shared" si="142"/>
        <v>86.118162843564491</v>
      </c>
      <c r="AF782" s="54">
        <f t="shared" si="143"/>
        <v>55.853572787008787</v>
      </c>
      <c r="AG782" s="54">
        <f t="shared" si="144"/>
        <v>63.827476754005509</v>
      </c>
    </row>
    <row r="783" spans="1:38" ht="12.75" customHeight="1">
      <c r="A783" s="2">
        <v>43875</v>
      </c>
      <c r="B783" s="14">
        <v>1.0750000510597602</v>
      </c>
      <c r="C783" s="19">
        <f t="shared" si="147"/>
        <v>0.62700002978090197</v>
      </c>
      <c r="D783" s="15">
        <v>0.18800000892952085</v>
      </c>
      <c r="E783" s="14">
        <v>0.18100000859703869</v>
      </c>
      <c r="F783" s="14">
        <v>0.10000000474974513</v>
      </c>
      <c r="G783" s="14">
        <v>0.15800000750459731</v>
      </c>
      <c r="H783" s="14">
        <v>0.44800002127885818</v>
      </c>
      <c r="I783" s="45">
        <f t="shared" si="145"/>
        <v>139</v>
      </c>
      <c r="J783" s="21">
        <v>319</v>
      </c>
      <c r="K783" s="22">
        <v>1.7</v>
      </c>
      <c r="L783" s="30">
        <v>2.2000000000000002</v>
      </c>
      <c r="M783" s="22">
        <v>7.7</v>
      </c>
      <c r="N783" s="8">
        <f t="shared" si="146"/>
        <v>0.30154816927083328</v>
      </c>
      <c r="O783" s="8">
        <v>0.68400000000000005</v>
      </c>
      <c r="P783" s="30">
        <v>0.40500000000000003</v>
      </c>
      <c r="Q783" s="30">
        <f t="shared" si="128"/>
        <v>0.32400000000000007</v>
      </c>
      <c r="R783" s="42">
        <f t="shared" si="129"/>
        <v>1.7234041734618435</v>
      </c>
      <c r="S783" s="42">
        <f t="shared" si="130"/>
        <v>1.7900551635957269</v>
      </c>
      <c r="T783" s="42">
        <f t="shared" si="131"/>
        <v>3.2399998461082657</v>
      </c>
      <c r="U783" s="42">
        <f t="shared" si="132"/>
        <v>2.0506328139925731</v>
      </c>
      <c r="V783" s="31">
        <f t="shared" si="133"/>
        <v>58.024694114049638</v>
      </c>
      <c r="W783" s="31">
        <f t="shared" si="134"/>
        <v>55.864200184271184</v>
      </c>
      <c r="X783" s="31">
        <f t="shared" si="135"/>
        <v>30.864198996834912</v>
      </c>
      <c r="Y783" s="31">
        <f t="shared" si="136"/>
        <v>48.765434414999156</v>
      </c>
      <c r="Z783" s="44">
        <f t="shared" si="137"/>
        <v>1.8957445908080277</v>
      </c>
      <c r="AA783" s="44">
        <f t="shared" si="138"/>
        <v>1.9690606799552994</v>
      </c>
      <c r="AB783" s="44">
        <f t="shared" si="139"/>
        <v>3.5639998307190917</v>
      </c>
      <c r="AC783" s="44">
        <f t="shared" si="140"/>
        <v>2.2556960953918304</v>
      </c>
      <c r="AD783" s="54">
        <f t="shared" si="141"/>
        <v>46.41975529123971</v>
      </c>
      <c r="AE783" s="54">
        <f t="shared" si="142"/>
        <v>44.691360147416958</v>
      </c>
      <c r="AF783" s="54">
        <f t="shared" si="143"/>
        <v>24.691359197467932</v>
      </c>
      <c r="AG783" s="54">
        <f t="shared" si="144"/>
        <v>39.012347531999332</v>
      </c>
    </row>
    <row r="784" spans="1:38" s="21" customFormat="1" ht="12.75" customHeight="1">
      <c r="A784" s="17">
        <v>43876</v>
      </c>
      <c r="B784" s="18">
        <v>15.147000719443895</v>
      </c>
      <c r="C784" s="19">
        <f t="shared" si="147"/>
        <v>13.880000659264624</v>
      </c>
      <c r="D784" s="18">
        <v>3.9190001861425117</v>
      </c>
      <c r="E784" s="18">
        <v>4.1150001954520121</v>
      </c>
      <c r="F784" s="18">
        <v>2.5790001224959269</v>
      </c>
      <c r="G784" s="18">
        <v>3.2670001551741734</v>
      </c>
      <c r="H784" s="18">
        <v>1.2670000601792708</v>
      </c>
      <c r="I784" s="20">
        <f t="shared" si="145"/>
        <v>99</v>
      </c>
      <c r="J784" s="21">
        <v>279</v>
      </c>
      <c r="K784" s="22">
        <v>5.9</v>
      </c>
      <c r="L784" s="30">
        <v>6.1</v>
      </c>
      <c r="M784" s="22">
        <v>16.399999999999999</v>
      </c>
      <c r="N784" s="22">
        <f t="shared" si="146"/>
        <v>12.605670966145835</v>
      </c>
      <c r="O784" s="22">
        <v>11.047000000000001</v>
      </c>
      <c r="P784" s="30">
        <v>6.5469999999999997</v>
      </c>
      <c r="Q784" s="30">
        <f t="shared" si="128"/>
        <v>5.2376000000000005</v>
      </c>
      <c r="R784" s="22">
        <f t="shared" si="129"/>
        <v>1.3364633200376017</v>
      </c>
      <c r="S784" s="22">
        <f t="shared" si="130"/>
        <v>1.2728067439191644</v>
      </c>
      <c r="T784" s="22">
        <f t="shared" si="131"/>
        <v>2.0308645797702058</v>
      </c>
      <c r="U784" s="22">
        <f t="shared" si="132"/>
        <v>1.6031832724907749</v>
      </c>
      <c r="V784" s="31">
        <f t="shared" si="133"/>
        <v>74.824350583139449</v>
      </c>
      <c r="W784" s="31">
        <f t="shared" si="134"/>
        <v>78.566522748052776</v>
      </c>
      <c r="X784" s="31">
        <f t="shared" si="135"/>
        <v>49.240112312813629</v>
      </c>
      <c r="Y784" s="31">
        <f t="shared" si="136"/>
        <v>62.375900320264499</v>
      </c>
      <c r="Z784" s="24">
        <f t="shared" si="137"/>
        <v>1.4701096520413617</v>
      </c>
      <c r="AA784" s="24">
        <f t="shared" si="138"/>
        <v>1.4000874183110807</v>
      </c>
      <c r="AB784" s="24">
        <f t="shared" si="139"/>
        <v>2.233951037747226</v>
      </c>
      <c r="AC784" s="24">
        <f t="shared" si="140"/>
        <v>1.7635015997398522</v>
      </c>
      <c r="AD784" s="23">
        <f t="shared" si="141"/>
        <v>59.859480466511563</v>
      </c>
      <c r="AE784" s="23">
        <f t="shared" si="142"/>
        <v>62.853218198442221</v>
      </c>
      <c r="AF784" s="23">
        <f t="shared" si="143"/>
        <v>39.392089850250912</v>
      </c>
      <c r="AG784" s="23">
        <f t="shared" si="144"/>
        <v>49.900720256211599</v>
      </c>
      <c r="AH784" s="25" t="s">
        <v>39</v>
      </c>
      <c r="AI784" s="25" t="s">
        <v>39</v>
      </c>
      <c r="AJ784" s="25" t="s">
        <v>39</v>
      </c>
      <c r="AK784" s="25" t="s">
        <v>39</v>
      </c>
      <c r="AL784" s="25" t="s">
        <v>73</v>
      </c>
    </row>
    <row r="785" spans="1:34" ht="12.75" customHeight="1">
      <c r="A785" s="2">
        <v>43877</v>
      </c>
      <c r="B785" s="14">
        <v>41.000001947395504</v>
      </c>
      <c r="C785" s="19">
        <f t="shared" si="147"/>
        <v>40.7660019362811</v>
      </c>
      <c r="D785" s="15">
        <v>11.995000569731928</v>
      </c>
      <c r="E785" s="14">
        <v>8.1470003869617358</v>
      </c>
      <c r="F785" s="14">
        <v>9.3210004427237436</v>
      </c>
      <c r="G785" s="14">
        <v>11.303000536863692</v>
      </c>
      <c r="H785" s="14">
        <v>0.23400001111440361</v>
      </c>
      <c r="I785" s="45">
        <f t="shared" si="145"/>
        <v>125</v>
      </c>
      <c r="J785" s="21">
        <v>305</v>
      </c>
      <c r="K785" s="22">
        <v>9.4</v>
      </c>
      <c r="L785" s="30">
        <v>10.199999999999999</v>
      </c>
      <c r="M785" s="47">
        <v>22.3</v>
      </c>
      <c r="N785" s="8">
        <f t="shared" si="146"/>
        <v>50.979255979166673</v>
      </c>
      <c r="O785" s="8">
        <v>45.149000000000001</v>
      </c>
      <c r="P785" s="30">
        <v>26.756</v>
      </c>
      <c r="Q785" s="30">
        <f t="shared" si="128"/>
        <v>21.404800000000002</v>
      </c>
      <c r="R785" s="42">
        <f t="shared" si="129"/>
        <v>1.7844767806024679</v>
      </c>
      <c r="S785" s="42">
        <f t="shared" si="130"/>
        <v>2.627322816168725</v>
      </c>
      <c r="T785" s="42">
        <f t="shared" si="131"/>
        <v>2.2964058559517868</v>
      </c>
      <c r="U785" s="42">
        <f t="shared" si="132"/>
        <v>1.8937272390804747</v>
      </c>
      <c r="V785" s="31">
        <f t="shared" si="133"/>
        <v>56.038835073123451</v>
      </c>
      <c r="W785" s="31">
        <f t="shared" si="134"/>
        <v>38.06155809426734</v>
      </c>
      <c r="X785" s="31">
        <f t="shared" si="135"/>
        <v>43.546309438648073</v>
      </c>
      <c r="Y785" s="31">
        <f t="shared" si="136"/>
        <v>52.805915200626451</v>
      </c>
      <c r="Z785" s="44">
        <f t="shared" si="137"/>
        <v>1.9629244586627148</v>
      </c>
      <c r="AA785" s="44">
        <f t="shared" si="138"/>
        <v>2.8900550977855977</v>
      </c>
      <c r="AB785" s="44">
        <f t="shared" si="139"/>
        <v>2.5260464415469652</v>
      </c>
      <c r="AC785" s="44">
        <f t="shared" si="140"/>
        <v>2.0830999629885216</v>
      </c>
      <c r="AD785" s="54">
        <f t="shared" si="141"/>
        <v>44.831068058498758</v>
      </c>
      <c r="AE785" s="54">
        <f t="shared" si="142"/>
        <v>30.449246475413872</v>
      </c>
      <c r="AF785" s="54">
        <f t="shared" si="143"/>
        <v>34.837047550918463</v>
      </c>
      <c r="AG785" s="54">
        <f t="shared" si="144"/>
        <v>42.244732160501165</v>
      </c>
    </row>
    <row r="786" spans="1:34" ht="12.75" customHeight="1">
      <c r="A786" s="2">
        <v>43878</v>
      </c>
      <c r="B786" s="14">
        <v>27.274001295445487</v>
      </c>
      <c r="C786" s="19">
        <f t="shared" si="147"/>
        <v>24.443001160980202</v>
      </c>
      <c r="D786" s="15">
        <v>6.8720003264024854</v>
      </c>
      <c r="E786" s="14">
        <v>5.8170002762926742</v>
      </c>
      <c r="F786" s="14">
        <v>5.4600002593360841</v>
      </c>
      <c r="G786" s="14">
        <v>6.2940002989489585</v>
      </c>
      <c r="H786" s="14">
        <v>2.8310001344652846</v>
      </c>
      <c r="I786" s="45">
        <f t="shared" si="145"/>
        <v>149</v>
      </c>
      <c r="J786" s="21">
        <v>329</v>
      </c>
      <c r="K786" s="22">
        <v>7.2</v>
      </c>
      <c r="L786" s="30">
        <v>7.5</v>
      </c>
      <c r="M786" s="22">
        <v>17.600000000000001</v>
      </c>
      <c r="N786" s="8">
        <f t="shared" si="146"/>
        <v>22.909068000000001</v>
      </c>
      <c r="O786" s="8">
        <v>19.152000000000001</v>
      </c>
      <c r="P786" s="30">
        <v>11.349</v>
      </c>
      <c r="Q786" s="30">
        <f t="shared" si="128"/>
        <v>9.0792000000000002</v>
      </c>
      <c r="R786" s="42">
        <f t="shared" si="129"/>
        <v>1.3211873644879455</v>
      </c>
      <c r="S786" s="42">
        <f t="shared" si="130"/>
        <v>1.5608044642876329</v>
      </c>
      <c r="T786" s="42">
        <f t="shared" si="131"/>
        <v>1.6628570638756706</v>
      </c>
      <c r="U786" s="42">
        <f t="shared" si="132"/>
        <v>1.4425166140389516</v>
      </c>
      <c r="V786" s="31">
        <f t="shared" si="133"/>
        <v>75.689491655679859</v>
      </c>
      <c r="W786" s="31">
        <f t="shared" si="134"/>
        <v>64.069524586887326</v>
      </c>
      <c r="X786" s="31">
        <f t="shared" si="135"/>
        <v>60.137459901049475</v>
      </c>
      <c r="Y786" s="31">
        <f t="shared" si="136"/>
        <v>69.323291688132855</v>
      </c>
      <c r="Z786" s="44">
        <f t="shared" si="137"/>
        <v>1.4533061009367398</v>
      </c>
      <c r="AA786" s="44">
        <f t="shared" si="138"/>
        <v>1.7168849107163962</v>
      </c>
      <c r="AB786" s="44">
        <f t="shared" si="139"/>
        <v>1.8291427702632377</v>
      </c>
      <c r="AC786" s="44">
        <f t="shared" si="140"/>
        <v>1.5867682754428465</v>
      </c>
      <c r="AD786" s="54">
        <f t="shared" si="141"/>
        <v>60.551593324543887</v>
      </c>
      <c r="AE786" s="54">
        <f t="shared" si="142"/>
        <v>51.255619669509869</v>
      </c>
      <c r="AF786" s="54">
        <f t="shared" si="143"/>
        <v>48.10996792083958</v>
      </c>
      <c r="AG786" s="54">
        <f t="shared" si="144"/>
        <v>55.458633350506283</v>
      </c>
    </row>
    <row r="787" spans="1:34" ht="12.75" customHeight="1">
      <c r="A787" s="2">
        <v>43879</v>
      </c>
      <c r="B787" s="14">
        <v>16.990000806981698</v>
      </c>
      <c r="C787" s="19">
        <f t="shared" si="147"/>
        <v>15.220000722911209</v>
      </c>
      <c r="D787" s="15">
        <v>3.902000185335055</v>
      </c>
      <c r="E787" s="14">
        <v>4.7590002260403708</v>
      </c>
      <c r="F787" s="14">
        <v>2.9740001412574202</v>
      </c>
      <c r="G787" s="14">
        <v>3.5850001702783629</v>
      </c>
      <c r="H787" s="14">
        <v>1.7700000840704888</v>
      </c>
      <c r="I787" s="45">
        <f t="shared" si="145"/>
        <v>156</v>
      </c>
      <c r="J787" s="21">
        <v>336</v>
      </c>
      <c r="K787" s="22">
        <v>6</v>
      </c>
      <c r="L787" s="30">
        <v>6.1970000000000001</v>
      </c>
      <c r="M787" s="22">
        <v>15.7</v>
      </c>
      <c r="N787" s="8">
        <f t="shared" si="146"/>
        <v>13.257562499999999</v>
      </c>
      <c r="O787" s="8">
        <v>10.375999999999999</v>
      </c>
      <c r="P787" s="30">
        <v>6.15</v>
      </c>
      <c r="Q787" s="30">
        <f t="shared" si="128"/>
        <v>4.9200000000000008</v>
      </c>
      <c r="R787" s="42">
        <f t="shared" si="129"/>
        <v>1.2608917904440162</v>
      </c>
      <c r="S787" s="42">
        <f t="shared" si="130"/>
        <v>1.0338305875840621</v>
      </c>
      <c r="T787" s="42">
        <f t="shared" si="131"/>
        <v>1.6543375138912413</v>
      </c>
      <c r="U787" s="42">
        <f t="shared" si="132"/>
        <v>1.3723848720537104</v>
      </c>
      <c r="V787" s="31">
        <f t="shared" si="133"/>
        <v>79.308946856403537</v>
      </c>
      <c r="W787" s="31">
        <f t="shared" si="134"/>
        <v>96.727646870739221</v>
      </c>
      <c r="X787" s="31">
        <f t="shared" si="135"/>
        <v>60.44715734263049</v>
      </c>
      <c r="Y787" s="31">
        <f t="shared" si="136"/>
        <v>72.865857119478903</v>
      </c>
      <c r="Z787" s="44">
        <f t="shared" si="137"/>
        <v>1.3869809694884179</v>
      </c>
      <c r="AA787" s="44">
        <f t="shared" si="138"/>
        <v>1.1372136463424682</v>
      </c>
      <c r="AB787" s="44">
        <f t="shared" si="139"/>
        <v>1.819771265280365</v>
      </c>
      <c r="AC787" s="44">
        <f t="shared" si="140"/>
        <v>1.5096233592590813</v>
      </c>
      <c r="AD787" s="54">
        <f t="shared" si="141"/>
        <v>63.447157485122844</v>
      </c>
      <c r="AE787" s="54">
        <f t="shared" si="142"/>
        <v>77.382117496591391</v>
      </c>
      <c r="AF787" s="54">
        <f t="shared" si="143"/>
        <v>48.357725874104389</v>
      </c>
      <c r="AG787" s="54">
        <f t="shared" si="144"/>
        <v>58.292685695583138</v>
      </c>
    </row>
    <row r="788" spans="1:34" ht="12.75" customHeight="1">
      <c r="A788" s="2">
        <v>43880</v>
      </c>
      <c r="B788" s="14">
        <v>12.306000584503636</v>
      </c>
      <c r="C788" s="19">
        <f t="shared" si="147"/>
        <v>10.617000504280441</v>
      </c>
      <c r="D788" s="15">
        <v>2.7880001324228942</v>
      </c>
      <c r="E788" s="14">
        <v>2.7840001322329044</v>
      </c>
      <c r="F788" s="14">
        <v>2.2820001083891839</v>
      </c>
      <c r="G788" s="14">
        <v>2.763000131235458</v>
      </c>
      <c r="H788" s="14">
        <v>1.6890000802231953</v>
      </c>
      <c r="I788" s="45">
        <f t="shared" si="145"/>
        <v>161</v>
      </c>
      <c r="J788" s="21">
        <v>341</v>
      </c>
      <c r="K788" s="22">
        <v>5.3</v>
      </c>
      <c r="L788" s="30">
        <v>5.6</v>
      </c>
      <c r="M788" s="22">
        <v>16.100000000000001</v>
      </c>
      <c r="N788" s="8">
        <f t="shared" si="146"/>
        <v>9.1377135755208325</v>
      </c>
      <c r="O788" s="8">
        <v>9.2970000000000006</v>
      </c>
      <c r="P788" s="30">
        <v>5.508</v>
      </c>
      <c r="Q788" s="30">
        <f t="shared" si="128"/>
        <v>4.4063999999999997</v>
      </c>
      <c r="R788" s="42">
        <f t="shared" si="129"/>
        <v>1.5804877298089097</v>
      </c>
      <c r="S788" s="42">
        <f t="shared" si="130"/>
        <v>1.582758545512658</v>
      </c>
      <c r="T788" s="42">
        <f t="shared" si="131"/>
        <v>1.9309376821679405</v>
      </c>
      <c r="U788" s="42">
        <f t="shared" si="132"/>
        <v>1.5947881978672602</v>
      </c>
      <c r="V788" s="31">
        <f t="shared" si="133"/>
        <v>63.27160794351159</v>
      </c>
      <c r="W788" s="31">
        <f t="shared" si="134"/>
        <v>63.180830887638542</v>
      </c>
      <c r="X788" s="31">
        <f t="shared" si="135"/>
        <v>51.788310375571534</v>
      </c>
      <c r="Y788" s="31">
        <f t="shared" si="136"/>
        <v>62.704251344305064</v>
      </c>
      <c r="Z788" s="44">
        <f t="shared" si="137"/>
        <v>1.7385365027898008</v>
      </c>
      <c r="AA788" s="44">
        <f t="shared" si="138"/>
        <v>1.7410344000639242</v>
      </c>
      <c r="AB788" s="44">
        <f t="shared" si="139"/>
        <v>2.1240314503847348</v>
      </c>
      <c r="AC788" s="44">
        <f t="shared" si="140"/>
        <v>1.7542670176539865</v>
      </c>
      <c r="AD788" s="54">
        <f t="shared" si="141"/>
        <v>50.617286354809266</v>
      </c>
      <c r="AE788" s="54">
        <f t="shared" si="142"/>
        <v>50.54466471011083</v>
      </c>
      <c r="AF788" s="54">
        <f t="shared" si="143"/>
        <v>41.430648300457221</v>
      </c>
      <c r="AG788" s="54">
        <f t="shared" si="144"/>
        <v>50.16340107544405</v>
      </c>
    </row>
    <row r="789" spans="1:34" ht="12.75" customHeight="1">
      <c r="A789" s="2">
        <v>43881</v>
      </c>
      <c r="B789" s="14">
        <v>15.480000735260546</v>
      </c>
      <c r="C789" s="19">
        <f t="shared" si="147"/>
        <v>15.158000719966367</v>
      </c>
      <c r="D789" s="15">
        <v>4.2340002011042088</v>
      </c>
      <c r="E789" s="14">
        <v>4.2160002002492547</v>
      </c>
      <c r="F789" s="14">
        <v>2.8190001338953152</v>
      </c>
      <c r="G789" s="14">
        <v>3.8890001847175881</v>
      </c>
      <c r="H789" s="14">
        <v>0.32200001529417932</v>
      </c>
      <c r="I789" s="45">
        <f t="shared" si="145"/>
        <v>121</v>
      </c>
      <c r="J789" s="21">
        <v>301</v>
      </c>
      <c r="K789" s="22">
        <v>5.5</v>
      </c>
      <c r="L789" s="30">
        <v>6.2</v>
      </c>
      <c r="M789" s="46">
        <v>23.4</v>
      </c>
      <c r="N789" s="8">
        <f t="shared" si="146"/>
        <v>10.211698893229167</v>
      </c>
      <c r="O789" s="8">
        <v>12.635999999999999</v>
      </c>
      <c r="P789" s="30">
        <v>7.4880000000000004</v>
      </c>
      <c r="Q789" s="30">
        <f t="shared" si="128"/>
        <v>5.9904000000000002</v>
      </c>
      <c r="R789" s="42">
        <f t="shared" si="129"/>
        <v>1.4148322426715356</v>
      </c>
      <c r="S789" s="42">
        <f t="shared" si="130"/>
        <v>1.4208727977873059</v>
      </c>
      <c r="T789" s="42">
        <f t="shared" si="131"/>
        <v>2.1250087674605469</v>
      </c>
      <c r="U789" s="42">
        <f t="shared" si="132"/>
        <v>1.5403444884215174</v>
      </c>
      <c r="V789" s="31">
        <f t="shared" si="133"/>
        <v>70.679757630612457</v>
      </c>
      <c r="W789" s="31">
        <f t="shared" si="134"/>
        <v>70.379276847109622</v>
      </c>
      <c r="X789" s="31">
        <f t="shared" si="135"/>
        <v>47.058629371916986</v>
      </c>
      <c r="Y789" s="31">
        <f t="shared" si="136"/>
        <v>64.920542613474694</v>
      </c>
      <c r="Z789" s="44">
        <f t="shared" si="137"/>
        <v>1.5563154669386889</v>
      </c>
      <c r="AA789" s="44">
        <f t="shared" si="138"/>
        <v>1.5629600775660364</v>
      </c>
      <c r="AB789" s="44">
        <f t="shared" si="139"/>
        <v>2.3375096442066012</v>
      </c>
      <c r="AC789" s="44">
        <f t="shared" si="140"/>
        <v>1.6943789372636693</v>
      </c>
      <c r="AD789" s="54">
        <f t="shared" si="141"/>
        <v>56.543806104489967</v>
      </c>
      <c r="AE789" s="54">
        <f t="shared" si="142"/>
        <v>56.303421477687699</v>
      </c>
      <c r="AF789" s="54">
        <f t="shared" si="143"/>
        <v>37.646903497533593</v>
      </c>
      <c r="AG789" s="54">
        <f t="shared" si="144"/>
        <v>51.936434090779748</v>
      </c>
    </row>
    <row r="790" spans="1:34" ht="12.75" customHeight="1">
      <c r="A790" s="2">
        <v>43882</v>
      </c>
      <c r="B790" s="14">
        <v>16.497000783565454</v>
      </c>
      <c r="C790" s="19">
        <f t="shared" si="147"/>
        <v>15.178000720916316</v>
      </c>
      <c r="D790" s="15">
        <v>4.507000214071013</v>
      </c>
      <c r="E790" s="14">
        <v>3.0010001425398514</v>
      </c>
      <c r="F790" s="14">
        <v>3.5270001675235108</v>
      </c>
      <c r="G790" s="14">
        <v>4.1430001967819408</v>
      </c>
      <c r="H790" s="14">
        <v>1.3190000626491383</v>
      </c>
      <c r="I790" s="45">
        <f t="shared" si="145"/>
        <v>156</v>
      </c>
      <c r="J790" s="21">
        <v>336</v>
      </c>
      <c r="K790" s="22">
        <v>6.3</v>
      </c>
      <c r="L790" s="30">
        <v>6.6</v>
      </c>
      <c r="M790" s="22">
        <v>14.6</v>
      </c>
      <c r="N790" s="8">
        <f t="shared" si="146"/>
        <v>15.347285789062497</v>
      </c>
      <c r="O790" s="8">
        <v>12.456</v>
      </c>
      <c r="P790" s="30">
        <v>7.38</v>
      </c>
      <c r="Q790" s="30">
        <f t="shared" si="128"/>
        <v>5.9039999999999999</v>
      </c>
      <c r="R790" s="42">
        <f t="shared" si="129"/>
        <v>1.3099622186765167</v>
      </c>
      <c r="S790" s="42">
        <f t="shared" si="130"/>
        <v>1.9673441251499701</v>
      </c>
      <c r="T790" s="42">
        <f t="shared" si="131"/>
        <v>1.6739437821307233</v>
      </c>
      <c r="U790" s="42">
        <f t="shared" si="132"/>
        <v>1.4250542407856772</v>
      </c>
      <c r="V790" s="31">
        <f t="shared" si="133"/>
        <v>76.338079506622847</v>
      </c>
      <c r="W790" s="31">
        <f t="shared" si="134"/>
        <v>50.829948213750875</v>
      </c>
      <c r="X790" s="31">
        <f t="shared" si="135"/>
        <v>59.739162729056751</v>
      </c>
      <c r="Y790" s="31">
        <f t="shared" si="136"/>
        <v>70.172767560669726</v>
      </c>
      <c r="Z790" s="44">
        <f t="shared" si="137"/>
        <v>1.4409584405441684</v>
      </c>
      <c r="AA790" s="44">
        <f t="shared" si="138"/>
        <v>2.1640785376649672</v>
      </c>
      <c r="AB790" s="44">
        <f t="shared" si="139"/>
        <v>1.8413381603437955</v>
      </c>
      <c r="AC790" s="44">
        <f t="shared" si="140"/>
        <v>1.5675596648642449</v>
      </c>
      <c r="AD790" s="54">
        <f t="shared" si="141"/>
        <v>61.070463605298272</v>
      </c>
      <c r="AE790" s="54">
        <f t="shared" si="142"/>
        <v>40.663958571000698</v>
      </c>
      <c r="AF790" s="54">
        <f t="shared" si="143"/>
        <v>47.791330183245407</v>
      </c>
      <c r="AG790" s="54">
        <f t="shared" si="144"/>
        <v>56.138214048535787</v>
      </c>
    </row>
    <row r="791" spans="1:34" ht="12.75" customHeight="1">
      <c r="A791" s="2">
        <v>43883</v>
      </c>
      <c r="B791" s="14">
        <v>33.054001569980755</v>
      </c>
      <c r="C791" s="19">
        <f t="shared" si="147"/>
        <v>32.831001559388824</v>
      </c>
      <c r="D791" s="15">
        <v>10.152000482194126</v>
      </c>
      <c r="E791" s="14">
        <v>4.9530002352548763</v>
      </c>
      <c r="F791" s="14">
        <v>8.3910003985511139</v>
      </c>
      <c r="G791" s="14">
        <v>9.3350004433887079</v>
      </c>
      <c r="H791" s="14">
        <v>0.22300001059193164</v>
      </c>
      <c r="I791" s="45">
        <f t="shared" si="145"/>
        <v>157</v>
      </c>
      <c r="J791" s="21">
        <v>337</v>
      </c>
      <c r="K791" s="22">
        <v>8.9</v>
      </c>
      <c r="L791" s="30">
        <v>9.1999999999999993</v>
      </c>
      <c r="M791" s="47">
        <v>20.8</v>
      </c>
      <c r="N791" s="8">
        <f t="shared" si="146"/>
        <v>43.269308231770829</v>
      </c>
      <c r="O791" s="8">
        <v>32.85</v>
      </c>
      <c r="P791" s="30">
        <v>19.465</v>
      </c>
      <c r="Q791" s="30">
        <f t="shared" si="128"/>
        <v>15.571999999999999</v>
      </c>
      <c r="R791" s="42">
        <f t="shared" si="129"/>
        <v>1.5338848759229435</v>
      </c>
      <c r="S791" s="42">
        <f t="shared" si="130"/>
        <v>3.1439530103714359</v>
      </c>
      <c r="T791" s="42">
        <f t="shared" si="131"/>
        <v>1.8557977905338723</v>
      </c>
      <c r="U791" s="42">
        <f t="shared" si="132"/>
        <v>1.6681306117160923</v>
      </c>
      <c r="V791" s="31">
        <f t="shared" si="133"/>
        <v>65.19394093368949</v>
      </c>
      <c r="W791" s="31">
        <f t="shared" si="134"/>
        <v>31.807091158842006</v>
      </c>
      <c r="X791" s="31">
        <f t="shared" si="135"/>
        <v>53.885181084967336</v>
      </c>
      <c r="Y791" s="31">
        <f t="shared" si="136"/>
        <v>59.947344229313572</v>
      </c>
      <c r="Z791" s="44">
        <f t="shared" si="137"/>
        <v>1.6872733635152379</v>
      </c>
      <c r="AA791" s="44">
        <f t="shared" si="138"/>
        <v>3.4583483114085798</v>
      </c>
      <c r="AB791" s="44">
        <f t="shared" si="139"/>
        <v>2.0413775695872598</v>
      </c>
      <c r="AC791" s="44">
        <f t="shared" si="140"/>
        <v>1.8349436728877018</v>
      </c>
      <c r="AD791" s="54">
        <f t="shared" si="141"/>
        <v>52.155152746951586</v>
      </c>
      <c r="AE791" s="54">
        <f t="shared" si="142"/>
        <v>25.445672927073598</v>
      </c>
      <c r="AF791" s="54">
        <f t="shared" si="143"/>
        <v>43.10814486797387</v>
      </c>
      <c r="AG791" s="54">
        <f t="shared" si="144"/>
        <v>47.957875383450848</v>
      </c>
    </row>
    <row r="792" spans="1:34" ht="12.75" customHeight="1">
      <c r="A792" s="2">
        <v>43884</v>
      </c>
      <c r="B792" s="14">
        <v>11.414000542135909</v>
      </c>
      <c r="C792" s="19">
        <f t="shared" si="147"/>
        <v>11.154000529786572</v>
      </c>
      <c r="D792" s="15">
        <v>3.2190001528942958</v>
      </c>
      <c r="E792" s="14">
        <v>2.012000095564872</v>
      </c>
      <c r="F792" s="14">
        <v>2.7300001296680421</v>
      </c>
      <c r="G792" s="14">
        <v>3.193000151659362</v>
      </c>
      <c r="H792" s="14">
        <v>0.26000001234933734</v>
      </c>
      <c r="I792" s="45">
        <f t="shared" si="145"/>
        <v>167</v>
      </c>
      <c r="J792" s="21">
        <v>347</v>
      </c>
      <c r="K792" s="22">
        <v>5.8</v>
      </c>
      <c r="L792" s="30">
        <v>5.8</v>
      </c>
      <c r="M792" s="46">
        <v>23.8</v>
      </c>
      <c r="N792" s="8">
        <f t="shared" si="146"/>
        <v>11.975507104166667</v>
      </c>
      <c r="O792" s="8">
        <v>12.013</v>
      </c>
      <c r="P792" s="30">
        <v>7.1180000000000003</v>
      </c>
      <c r="Q792" s="30">
        <f t="shared" si="128"/>
        <v>5.6944000000000008</v>
      </c>
      <c r="R792" s="42">
        <f t="shared" si="129"/>
        <v>1.7689964987668614</v>
      </c>
      <c r="S792" s="42">
        <f t="shared" si="130"/>
        <v>2.8302185534445958</v>
      </c>
      <c r="T792" s="42">
        <f t="shared" si="131"/>
        <v>2.0858607067877388</v>
      </c>
      <c r="U792" s="42">
        <f t="shared" si="132"/>
        <v>1.7834011053963441</v>
      </c>
      <c r="V792" s="31">
        <f t="shared" si="133"/>
        <v>56.529224376480322</v>
      </c>
      <c r="W792" s="31">
        <f t="shared" si="134"/>
        <v>35.332960374488479</v>
      </c>
      <c r="X792" s="31">
        <f t="shared" si="135"/>
        <v>47.941839871945099</v>
      </c>
      <c r="Y792" s="31">
        <f t="shared" si="136"/>
        <v>56.072635425318943</v>
      </c>
      <c r="Z792" s="44">
        <f t="shared" si="137"/>
        <v>1.9458961486435475</v>
      </c>
      <c r="AA792" s="44">
        <f t="shared" si="138"/>
        <v>3.1132404087890553</v>
      </c>
      <c r="AB792" s="44">
        <f t="shared" si="139"/>
        <v>2.2944467774665127</v>
      </c>
      <c r="AC792" s="44">
        <f t="shared" si="140"/>
        <v>1.9617412159359784</v>
      </c>
      <c r="AD792" s="54">
        <f t="shared" si="141"/>
        <v>45.223379501184255</v>
      </c>
      <c r="AE792" s="54">
        <f t="shared" si="142"/>
        <v>28.266368299590784</v>
      </c>
      <c r="AF792" s="54">
        <f t="shared" si="143"/>
        <v>38.353471897556076</v>
      </c>
      <c r="AG792" s="54">
        <f t="shared" si="144"/>
        <v>44.858108340255157</v>
      </c>
      <c r="AH792" s="48"/>
    </row>
    <row r="793" spans="1:34" ht="12.75" customHeight="1">
      <c r="A793" s="2">
        <v>43885</v>
      </c>
      <c r="B793" s="14">
        <v>9.0340004290919751</v>
      </c>
      <c r="C793" s="19">
        <f t="shared" si="147"/>
        <v>8.8200004189275205</v>
      </c>
      <c r="D793" s="15">
        <v>2.5650001218309626</v>
      </c>
      <c r="E793" s="14">
        <v>1.8560000881552696</v>
      </c>
      <c r="F793" s="14">
        <v>1.9760000938549638</v>
      </c>
      <c r="G793" s="14">
        <v>2.4230001150863245</v>
      </c>
      <c r="H793" s="14">
        <v>0.21400001016445458</v>
      </c>
      <c r="I793" s="45">
        <f t="shared" si="145"/>
        <v>132</v>
      </c>
      <c r="J793" s="21">
        <v>312</v>
      </c>
      <c r="K793" s="22">
        <v>2.9</v>
      </c>
      <c r="L793" s="30">
        <v>5.2</v>
      </c>
      <c r="M793" s="22">
        <v>15.2</v>
      </c>
      <c r="N793" s="8">
        <f t="shared" si="146"/>
        <v>1.4969383880208333</v>
      </c>
      <c r="O793" s="8">
        <v>7.1870000000000003</v>
      </c>
      <c r="P793" s="30">
        <v>4.26</v>
      </c>
      <c r="Q793" s="30">
        <f t="shared" si="128"/>
        <v>3.4079999999999999</v>
      </c>
      <c r="R793" s="42">
        <f t="shared" si="129"/>
        <v>1.328654907652512</v>
      </c>
      <c r="S793" s="42">
        <f t="shared" si="130"/>
        <v>1.8362068093365806</v>
      </c>
      <c r="T793" s="42">
        <f t="shared" si="131"/>
        <v>1.7246962743566263</v>
      </c>
      <c r="U793" s="42">
        <f t="shared" si="132"/>
        <v>1.4065207751253379</v>
      </c>
      <c r="V793" s="31">
        <f t="shared" si="133"/>
        <v>75.264088081894442</v>
      </c>
      <c r="W793" s="31">
        <f t="shared" si="134"/>
        <v>54.460096483429275</v>
      </c>
      <c r="X793" s="31">
        <f t="shared" si="135"/>
        <v>57.981223411237202</v>
      </c>
      <c r="Y793" s="31">
        <f t="shared" si="136"/>
        <v>71.097421217321738</v>
      </c>
      <c r="Z793" s="44">
        <f t="shared" si="137"/>
        <v>1.4615203984177634</v>
      </c>
      <c r="AA793" s="44">
        <f t="shared" si="138"/>
        <v>2.0198274902702389</v>
      </c>
      <c r="AB793" s="44">
        <f t="shared" si="139"/>
        <v>1.8971659017922886</v>
      </c>
      <c r="AC793" s="44">
        <f t="shared" si="140"/>
        <v>1.5471728526378716</v>
      </c>
      <c r="AD793" s="54">
        <f t="shared" si="141"/>
        <v>60.211270465515554</v>
      </c>
      <c r="AE793" s="54">
        <f t="shared" si="142"/>
        <v>43.568077186743423</v>
      </c>
      <c r="AF793" s="54">
        <f t="shared" si="143"/>
        <v>46.384978728989765</v>
      </c>
      <c r="AG793" s="54">
        <f t="shared" si="144"/>
        <v>56.877936973857388</v>
      </c>
    </row>
    <row r="794" spans="1:34" ht="12.75" customHeight="1">
      <c r="A794" s="2">
        <v>43886</v>
      </c>
      <c r="B794" s="14">
        <v>22.863001085934229</v>
      </c>
      <c r="C794" s="19">
        <f t="shared" si="147"/>
        <v>20.195000959211029</v>
      </c>
      <c r="D794" s="15">
        <v>5.7950002752477303</v>
      </c>
      <c r="E794" s="14">
        <v>3.5400001681409776</v>
      </c>
      <c r="F794" s="14">
        <v>5.0990002421895042</v>
      </c>
      <c r="G794" s="14">
        <v>5.761000273632817</v>
      </c>
      <c r="H794" s="14">
        <v>2.6680001267232001</v>
      </c>
      <c r="I794" s="45">
        <f t="shared" si="145"/>
        <v>168</v>
      </c>
      <c r="J794" s="21">
        <v>348</v>
      </c>
      <c r="K794" s="22">
        <v>7.3</v>
      </c>
      <c r="L794" s="30">
        <v>7.3</v>
      </c>
      <c r="M794" s="22">
        <v>18.600000000000001</v>
      </c>
      <c r="N794" s="8">
        <f t="shared" si="146"/>
        <v>23.876931440104169</v>
      </c>
      <c r="O794" s="8">
        <v>21.364000000000001</v>
      </c>
      <c r="P794" s="30">
        <v>12.659000000000001</v>
      </c>
      <c r="Q794" s="30">
        <f t="shared" si="128"/>
        <v>10.1272</v>
      </c>
      <c r="R794" s="42">
        <f t="shared" si="129"/>
        <v>1.7475754131119645</v>
      </c>
      <c r="S794" s="42">
        <f t="shared" si="130"/>
        <v>2.8607908245717044</v>
      </c>
      <c r="T794" s="42">
        <f t="shared" si="131"/>
        <v>1.9861148301596065</v>
      </c>
      <c r="U794" s="42">
        <f t="shared" si="132"/>
        <v>1.7578891718423597</v>
      </c>
      <c r="V794" s="31">
        <f t="shared" si="133"/>
        <v>57.222137167704105</v>
      </c>
      <c r="W794" s="31">
        <f t="shared" si="134"/>
        <v>34.9553693828598</v>
      </c>
      <c r="X794" s="31">
        <f t="shared" si="135"/>
        <v>50.349556068701162</v>
      </c>
      <c r="Y794" s="31">
        <f t="shared" si="136"/>
        <v>56.886407631258564</v>
      </c>
      <c r="Z794" s="44">
        <f t="shared" si="137"/>
        <v>1.9223329544231611</v>
      </c>
      <c r="AA794" s="44">
        <f t="shared" si="138"/>
        <v>3.1468699070288748</v>
      </c>
      <c r="AB794" s="44">
        <f t="shared" si="139"/>
        <v>2.1847263131755672</v>
      </c>
      <c r="AC794" s="44">
        <f t="shared" si="140"/>
        <v>1.9336780890265959</v>
      </c>
      <c r="AD794" s="54">
        <f t="shared" si="141"/>
        <v>45.777709734163288</v>
      </c>
      <c r="AE794" s="54">
        <f t="shared" si="142"/>
        <v>27.96429550628784</v>
      </c>
      <c r="AF794" s="54">
        <f t="shared" si="143"/>
        <v>40.279644854960928</v>
      </c>
      <c r="AG794" s="54">
        <f t="shared" si="144"/>
        <v>45.50912610500685</v>
      </c>
    </row>
    <row r="795" spans="1:34" ht="12.75" customHeight="1">
      <c r="A795" s="2">
        <v>43887</v>
      </c>
      <c r="B795" s="14">
        <v>3.5880001704208553</v>
      </c>
      <c r="C795" s="19">
        <f t="shared" si="147"/>
        <v>1.3390000635990873</v>
      </c>
      <c r="D795" s="15">
        <v>0.24600001168437302</v>
      </c>
      <c r="E795" s="14">
        <v>0.41400001966394484</v>
      </c>
      <c r="F795" s="14">
        <v>0.26200001244433224</v>
      </c>
      <c r="G795" s="14">
        <v>0.41700001980643719</v>
      </c>
      <c r="H795" s="14">
        <v>2.249000106821768</v>
      </c>
      <c r="I795" s="45">
        <f t="shared" ref="I795:I826" si="148">IF(J795&gt;=180,J795 -180,J795+180)</f>
        <v>164</v>
      </c>
      <c r="J795" s="21">
        <v>344</v>
      </c>
      <c r="K795" s="22">
        <v>2.8</v>
      </c>
      <c r="L795" s="30">
        <v>2.9</v>
      </c>
      <c r="M795" s="22">
        <v>11.3</v>
      </c>
      <c r="N795" s="8">
        <f t="shared" ref="N795:N826" si="149">0.5*1.225*2.405*K795^3/24</f>
        <v>1.3473611666666663</v>
      </c>
      <c r="O795" s="8">
        <v>1.532</v>
      </c>
      <c r="P795" s="30">
        <v>0.90900000000000003</v>
      </c>
      <c r="Q795" s="30">
        <f t="shared" si="128"/>
        <v>0.72720000000000007</v>
      </c>
      <c r="R795" s="42">
        <f t="shared" si="129"/>
        <v>2.9560974205685167</v>
      </c>
      <c r="S795" s="42">
        <f t="shared" si="130"/>
        <v>1.7565216557001331</v>
      </c>
      <c r="T795" s="42">
        <f t="shared" si="131"/>
        <v>2.7755723872513554</v>
      </c>
      <c r="U795" s="42">
        <f t="shared" si="132"/>
        <v>1.7438848092562473</v>
      </c>
      <c r="V795" s="31">
        <f t="shared" si="133"/>
        <v>33.828384445045792</v>
      </c>
      <c r="W795" s="31">
        <f t="shared" si="134"/>
        <v>56.930695773369742</v>
      </c>
      <c r="X795" s="31">
        <f t="shared" si="135"/>
        <v>36.028604571552833</v>
      </c>
      <c r="Y795" s="31">
        <f t="shared" si="136"/>
        <v>57.343237047089815</v>
      </c>
      <c r="Z795" s="44">
        <f t="shared" si="137"/>
        <v>3.2517071626253684</v>
      </c>
      <c r="AA795" s="44">
        <f t="shared" si="138"/>
        <v>1.9321738212701465</v>
      </c>
      <c r="AB795" s="44">
        <f t="shared" si="139"/>
        <v>3.0531296259764908</v>
      </c>
      <c r="AC795" s="44">
        <f t="shared" si="140"/>
        <v>1.918273290181872</v>
      </c>
      <c r="AD795" s="54">
        <f t="shared" si="141"/>
        <v>27.062707556036635</v>
      </c>
      <c r="AE795" s="54">
        <f t="shared" si="142"/>
        <v>45.5445566186958</v>
      </c>
      <c r="AF795" s="54">
        <f t="shared" si="143"/>
        <v>28.822883657242272</v>
      </c>
      <c r="AG795" s="54">
        <f t="shared" si="144"/>
        <v>45.87458963767186</v>
      </c>
    </row>
    <row r="796" spans="1:34" ht="12.75" customHeight="1">
      <c r="A796" s="2">
        <v>43888</v>
      </c>
      <c r="B796" s="14">
        <v>2.5510001211659983</v>
      </c>
      <c r="C796" s="19">
        <f t="shared" si="147"/>
        <v>1.5660000743810087</v>
      </c>
      <c r="D796" s="15">
        <v>0.32300001534167677</v>
      </c>
      <c r="E796" s="14">
        <v>0.52100002474617213</v>
      </c>
      <c r="F796" s="14">
        <v>0.2670000126818195</v>
      </c>
      <c r="G796" s="14">
        <v>0.45500002161134034</v>
      </c>
      <c r="H796" s="14">
        <v>0.98500004678498954</v>
      </c>
      <c r="I796" s="45">
        <f t="shared" si="148"/>
        <v>137</v>
      </c>
      <c r="J796" s="21">
        <v>317</v>
      </c>
      <c r="K796" s="22">
        <v>2.2999999999999998</v>
      </c>
      <c r="L796" s="30">
        <v>2.7</v>
      </c>
      <c r="M796" s="22">
        <v>9.1</v>
      </c>
      <c r="N796" s="8">
        <f t="shared" si="149"/>
        <v>0.74678130989583302</v>
      </c>
      <c r="O796" s="8">
        <v>1.208</v>
      </c>
      <c r="P796" s="30">
        <v>0.71599999999999997</v>
      </c>
      <c r="Q796" s="30">
        <f t="shared" si="128"/>
        <v>0.57279999999999998</v>
      </c>
      <c r="R796" s="42">
        <f t="shared" si="129"/>
        <v>1.7733745287723255</v>
      </c>
      <c r="S796" s="42">
        <f t="shared" si="130"/>
        <v>1.0994241320411922</v>
      </c>
      <c r="T796" s="42">
        <f t="shared" si="131"/>
        <v>2.1453182501627759</v>
      </c>
      <c r="U796" s="42">
        <f t="shared" si="132"/>
        <v>1.2589010391065081</v>
      </c>
      <c r="V796" s="31">
        <f t="shared" si="133"/>
        <v>56.389667482834639</v>
      </c>
      <c r="W796" s="31">
        <f t="shared" si="134"/>
        <v>90.956708230826138</v>
      </c>
      <c r="X796" s="31">
        <f t="shared" si="135"/>
        <v>46.613130705624918</v>
      </c>
      <c r="Y796" s="31">
        <f t="shared" si="136"/>
        <v>79.434361314828976</v>
      </c>
      <c r="Z796" s="44">
        <f t="shared" si="137"/>
        <v>1.9507119816495582</v>
      </c>
      <c r="AA796" s="44">
        <f t="shared" si="138"/>
        <v>1.2093665452453113</v>
      </c>
      <c r="AB796" s="44">
        <f t="shared" si="139"/>
        <v>2.3598500751790534</v>
      </c>
      <c r="AC796" s="44">
        <f t="shared" si="140"/>
        <v>1.3847911430171589</v>
      </c>
      <c r="AD796" s="54">
        <f t="shared" si="141"/>
        <v>45.111733986267701</v>
      </c>
      <c r="AE796" s="54">
        <f t="shared" si="142"/>
        <v>72.765366584660924</v>
      </c>
      <c r="AF796" s="54">
        <f t="shared" si="143"/>
        <v>37.290504564499933</v>
      </c>
      <c r="AG796" s="54">
        <f t="shared" si="144"/>
        <v>63.547489051863181</v>
      </c>
    </row>
    <row r="797" spans="1:34" ht="12.75" customHeight="1">
      <c r="A797" s="2">
        <v>43889</v>
      </c>
      <c r="B797" s="14">
        <v>10.251000486896373</v>
      </c>
      <c r="C797" s="19">
        <f t="shared" si="147"/>
        <v>6.5910003130557016</v>
      </c>
      <c r="D797" s="15">
        <v>1.6910000803181902</v>
      </c>
      <c r="E797" s="14">
        <v>1.7730000842129812</v>
      </c>
      <c r="F797" s="14">
        <v>1.3900000660214573</v>
      </c>
      <c r="G797" s="14">
        <v>1.7370000825030729</v>
      </c>
      <c r="H797" s="14">
        <v>3.6600001738406718</v>
      </c>
      <c r="I797" s="45">
        <f t="shared" si="148"/>
        <v>127</v>
      </c>
      <c r="J797" s="21">
        <v>307</v>
      </c>
      <c r="K797" s="22">
        <v>2.9</v>
      </c>
      <c r="L797" s="30">
        <v>4.4000000000000004</v>
      </c>
      <c r="M797" s="22">
        <v>14.9</v>
      </c>
      <c r="N797" s="8">
        <f t="shared" si="149"/>
        <v>1.4969383880208333</v>
      </c>
      <c r="O797" s="8">
        <v>4.9039999999999999</v>
      </c>
      <c r="P797" s="30">
        <v>2.9079999999999999</v>
      </c>
      <c r="Q797" s="30">
        <f t="shared" si="128"/>
        <v>2.3264</v>
      </c>
      <c r="R797" s="42">
        <f t="shared" si="129"/>
        <v>1.3757539263760701</v>
      </c>
      <c r="S797" s="42">
        <f t="shared" si="130"/>
        <v>1.3121262772148532</v>
      </c>
      <c r="T797" s="42">
        <f t="shared" si="131"/>
        <v>1.6736689852531903</v>
      </c>
      <c r="U797" s="42">
        <f t="shared" si="132"/>
        <v>1.339320604203762</v>
      </c>
      <c r="V797" s="31">
        <f t="shared" si="133"/>
        <v>72.68741748272825</v>
      </c>
      <c r="W797" s="31">
        <f t="shared" si="134"/>
        <v>76.212176934877107</v>
      </c>
      <c r="X797" s="31">
        <f t="shared" si="135"/>
        <v>59.748971201059888</v>
      </c>
      <c r="Y797" s="31">
        <f t="shared" si="136"/>
        <v>74.664721565641031</v>
      </c>
      <c r="Z797" s="44">
        <f t="shared" si="137"/>
        <v>1.513329319013677</v>
      </c>
      <c r="AA797" s="44">
        <f t="shared" si="138"/>
        <v>1.4433389049363383</v>
      </c>
      <c r="AB797" s="44">
        <f t="shared" si="139"/>
        <v>1.8410358837785092</v>
      </c>
      <c r="AC797" s="44">
        <f t="shared" si="140"/>
        <v>1.4732526646241382</v>
      </c>
      <c r="AD797" s="54">
        <f t="shared" si="141"/>
        <v>58.14993398618261</v>
      </c>
      <c r="AE797" s="54">
        <f t="shared" si="142"/>
        <v>60.969741547901691</v>
      </c>
      <c r="AF797" s="54">
        <f t="shared" si="143"/>
        <v>47.799176960847916</v>
      </c>
      <c r="AG797" s="54">
        <f t="shared" si="144"/>
        <v>59.731777252512828</v>
      </c>
    </row>
    <row r="798" spans="1:34" ht="12.75" customHeight="1">
      <c r="A798" s="2">
        <v>43890</v>
      </c>
      <c r="B798" s="14">
        <v>16.515000784420408</v>
      </c>
      <c r="C798" s="19">
        <f t="shared" si="147"/>
        <v>14.430000685388222</v>
      </c>
      <c r="D798" s="15">
        <v>3.9720001886598766</v>
      </c>
      <c r="E798" s="14">
        <v>4.0180001908447593</v>
      </c>
      <c r="F798" s="14">
        <v>2.8250001341802999</v>
      </c>
      <c r="G798" s="14">
        <v>3.6150001717032865</v>
      </c>
      <c r="H798" s="14">
        <v>2.085000099032186</v>
      </c>
      <c r="I798" s="45">
        <f t="shared" si="148"/>
        <v>108</v>
      </c>
      <c r="J798" s="21">
        <v>288</v>
      </c>
      <c r="K798" s="22">
        <v>5.0999999999999996</v>
      </c>
      <c r="L798" s="30">
        <v>6.3</v>
      </c>
      <c r="M798" s="22">
        <v>19.3</v>
      </c>
      <c r="N798" s="8">
        <f t="shared" si="149"/>
        <v>8.1418005703124994</v>
      </c>
      <c r="O798" s="8">
        <v>11.305999999999999</v>
      </c>
      <c r="P798" s="30">
        <v>6.7</v>
      </c>
      <c r="Q798" s="30">
        <f t="shared" si="128"/>
        <v>5.36</v>
      </c>
      <c r="R798" s="42">
        <f t="shared" si="129"/>
        <v>1.3494460587647719</v>
      </c>
      <c r="S798" s="42">
        <f t="shared" si="130"/>
        <v>1.3339969500780671</v>
      </c>
      <c r="T798" s="42">
        <f t="shared" si="131"/>
        <v>1.8973450426243093</v>
      </c>
      <c r="U798" s="42">
        <f t="shared" si="132"/>
        <v>1.4827108562693425</v>
      </c>
      <c r="V798" s="31">
        <f t="shared" si="133"/>
        <v>74.10448113171411</v>
      </c>
      <c r="W798" s="31">
        <f t="shared" si="134"/>
        <v>74.962690127700725</v>
      </c>
      <c r="X798" s="31">
        <f t="shared" si="135"/>
        <v>52.705226383960813</v>
      </c>
      <c r="Y798" s="31">
        <f t="shared" si="136"/>
        <v>67.444033054165786</v>
      </c>
      <c r="Z798" s="44">
        <f t="shared" si="137"/>
        <v>1.4843906646412488</v>
      </c>
      <c r="AA798" s="44">
        <f t="shared" si="138"/>
        <v>1.4673966450858738</v>
      </c>
      <c r="AB798" s="44">
        <f t="shared" si="139"/>
        <v>2.08707954688674</v>
      </c>
      <c r="AC798" s="44">
        <f t="shared" si="140"/>
        <v>1.6309819418962768</v>
      </c>
      <c r="AD798" s="54">
        <f t="shared" si="141"/>
        <v>59.283584905371292</v>
      </c>
      <c r="AE798" s="54">
        <f t="shared" si="142"/>
        <v>59.97015210216059</v>
      </c>
      <c r="AF798" s="54">
        <f t="shared" si="143"/>
        <v>42.164181107168652</v>
      </c>
      <c r="AG798" s="54">
        <f t="shared" si="144"/>
        <v>53.955226443332634</v>
      </c>
    </row>
    <row r="799" spans="1:34" ht="12.75" customHeight="1">
      <c r="A799" s="2">
        <v>43891</v>
      </c>
      <c r="B799" s="14">
        <v>22.52900107007008</v>
      </c>
      <c r="C799" s="19">
        <f t="shared" si="147"/>
        <v>19.942000947194174</v>
      </c>
      <c r="D799" s="15">
        <v>5.9720002836547792</v>
      </c>
      <c r="E799" s="14">
        <v>4.3810002080863342</v>
      </c>
      <c r="F799" s="14">
        <v>4.2170002002967522</v>
      </c>
      <c r="G799" s="14">
        <v>5.3720002551563084</v>
      </c>
      <c r="H799" s="14">
        <v>2.5870001228759065</v>
      </c>
      <c r="I799" s="45">
        <f t="shared" si="148"/>
        <v>129</v>
      </c>
      <c r="J799" s="21">
        <v>309</v>
      </c>
      <c r="K799" s="22">
        <v>6.2</v>
      </c>
      <c r="L799" s="30">
        <v>6.6</v>
      </c>
      <c r="M799" s="22">
        <v>15.2</v>
      </c>
      <c r="N799" s="8">
        <f t="shared" si="149"/>
        <v>14.628001645833335</v>
      </c>
      <c r="O799" s="8">
        <v>15.955</v>
      </c>
      <c r="P799" s="30">
        <v>9.4559999999999995</v>
      </c>
      <c r="Q799" s="30">
        <f t="shared" si="128"/>
        <v>7.5647999999999991</v>
      </c>
      <c r="R799" s="42">
        <f t="shared" si="129"/>
        <v>1.2667112593254013</v>
      </c>
      <c r="S799" s="42">
        <f t="shared" si="130"/>
        <v>1.7267289752776298</v>
      </c>
      <c r="T799" s="42">
        <f t="shared" si="131"/>
        <v>1.7938818213638361</v>
      </c>
      <c r="U799" s="42">
        <f t="shared" si="132"/>
        <v>1.4081905511338972</v>
      </c>
      <c r="V799" s="31">
        <f t="shared" si="133"/>
        <v>78.944589198059163</v>
      </c>
      <c r="W799" s="31">
        <f t="shared" si="134"/>
        <v>57.912968063747016</v>
      </c>
      <c r="X799" s="31">
        <f t="shared" si="135"/>
        <v>55.745032258575947</v>
      </c>
      <c r="Y799" s="31">
        <f t="shared" si="136"/>
        <v>71.013116740116189</v>
      </c>
      <c r="Z799" s="44">
        <f t="shared" si="137"/>
        <v>1.3933823852579417</v>
      </c>
      <c r="AA799" s="44">
        <f t="shared" si="138"/>
        <v>1.899401872805393</v>
      </c>
      <c r="AB799" s="44">
        <f t="shared" si="139"/>
        <v>1.9732700035002195</v>
      </c>
      <c r="AC799" s="44">
        <f t="shared" si="140"/>
        <v>1.5490096062472871</v>
      </c>
      <c r="AD799" s="54">
        <f t="shared" si="141"/>
        <v>63.155671358447329</v>
      </c>
      <c r="AE799" s="54">
        <f t="shared" si="142"/>
        <v>46.33037445099761</v>
      </c>
      <c r="AF799" s="54">
        <f t="shared" si="143"/>
        <v>44.596025806860752</v>
      </c>
      <c r="AG799" s="54">
        <f t="shared" si="144"/>
        <v>56.810493392092944</v>
      </c>
    </row>
    <row r="800" spans="1:34" ht="12.75" customHeight="1">
      <c r="A800" s="2">
        <v>43892</v>
      </c>
      <c r="B800" s="14">
        <v>2.7980001328978688</v>
      </c>
      <c r="C800" s="19">
        <f t="shared" si="147"/>
        <v>1.4750000700587407</v>
      </c>
      <c r="D800" s="15">
        <v>0.31300001486670226</v>
      </c>
      <c r="E800" s="14">
        <v>0.46100002189632505</v>
      </c>
      <c r="F800" s="14">
        <v>0.24800001177936792</v>
      </c>
      <c r="G800" s="14">
        <v>0.45300002151634544</v>
      </c>
      <c r="H800" s="14">
        <v>1.3230000628391281</v>
      </c>
      <c r="I800" s="45">
        <f t="shared" si="148"/>
        <v>58</v>
      </c>
      <c r="J800" s="21">
        <v>238</v>
      </c>
      <c r="K800" s="22">
        <v>2.5</v>
      </c>
      <c r="L800" s="30">
        <v>3</v>
      </c>
      <c r="M800" s="22">
        <v>8.5</v>
      </c>
      <c r="N800" s="8">
        <f t="shared" si="149"/>
        <v>0.95902506510416663</v>
      </c>
      <c r="O800" s="8">
        <v>1.4330000000000001</v>
      </c>
      <c r="P800" s="30">
        <v>0.84899999999999998</v>
      </c>
      <c r="Q800" s="30">
        <f t="shared" si="128"/>
        <v>0.67919999999999991</v>
      </c>
      <c r="R800" s="42">
        <f t="shared" si="129"/>
        <v>2.1699679480502638</v>
      </c>
      <c r="S800" s="42">
        <f t="shared" si="130"/>
        <v>1.4733188020384653</v>
      </c>
      <c r="T800" s="42">
        <f t="shared" si="131"/>
        <v>2.7387095473376313</v>
      </c>
      <c r="U800" s="42">
        <f t="shared" si="132"/>
        <v>1.4993376771296523</v>
      </c>
      <c r="V800" s="31">
        <f t="shared" si="133"/>
        <v>46.083629986263588</v>
      </c>
      <c r="W800" s="31">
        <f t="shared" si="134"/>
        <v>67.873972599576732</v>
      </c>
      <c r="X800" s="31">
        <f t="shared" si="135"/>
        <v>36.513547081767953</v>
      </c>
      <c r="Y800" s="31">
        <f t="shared" si="136"/>
        <v>66.696116242100331</v>
      </c>
      <c r="Z800" s="44">
        <f t="shared" si="137"/>
        <v>2.38696474285529</v>
      </c>
      <c r="AA800" s="44">
        <f t="shared" si="138"/>
        <v>1.6206506822423119</v>
      </c>
      <c r="AB800" s="44">
        <f t="shared" si="139"/>
        <v>3.0125805020713945</v>
      </c>
      <c r="AC800" s="44">
        <f t="shared" si="140"/>
        <v>1.6492714448426178</v>
      </c>
      <c r="AD800" s="54">
        <f t="shared" si="141"/>
        <v>36.866903989010865</v>
      </c>
      <c r="AE800" s="54">
        <f t="shared" si="142"/>
        <v>54.299178079661367</v>
      </c>
      <c r="AF800" s="54">
        <f t="shared" si="143"/>
        <v>29.210837665414363</v>
      </c>
      <c r="AG800" s="54">
        <f t="shared" si="144"/>
        <v>53.356892993680262</v>
      </c>
    </row>
    <row r="801" spans="1:41" ht="12.75" customHeight="1">
      <c r="A801" s="2">
        <v>43893</v>
      </c>
      <c r="B801" s="14">
        <v>4.4390002108411863</v>
      </c>
      <c r="C801" s="19">
        <f t="shared" si="147"/>
        <v>1.1780000559519976</v>
      </c>
      <c r="D801" s="15">
        <v>0.20800000987946987</v>
      </c>
      <c r="E801" s="14">
        <v>0.3820000181440264</v>
      </c>
      <c r="F801" s="14">
        <v>0.21500001021195203</v>
      </c>
      <c r="G801" s="14">
        <v>0.37300001771654934</v>
      </c>
      <c r="H801" s="14">
        <v>3.2610001548891887</v>
      </c>
      <c r="I801" s="45">
        <f t="shared" si="148"/>
        <v>155</v>
      </c>
      <c r="J801" s="21">
        <v>335</v>
      </c>
      <c r="K801" s="22">
        <v>2.7</v>
      </c>
      <c r="L801" s="30">
        <v>2.9</v>
      </c>
      <c r="M801" s="22">
        <v>7.1</v>
      </c>
      <c r="N801" s="8">
        <f t="shared" si="149"/>
        <v>1.2080953828125003</v>
      </c>
      <c r="O801" s="8">
        <v>1.484</v>
      </c>
      <c r="P801" s="30">
        <v>0.878</v>
      </c>
      <c r="Q801" s="30">
        <f t="shared" si="128"/>
        <v>0.70239999999999991</v>
      </c>
      <c r="R801" s="42">
        <f t="shared" si="129"/>
        <v>3.3769229165278447</v>
      </c>
      <c r="S801" s="42">
        <f t="shared" si="130"/>
        <v>1.8387433681617584</v>
      </c>
      <c r="T801" s="42">
        <f t="shared" si="131"/>
        <v>3.2669765890129847</v>
      </c>
      <c r="U801" s="42">
        <f t="shared" si="132"/>
        <v>1.8831098301281279</v>
      </c>
      <c r="V801" s="31">
        <f t="shared" si="133"/>
        <v>29.612757670767355</v>
      </c>
      <c r="W801" s="31">
        <f t="shared" si="134"/>
        <v>54.38496841458236</v>
      </c>
      <c r="X801" s="31">
        <f t="shared" si="135"/>
        <v>30.609340861610484</v>
      </c>
      <c r="Y801" s="31">
        <f t="shared" si="136"/>
        <v>53.103647169212607</v>
      </c>
      <c r="Z801" s="44">
        <f t="shared" si="137"/>
        <v>3.7146152081806298</v>
      </c>
      <c r="AA801" s="44">
        <f t="shared" si="138"/>
        <v>2.0226177049779346</v>
      </c>
      <c r="AB801" s="44">
        <f t="shared" si="139"/>
        <v>3.5936742479142838</v>
      </c>
      <c r="AC801" s="44">
        <f t="shared" si="140"/>
        <v>2.0714208131409406</v>
      </c>
      <c r="AD801" s="54">
        <f t="shared" si="141"/>
        <v>23.690206136613881</v>
      </c>
      <c r="AE801" s="54">
        <f t="shared" si="142"/>
        <v>43.507974731665875</v>
      </c>
      <c r="AF801" s="54">
        <f t="shared" si="143"/>
        <v>24.487472689288385</v>
      </c>
      <c r="AG801" s="54">
        <f t="shared" si="144"/>
        <v>42.482917735370087</v>
      </c>
    </row>
    <row r="802" spans="1:41" s="21" customFormat="1" ht="12.75" customHeight="1">
      <c r="A802" s="17">
        <v>43894</v>
      </c>
      <c r="B802" s="18">
        <v>2.1720001031644642</v>
      </c>
      <c r="C802" s="19">
        <f t="shared" si="147"/>
        <v>0.59400002821348608</v>
      </c>
      <c r="D802" s="18">
        <v>0.10600000503472984</v>
      </c>
      <c r="E802" s="18">
        <v>0.16100000764708966</v>
      </c>
      <c r="F802" s="18">
        <v>0.12300000584218651</v>
      </c>
      <c r="G802" s="18">
        <v>0.20400000968948007</v>
      </c>
      <c r="H802" s="18">
        <v>1.5780000749509782</v>
      </c>
      <c r="I802" s="20">
        <f t="shared" si="148"/>
        <v>142</v>
      </c>
      <c r="J802" s="21">
        <v>322</v>
      </c>
      <c r="K802" s="22">
        <v>2.1</v>
      </c>
      <c r="L802" s="30">
        <v>2.2999999999999998</v>
      </c>
      <c r="M802" s="22">
        <v>7.4</v>
      </c>
      <c r="N802" s="22">
        <f t="shared" si="149"/>
        <v>0.5684179921875</v>
      </c>
      <c r="O802" s="22">
        <v>0.72799999999999998</v>
      </c>
      <c r="P802" s="30">
        <v>0.43099999999999999</v>
      </c>
      <c r="Q802" s="30">
        <f t="shared" si="128"/>
        <v>0.3448</v>
      </c>
      <c r="R802" s="22">
        <f t="shared" si="129"/>
        <v>3.2528300341781091</v>
      </c>
      <c r="S802" s="22">
        <f t="shared" si="130"/>
        <v>2.1416148051110531</v>
      </c>
      <c r="T802" s="22">
        <f t="shared" si="131"/>
        <v>2.8032518993730045</v>
      </c>
      <c r="U802" s="22">
        <f t="shared" si="132"/>
        <v>1.6901959981513703</v>
      </c>
      <c r="V802" s="31">
        <f t="shared" si="133"/>
        <v>30.742460856940205</v>
      </c>
      <c r="W802" s="31">
        <f t="shared" si="134"/>
        <v>46.693737716673333</v>
      </c>
      <c r="X802" s="31">
        <f t="shared" si="135"/>
        <v>35.672855522675903</v>
      </c>
      <c r="Y802" s="31">
        <f t="shared" si="136"/>
        <v>59.164735988828319</v>
      </c>
      <c r="Z802" s="24">
        <f t="shared" si="137"/>
        <v>3.5781130375959198</v>
      </c>
      <c r="AA802" s="24">
        <f t="shared" si="138"/>
        <v>2.3557762856221585</v>
      </c>
      <c r="AB802" s="24">
        <f t="shared" si="139"/>
        <v>3.0835770893103054</v>
      </c>
      <c r="AC802" s="24">
        <f t="shared" si="140"/>
        <v>1.8592155979665077</v>
      </c>
      <c r="AD802" s="23">
        <f t="shared" si="141"/>
        <v>24.593968685552166</v>
      </c>
      <c r="AE802" s="23">
        <f t="shared" si="142"/>
        <v>37.35499017333867</v>
      </c>
      <c r="AF802" s="23">
        <f t="shared" si="143"/>
        <v>28.538284418140726</v>
      </c>
      <c r="AG802" s="23">
        <f t="shared" si="144"/>
        <v>47.331788791062664</v>
      </c>
      <c r="AH802" s="25" t="s">
        <v>39</v>
      </c>
      <c r="AI802" s="25" t="s">
        <v>39</v>
      </c>
      <c r="AJ802" s="25" t="s">
        <v>39</v>
      </c>
      <c r="AK802" s="25" t="s">
        <v>39</v>
      </c>
      <c r="AL802" s="25" t="s">
        <v>82</v>
      </c>
      <c r="AO802" s="25" t="s">
        <v>88</v>
      </c>
    </row>
    <row r="803" spans="1:41" ht="12.75" customHeight="1">
      <c r="A803" s="2">
        <v>43895</v>
      </c>
      <c r="B803" s="14">
        <v>7.1230003383243456</v>
      </c>
      <c r="C803" s="19">
        <f t="shared" si="147"/>
        <v>3.0220001435372978</v>
      </c>
      <c r="D803" s="15">
        <v>0.75100003567058593</v>
      </c>
      <c r="E803" s="14">
        <v>0.96300004574004561</v>
      </c>
      <c r="F803" s="14">
        <v>0.62400002963840961</v>
      </c>
      <c r="G803" s="14">
        <v>0.68400003248825669</v>
      </c>
      <c r="H803" s="14">
        <v>4.1010001947870478</v>
      </c>
      <c r="I803" s="45">
        <f t="shared" si="148"/>
        <v>310</v>
      </c>
      <c r="J803" s="21">
        <v>130</v>
      </c>
      <c r="K803" s="22">
        <v>2.2999999999999998</v>
      </c>
      <c r="L803" s="30">
        <v>3.5</v>
      </c>
      <c r="M803" s="22">
        <v>10.4</v>
      </c>
      <c r="N803" s="8">
        <f t="shared" si="149"/>
        <v>0.74678130989583302</v>
      </c>
      <c r="O803" s="8">
        <v>2.1280000000000001</v>
      </c>
      <c r="P803" s="30">
        <v>1.262</v>
      </c>
      <c r="Q803" s="30">
        <f t="shared" si="128"/>
        <v>1.0095999999999998</v>
      </c>
      <c r="R803" s="42">
        <f t="shared" si="129"/>
        <v>1.3443408149754663</v>
      </c>
      <c r="S803" s="42">
        <f t="shared" si="130"/>
        <v>1.0483903967254156</v>
      </c>
      <c r="T803" s="42">
        <f t="shared" si="131"/>
        <v>1.6179486411002808</v>
      </c>
      <c r="U803" s="42">
        <f t="shared" si="132"/>
        <v>1.4760233217055194</v>
      </c>
      <c r="V803" s="31">
        <f t="shared" si="133"/>
        <v>74.38589893726089</v>
      </c>
      <c r="W803" s="31">
        <f t="shared" si="134"/>
        <v>95.384315148578224</v>
      </c>
      <c r="X803" s="31">
        <f t="shared" si="135"/>
        <v>61.806659037084955</v>
      </c>
      <c r="Y803" s="31">
        <f t="shared" si="136"/>
        <v>67.749607021420047</v>
      </c>
      <c r="Z803" s="44">
        <f t="shared" si="137"/>
        <v>1.4787748964730134</v>
      </c>
      <c r="AA803" s="44">
        <f t="shared" si="138"/>
        <v>1.1532294363979576</v>
      </c>
      <c r="AB803" s="44">
        <f t="shared" si="139"/>
        <v>1.7797435052103094</v>
      </c>
      <c r="AC803" s="44">
        <f t="shared" si="140"/>
        <v>1.6236256538760716</v>
      </c>
      <c r="AD803" s="54">
        <f t="shared" si="141"/>
        <v>59.508719149808712</v>
      </c>
      <c r="AE803" s="54">
        <f t="shared" si="142"/>
        <v>76.307452118862557</v>
      </c>
      <c r="AF803" s="54">
        <f t="shared" si="143"/>
        <v>49.44532722966796</v>
      </c>
      <c r="AG803" s="54">
        <f t="shared" si="144"/>
        <v>54.199685617136026</v>
      </c>
      <c r="AL803" s="7" t="s">
        <v>83</v>
      </c>
    </row>
    <row r="804" spans="1:41" ht="12.75" customHeight="1">
      <c r="A804" s="2">
        <v>43896</v>
      </c>
      <c r="B804" s="14">
        <v>7.7320003672502935</v>
      </c>
      <c r="C804" s="19">
        <f t="shared" si="147"/>
        <v>7.4810003553284332</v>
      </c>
      <c r="D804" s="15">
        <v>1.9690000935224816</v>
      </c>
      <c r="E804" s="14">
        <v>2.229000105871819</v>
      </c>
      <c r="F804" s="14">
        <v>1.6100000764708966</v>
      </c>
      <c r="G804" s="14">
        <v>1.673000079463236</v>
      </c>
      <c r="H804" s="14">
        <v>0.25100001192186028</v>
      </c>
      <c r="I804" s="45">
        <f t="shared" si="148"/>
        <v>220</v>
      </c>
      <c r="J804" s="21">
        <v>40</v>
      </c>
      <c r="K804" s="22">
        <v>3.5</v>
      </c>
      <c r="L804" s="30">
        <v>4.5999999999999996</v>
      </c>
      <c r="M804" s="22">
        <v>13.1</v>
      </c>
      <c r="N804" s="8">
        <f t="shared" si="149"/>
        <v>2.6315647786458332</v>
      </c>
      <c r="O804" s="8">
        <v>4.7910000000000004</v>
      </c>
      <c r="P804" s="30">
        <v>2.839</v>
      </c>
      <c r="Q804" s="30">
        <f t="shared" si="128"/>
        <v>2.2711999999999999</v>
      </c>
      <c r="R804" s="42">
        <f t="shared" si="129"/>
        <v>1.1534788685240192</v>
      </c>
      <c r="S804" s="42">
        <f t="shared" si="130"/>
        <v>1.0189322082206342</v>
      </c>
      <c r="T804" s="42">
        <f t="shared" si="131"/>
        <v>1.4106831628098098</v>
      </c>
      <c r="U804" s="42">
        <f t="shared" si="132"/>
        <v>1.3575612027040009</v>
      </c>
      <c r="V804" s="31">
        <f t="shared" si="133"/>
        <v>86.694262659496374</v>
      </c>
      <c r="W804" s="31">
        <f t="shared" si="134"/>
        <v>98.141956052827538</v>
      </c>
      <c r="X804" s="31">
        <f t="shared" si="135"/>
        <v>70.887639858704503</v>
      </c>
      <c r="Y804" s="31">
        <f t="shared" si="136"/>
        <v>73.661504027088597</v>
      </c>
      <c r="Z804" s="44">
        <f t="shared" si="137"/>
        <v>1.268826755376421</v>
      </c>
      <c r="AA804" s="44">
        <f t="shared" si="138"/>
        <v>1.1208254290426976</v>
      </c>
      <c r="AB804" s="44">
        <f t="shared" si="139"/>
        <v>1.5517514790907907</v>
      </c>
      <c r="AC804" s="44">
        <f t="shared" si="140"/>
        <v>1.4933173229744012</v>
      </c>
      <c r="AD804" s="54">
        <f t="shared" si="141"/>
        <v>69.355410127597096</v>
      </c>
      <c r="AE804" s="54">
        <f t="shared" si="142"/>
        <v>78.513564842262028</v>
      </c>
      <c r="AF804" s="54">
        <f t="shared" si="143"/>
        <v>56.710111886963603</v>
      </c>
      <c r="AG804" s="54">
        <f t="shared" si="144"/>
        <v>58.929203221670868</v>
      </c>
      <c r="AL804" s="7" t="s">
        <v>83</v>
      </c>
    </row>
    <row r="805" spans="1:41" ht="12.75" customHeight="1">
      <c r="A805" s="2">
        <v>43897</v>
      </c>
      <c r="B805" s="14">
        <v>6.4810003078309819</v>
      </c>
      <c r="C805" s="19">
        <f t="shared" si="147"/>
        <v>2.1790001034969464</v>
      </c>
      <c r="D805" s="15">
        <v>0.58300002769101411</v>
      </c>
      <c r="E805" s="14">
        <v>0.59200002811849117</v>
      </c>
      <c r="F805" s="14">
        <v>0.49200002336874604</v>
      </c>
      <c r="G805" s="14">
        <v>0.51200002431869507</v>
      </c>
      <c r="H805" s="14">
        <v>4.3020002043340355</v>
      </c>
      <c r="I805" s="45">
        <f t="shared" si="148"/>
        <v>153</v>
      </c>
      <c r="J805" s="21">
        <v>333</v>
      </c>
      <c r="K805" s="22">
        <v>2.9</v>
      </c>
      <c r="L805" s="30">
        <v>3.4</v>
      </c>
      <c r="M805" s="22">
        <v>8.5</v>
      </c>
      <c r="N805" s="8">
        <f t="shared" si="149"/>
        <v>1.4969383880208333</v>
      </c>
      <c r="O805" s="8">
        <v>1.978</v>
      </c>
      <c r="P805" s="30">
        <v>1.1719999999999999</v>
      </c>
      <c r="Q805" s="30">
        <f t="shared" si="128"/>
        <v>0.93759999999999999</v>
      </c>
      <c r="R805" s="42">
        <f t="shared" si="129"/>
        <v>1.6082331997708263</v>
      </c>
      <c r="S805" s="42">
        <f t="shared" si="130"/>
        <v>1.5837837085580941</v>
      </c>
      <c r="T805" s="42">
        <f t="shared" si="131"/>
        <v>1.9056909663951052</v>
      </c>
      <c r="U805" s="42">
        <f t="shared" si="132"/>
        <v>1.8312499130202964</v>
      </c>
      <c r="V805" s="31">
        <f t="shared" si="133"/>
        <v>62.180037083085985</v>
      </c>
      <c r="W805" s="31">
        <f t="shared" si="134"/>
        <v>63.139934739600164</v>
      </c>
      <c r="X805" s="31">
        <f t="shared" si="135"/>
        <v>52.474405222775808</v>
      </c>
      <c r="Y805" s="31">
        <f t="shared" si="136"/>
        <v>54.607511126140686</v>
      </c>
      <c r="Z805" s="44">
        <f t="shared" si="137"/>
        <v>1.7690565197479089</v>
      </c>
      <c r="AA805" s="44">
        <f t="shared" si="138"/>
        <v>1.7421620794139037</v>
      </c>
      <c r="AB805" s="44">
        <f t="shared" si="139"/>
        <v>2.0962600630346153</v>
      </c>
      <c r="AC805" s="44">
        <f t="shared" si="140"/>
        <v>2.014374904322326</v>
      </c>
      <c r="AD805" s="54">
        <f t="shared" si="141"/>
        <v>49.744029666468784</v>
      </c>
      <c r="AE805" s="54">
        <f t="shared" si="142"/>
        <v>50.511947791680136</v>
      </c>
      <c r="AF805" s="54">
        <f t="shared" si="143"/>
        <v>41.979524178220657</v>
      </c>
      <c r="AG805" s="54">
        <f t="shared" si="144"/>
        <v>43.686008900912547</v>
      </c>
    </row>
    <row r="806" spans="1:41" ht="12.75" customHeight="1">
      <c r="A806" s="2">
        <v>43898</v>
      </c>
      <c r="B806" s="14">
        <v>12.659000601270236</v>
      </c>
      <c r="C806" s="19">
        <f t="shared" si="147"/>
        <v>12.025000571156852</v>
      </c>
      <c r="D806" s="15">
        <v>3.2560001546517015</v>
      </c>
      <c r="E806" s="14">
        <v>3.6210001719882712</v>
      </c>
      <c r="F806" s="14">
        <v>2.342000111239031</v>
      </c>
      <c r="G806" s="14">
        <v>2.8060001332778484</v>
      </c>
      <c r="H806" s="14">
        <v>0.63400003011338413</v>
      </c>
      <c r="I806" s="45">
        <f t="shared" si="148"/>
        <v>107</v>
      </c>
      <c r="J806" s="21">
        <v>287</v>
      </c>
      <c r="K806" s="22">
        <v>5.4</v>
      </c>
      <c r="L806" s="30">
        <v>5.6</v>
      </c>
      <c r="M806" s="22">
        <v>14.8</v>
      </c>
      <c r="N806" s="8">
        <f t="shared" si="149"/>
        <v>9.6647630625000023</v>
      </c>
      <c r="O806" s="8">
        <v>8.6319999999999997</v>
      </c>
      <c r="P806" s="30">
        <v>5.1159999999999997</v>
      </c>
      <c r="Q806" s="30">
        <f t="shared" si="128"/>
        <v>4.0927999999999995</v>
      </c>
      <c r="R806" s="42">
        <f t="shared" si="129"/>
        <v>1.2570023972980466</v>
      </c>
      <c r="S806" s="42">
        <f t="shared" si="130"/>
        <v>1.1302954447949296</v>
      </c>
      <c r="T806" s="42">
        <f t="shared" si="131"/>
        <v>1.7475660997448506</v>
      </c>
      <c r="U806" s="42">
        <f t="shared" si="132"/>
        <v>1.458588669138432</v>
      </c>
      <c r="V806" s="31">
        <f t="shared" si="133"/>
        <v>79.55434310622806</v>
      </c>
      <c r="W806" s="31">
        <f t="shared" si="134"/>
        <v>88.472443608001157</v>
      </c>
      <c r="X806" s="31">
        <f t="shared" si="135"/>
        <v>57.222442123705811</v>
      </c>
      <c r="Y806" s="31">
        <f t="shared" si="136"/>
        <v>68.559424679384492</v>
      </c>
      <c r="Z806" s="44">
        <f t="shared" si="137"/>
        <v>1.3827026370278515</v>
      </c>
      <c r="AA806" s="44">
        <f t="shared" si="138"/>
        <v>1.2433249892744227</v>
      </c>
      <c r="AB806" s="44">
        <f t="shared" si="139"/>
        <v>1.9223227097193358</v>
      </c>
      <c r="AC806" s="44">
        <f t="shared" si="140"/>
        <v>1.6044475360522752</v>
      </c>
      <c r="AD806" s="54">
        <f t="shared" si="141"/>
        <v>63.643474484982441</v>
      </c>
      <c r="AE806" s="54">
        <f t="shared" si="142"/>
        <v>70.777954886400934</v>
      </c>
      <c r="AF806" s="54">
        <f t="shared" si="143"/>
        <v>45.777953698964637</v>
      </c>
      <c r="AG806" s="54">
        <f t="shared" si="144"/>
        <v>54.847539743507589</v>
      </c>
    </row>
    <row r="807" spans="1:41" ht="12.75" customHeight="1">
      <c r="A807" s="2">
        <v>43899</v>
      </c>
      <c r="B807" s="14">
        <v>5.6600002688355744</v>
      </c>
      <c r="C807" s="19">
        <f t="shared" si="147"/>
        <v>3.2050001522293314</v>
      </c>
      <c r="D807" s="15">
        <v>0.85100004042033106</v>
      </c>
      <c r="E807" s="14">
        <v>0.94000004464760423</v>
      </c>
      <c r="F807" s="14">
        <v>0.69100003282073885</v>
      </c>
      <c r="G807" s="14">
        <v>0.72300003434065729</v>
      </c>
      <c r="H807" s="14">
        <v>2.455000116606243</v>
      </c>
      <c r="I807" s="45">
        <f t="shared" si="148"/>
        <v>145</v>
      </c>
      <c r="J807" s="21">
        <v>325</v>
      </c>
      <c r="K807" s="22">
        <v>3.3</v>
      </c>
      <c r="L807" s="30">
        <v>3.6</v>
      </c>
      <c r="M807" s="22">
        <v>9.6</v>
      </c>
      <c r="N807" s="8">
        <f t="shared" si="149"/>
        <v>2.2057269609374996</v>
      </c>
      <c r="O807" s="8">
        <v>2.2069999999999999</v>
      </c>
      <c r="P807" s="30">
        <v>1.3080000000000001</v>
      </c>
      <c r="Q807" s="30">
        <f t="shared" si="128"/>
        <v>1.0464000000000002</v>
      </c>
      <c r="R807" s="42">
        <f t="shared" si="129"/>
        <v>1.2296121625131251</v>
      </c>
      <c r="S807" s="42">
        <f t="shared" si="130"/>
        <v>1.1131914364879463</v>
      </c>
      <c r="T807" s="42">
        <f t="shared" si="131"/>
        <v>1.514326990301982</v>
      </c>
      <c r="U807" s="42">
        <f t="shared" si="132"/>
        <v>1.4473028358211197</v>
      </c>
      <c r="V807" s="31">
        <f t="shared" si="133"/>
        <v>81.326456462187579</v>
      </c>
      <c r="W807" s="31">
        <f t="shared" si="134"/>
        <v>89.831808548127299</v>
      </c>
      <c r="X807" s="31">
        <f t="shared" si="135"/>
        <v>66.035935858251023</v>
      </c>
      <c r="Y807" s="31">
        <f t="shared" si="136"/>
        <v>69.094039979038342</v>
      </c>
      <c r="Z807" s="44">
        <f t="shared" si="137"/>
        <v>1.3525733787644374</v>
      </c>
      <c r="AA807" s="44">
        <f t="shared" si="138"/>
        <v>1.2245105801367409</v>
      </c>
      <c r="AB807" s="44">
        <f t="shared" si="139"/>
        <v>1.66575968933218</v>
      </c>
      <c r="AC807" s="44">
        <f t="shared" si="140"/>
        <v>1.5920331194032316</v>
      </c>
      <c r="AD807" s="54">
        <f t="shared" si="141"/>
        <v>65.061165169750083</v>
      </c>
      <c r="AE807" s="54">
        <f t="shared" si="142"/>
        <v>71.865446838501839</v>
      </c>
      <c r="AF807" s="54">
        <f t="shared" si="143"/>
        <v>52.828748686600825</v>
      </c>
      <c r="AG807" s="54">
        <f t="shared" si="144"/>
        <v>55.275231983230675</v>
      </c>
    </row>
    <row r="808" spans="1:41" ht="12.75" customHeight="1">
      <c r="A808" s="2">
        <v>43900</v>
      </c>
      <c r="B808" s="14">
        <v>15.15300071972888</v>
      </c>
      <c r="C808" s="19">
        <f t="shared" si="147"/>
        <v>14.629000694840215</v>
      </c>
      <c r="D808" s="15">
        <v>3.7560001784004271</v>
      </c>
      <c r="E808" s="14">
        <v>4.0180001908447593</v>
      </c>
      <c r="F808" s="14">
        <v>3.4150001622037962</v>
      </c>
      <c r="G808" s="14">
        <v>3.4400001633912325</v>
      </c>
      <c r="H808" s="14">
        <v>0.52400002488866448</v>
      </c>
      <c r="I808" s="45">
        <f t="shared" si="148"/>
        <v>143</v>
      </c>
      <c r="J808" s="21">
        <v>323</v>
      </c>
      <c r="K808" s="22">
        <v>4.9000000000000004</v>
      </c>
      <c r="L808" s="30">
        <v>6.2</v>
      </c>
      <c r="M808" s="22">
        <v>17.600000000000001</v>
      </c>
      <c r="N808" s="8">
        <f t="shared" si="149"/>
        <v>7.2210137526041684</v>
      </c>
      <c r="O808" s="8">
        <v>11.226000000000001</v>
      </c>
      <c r="P808" s="30">
        <v>6.6529999999999996</v>
      </c>
      <c r="Q808" s="30">
        <f t="shared" si="128"/>
        <v>5.3223999999999991</v>
      </c>
      <c r="R808" s="42">
        <f t="shared" si="129"/>
        <v>1.4170393363151161</v>
      </c>
      <c r="S808" s="42">
        <f t="shared" si="130"/>
        <v>1.3246390610252803</v>
      </c>
      <c r="T808" s="42">
        <f t="shared" si="131"/>
        <v>1.5585357971301834</v>
      </c>
      <c r="U808" s="42">
        <f t="shared" si="132"/>
        <v>1.5472092288370862</v>
      </c>
      <c r="V808" s="31">
        <f t="shared" si="133"/>
        <v>70.569671170908379</v>
      </c>
      <c r="W808" s="31">
        <f t="shared" si="134"/>
        <v>75.492262716908911</v>
      </c>
      <c r="X808" s="31">
        <f t="shared" si="135"/>
        <v>64.162786754167229</v>
      </c>
      <c r="Y808" s="31">
        <f t="shared" si="136"/>
        <v>64.632499687945909</v>
      </c>
      <c r="Z808" s="44">
        <f t="shared" si="137"/>
        <v>1.5587432699466279</v>
      </c>
      <c r="AA808" s="44">
        <f t="shared" si="138"/>
        <v>1.4571029671278086</v>
      </c>
      <c r="AB808" s="44">
        <f t="shared" si="139"/>
        <v>1.7143893768432019</v>
      </c>
      <c r="AC808" s="44">
        <f t="shared" si="140"/>
        <v>1.701930151720795</v>
      </c>
      <c r="AD808" s="54">
        <f t="shared" si="141"/>
        <v>56.455736936726694</v>
      </c>
      <c r="AE808" s="54">
        <f t="shared" si="142"/>
        <v>60.393810173527129</v>
      </c>
      <c r="AF808" s="54">
        <f t="shared" si="143"/>
        <v>51.330229403333782</v>
      </c>
      <c r="AG808" s="54">
        <f t="shared" si="144"/>
        <v>51.705999750356725</v>
      </c>
    </row>
    <row r="809" spans="1:41" ht="12.75" customHeight="1">
      <c r="A809" s="2">
        <v>43901</v>
      </c>
      <c r="B809" s="14">
        <v>13.841000657412224</v>
      </c>
      <c r="C809" s="19">
        <f t="shared" si="147"/>
        <v>8.5180004045832902</v>
      </c>
      <c r="D809" s="15">
        <v>2.4730001174611971</v>
      </c>
      <c r="E809" s="14">
        <v>1.3390000635990873</v>
      </c>
      <c r="F809" s="14">
        <v>2.36200011218898</v>
      </c>
      <c r="G809" s="14">
        <v>2.3440001113340259</v>
      </c>
      <c r="H809" s="14">
        <v>5.3230002528289333</v>
      </c>
      <c r="I809" s="45">
        <f t="shared" si="148"/>
        <v>164</v>
      </c>
      <c r="J809" s="21">
        <v>344</v>
      </c>
      <c r="K809" s="22">
        <v>5.2</v>
      </c>
      <c r="L809" s="30">
        <v>5.3</v>
      </c>
      <c r="M809" s="22">
        <v>16.2</v>
      </c>
      <c r="N809" s="8">
        <f t="shared" si="149"/>
        <v>8.6301821666666694</v>
      </c>
      <c r="O809" s="8">
        <v>8.0869999999999997</v>
      </c>
      <c r="P809" s="30">
        <v>4.7930000000000001</v>
      </c>
      <c r="Q809" s="30">
        <f t="shared" si="128"/>
        <v>3.8344</v>
      </c>
      <c r="R809" s="42">
        <f t="shared" si="129"/>
        <v>1.5505053853116786</v>
      </c>
      <c r="S809" s="42">
        <f t="shared" si="130"/>
        <v>2.8636294382940863</v>
      </c>
      <c r="T809" s="42">
        <f t="shared" si="131"/>
        <v>1.6233699482962665</v>
      </c>
      <c r="U809" s="42">
        <f t="shared" si="132"/>
        <v>1.6358360997763572</v>
      </c>
      <c r="V809" s="31">
        <f t="shared" si="133"/>
        <v>64.495100079835098</v>
      </c>
      <c r="W809" s="31">
        <f t="shared" si="134"/>
        <v>34.920719371977036</v>
      </c>
      <c r="X809" s="31">
        <f t="shared" si="135"/>
        <v>61.600253290970684</v>
      </c>
      <c r="Y809" s="31">
        <f t="shared" si="136"/>
        <v>61.130818676560239</v>
      </c>
      <c r="Z809" s="44">
        <f t="shared" si="137"/>
        <v>1.7055559238428466</v>
      </c>
      <c r="AA809" s="44">
        <f t="shared" si="138"/>
        <v>3.1499923821234947</v>
      </c>
      <c r="AB809" s="44">
        <f t="shared" si="139"/>
        <v>1.785706943125893</v>
      </c>
      <c r="AC809" s="44">
        <f t="shared" si="140"/>
        <v>1.799419709753993</v>
      </c>
      <c r="AD809" s="54">
        <f t="shared" si="141"/>
        <v>51.596080063868079</v>
      </c>
      <c r="AE809" s="54">
        <f t="shared" si="142"/>
        <v>27.936575497581622</v>
      </c>
      <c r="AF809" s="54">
        <f t="shared" si="143"/>
        <v>49.28020263277655</v>
      </c>
      <c r="AG809" s="54">
        <f t="shared" si="144"/>
        <v>48.904654941248197</v>
      </c>
    </row>
    <row r="810" spans="1:41" ht="12.75" customHeight="1">
      <c r="A810" s="2">
        <v>43902</v>
      </c>
      <c r="B810" s="14">
        <v>28.927001373958774</v>
      </c>
      <c r="C810" s="19">
        <f t="shared" si="147"/>
        <v>25.490001210710034</v>
      </c>
      <c r="D810" s="15">
        <v>6.869000326259993</v>
      </c>
      <c r="E810" s="14">
        <v>5.0670002406695858</v>
      </c>
      <c r="F810" s="14">
        <v>6.9180003285873681</v>
      </c>
      <c r="G810" s="14">
        <v>6.6360003151930869</v>
      </c>
      <c r="H810" s="14">
        <v>3.4370001632487401</v>
      </c>
      <c r="I810" s="45">
        <f t="shared" si="148"/>
        <v>164</v>
      </c>
      <c r="J810" s="21">
        <v>344</v>
      </c>
      <c r="K810" s="22">
        <v>7.8</v>
      </c>
      <c r="L810" s="30">
        <v>8</v>
      </c>
      <c r="M810" s="46">
        <v>24.5</v>
      </c>
      <c r="N810" s="8">
        <f t="shared" si="149"/>
        <v>29.126864812499999</v>
      </c>
      <c r="O810" s="8">
        <v>27.242000000000001</v>
      </c>
      <c r="P810" s="30">
        <v>16.145</v>
      </c>
      <c r="Q810" s="30">
        <f t="shared" si="128"/>
        <v>12.915999999999999</v>
      </c>
      <c r="R810" s="42">
        <f t="shared" si="129"/>
        <v>1.880331836733578</v>
      </c>
      <c r="S810" s="42">
        <f t="shared" si="130"/>
        <v>2.5490427050568281</v>
      </c>
      <c r="T810" s="42">
        <f t="shared" si="131"/>
        <v>1.867013499063739</v>
      </c>
      <c r="U810" s="42">
        <f t="shared" si="132"/>
        <v>1.9463531323874241</v>
      </c>
      <c r="V810" s="31">
        <f t="shared" si="133"/>
        <v>53.182102247290132</v>
      </c>
      <c r="W810" s="31">
        <f t="shared" si="134"/>
        <v>39.230413755571277</v>
      </c>
      <c r="X810" s="31">
        <f t="shared" si="135"/>
        <v>53.561476684634322</v>
      </c>
      <c r="Y810" s="31">
        <f t="shared" si="136"/>
        <v>51.378138086041247</v>
      </c>
      <c r="Z810" s="44">
        <f t="shared" si="137"/>
        <v>2.0683650204069357</v>
      </c>
      <c r="AA810" s="44">
        <f t="shared" si="138"/>
        <v>2.8039469755625106</v>
      </c>
      <c r="AB810" s="44">
        <f t="shared" si="139"/>
        <v>2.0537148489701131</v>
      </c>
      <c r="AC810" s="44">
        <f t="shared" si="140"/>
        <v>2.1409884456261667</v>
      </c>
      <c r="AD810" s="54">
        <f t="shared" si="141"/>
        <v>42.545681797832103</v>
      </c>
      <c r="AE810" s="54">
        <f t="shared" si="142"/>
        <v>31.384331004457021</v>
      </c>
      <c r="AF810" s="54">
        <f t="shared" si="143"/>
        <v>42.849181347707457</v>
      </c>
      <c r="AG810" s="54">
        <f t="shared" si="144"/>
        <v>41.102510468832989</v>
      </c>
      <c r="AH810" s="48"/>
      <c r="AK810" s="48"/>
    </row>
    <row r="811" spans="1:41" ht="12.75" customHeight="1">
      <c r="A811" s="2">
        <v>43903</v>
      </c>
      <c r="B811" s="14">
        <v>22.542001070687547</v>
      </c>
      <c r="C811" s="19">
        <f t="shared" si="147"/>
        <v>19.256000914610922</v>
      </c>
      <c r="D811" s="15">
        <v>5.1730002457043156</v>
      </c>
      <c r="E811" s="14">
        <v>3.8850001845275983</v>
      </c>
      <c r="F811" s="14">
        <v>5.176000245846808</v>
      </c>
      <c r="G811" s="14">
        <v>5.0220002385322005</v>
      </c>
      <c r="H811" s="14">
        <v>3.286000156076625</v>
      </c>
      <c r="I811" s="45">
        <f t="shared" si="148"/>
        <v>165</v>
      </c>
      <c r="J811" s="21">
        <v>345</v>
      </c>
      <c r="K811" s="22">
        <v>6.7</v>
      </c>
      <c r="L811" s="30">
        <v>6.8</v>
      </c>
      <c r="M811" s="22">
        <v>17</v>
      </c>
      <c r="N811" s="8">
        <f t="shared" si="149"/>
        <v>18.460112361979167</v>
      </c>
      <c r="O811" s="8">
        <v>18.68</v>
      </c>
      <c r="P811" s="30">
        <v>11.069000000000001</v>
      </c>
      <c r="Q811" s="30">
        <f t="shared" si="128"/>
        <v>8.8552</v>
      </c>
      <c r="R811" s="42">
        <f t="shared" si="129"/>
        <v>1.7118112467428164</v>
      </c>
      <c r="S811" s="42">
        <f t="shared" si="130"/>
        <v>2.2793306510683626</v>
      </c>
      <c r="T811" s="42">
        <f t="shared" si="131"/>
        <v>1.7108190841191246</v>
      </c>
      <c r="U811" s="42">
        <f t="shared" si="132"/>
        <v>1.7632814773796475</v>
      </c>
      <c r="V811" s="31">
        <f t="shared" si="133"/>
        <v>58.417655679197708</v>
      </c>
      <c r="W811" s="31">
        <f t="shared" si="134"/>
        <v>43.872528960696521</v>
      </c>
      <c r="X811" s="31">
        <f t="shared" si="135"/>
        <v>58.451534079939563</v>
      </c>
      <c r="Y811" s="31">
        <f t="shared" si="136"/>
        <v>56.7124428418579</v>
      </c>
      <c r="Z811" s="44">
        <f t="shared" si="137"/>
        <v>1.8829923714170982</v>
      </c>
      <c r="AA811" s="44">
        <f t="shared" si="138"/>
        <v>2.5072637161751992</v>
      </c>
      <c r="AB811" s="44">
        <f t="shared" si="139"/>
        <v>1.8819009925310373</v>
      </c>
      <c r="AC811" s="44">
        <f t="shared" si="140"/>
        <v>1.9396096251176123</v>
      </c>
      <c r="AD811" s="54">
        <f t="shared" si="141"/>
        <v>46.734124543358163</v>
      </c>
      <c r="AE811" s="54">
        <f t="shared" si="142"/>
        <v>35.098023168557212</v>
      </c>
      <c r="AF811" s="54">
        <f t="shared" si="143"/>
        <v>46.761227263951646</v>
      </c>
      <c r="AG811" s="54">
        <f t="shared" si="144"/>
        <v>45.369954273486314</v>
      </c>
      <c r="AI811" s="7" t="s">
        <v>84</v>
      </c>
    </row>
    <row r="812" spans="1:41" ht="12.75" customHeight="1">
      <c r="A812" s="2">
        <v>43904</v>
      </c>
      <c r="B812" s="14">
        <v>11.246000534156337</v>
      </c>
      <c r="C812" s="19">
        <f t="shared" si="147"/>
        <v>5.2090002474142238</v>
      </c>
      <c r="D812" s="15">
        <v>1.1720000556670129</v>
      </c>
      <c r="E812" s="14">
        <v>1.6830000799382105</v>
      </c>
      <c r="F812" s="14">
        <v>1.1640000552870333</v>
      </c>
      <c r="G812" s="14">
        <v>1.1900000565219671</v>
      </c>
      <c r="H812" s="14">
        <v>6.0370002867421135</v>
      </c>
      <c r="I812" s="45">
        <f t="shared" si="148"/>
        <v>31</v>
      </c>
      <c r="J812" s="21">
        <v>211</v>
      </c>
      <c r="K812" s="22">
        <v>3</v>
      </c>
      <c r="L812" s="30">
        <v>3.6</v>
      </c>
      <c r="M812" s="22">
        <v>10</v>
      </c>
      <c r="N812" s="8">
        <f t="shared" si="149"/>
        <v>1.6571953124999999</v>
      </c>
      <c r="O812" s="8">
        <v>3.1989999999999998</v>
      </c>
      <c r="P812" s="30">
        <v>1.895</v>
      </c>
      <c r="Q812" s="30">
        <f t="shared" si="128"/>
        <v>1.516</v>
      </c>
      <c r="R812" s="42">
        <f t="shared" si="129"/>
        <v>1.293515296923095</v>
      </c>
      <c r="S812" s="42">
        <f t="shared" si="130"/>
        <v>0.90077238739980225</v>
      </c>
      <c r="T812" s="42">
        <f t="shared" si="131"/>
        <v>1.3024054364208482</v>
      </c>
      <c r="U812" s="42">
        <f t="shared" si="132"/>
        <v>1.2739495193225776</v>
      </c>
      <c r="V812" s="31">
        <f t="shared" si="133"/>
        <v>77.308710795977106</v>
      </c>
      <c r="W812" s="31">
        <f t="shared" si="134"/>
        <v>111.01583640753367</v>
      </c>
      <c r="X812" s="31">
        <f t="shared" si="135"/>
        <v>76.781006285424354</v>
      </c>
      <c r="Y812" s="31">
        <f t="shared" si="136"/>
        <v>78.496045944720777</v>
      </c>
      <c r="Z812" s="44">
        <f t="shared" si="137"/>
        <v>1.4228668266154045</v>
      </c>
      <c r="AA812" s="44">
        <f t="shared" si="138"/>
        <v>0.99084962613978256</v>
      </c>
      <c r="AB812" s="44">
        <f t="shared" si="139"/>
        <v>1.432645980062933</v>
      </c>
      <c r="AC812" s="44">
        <f t="shared" si="140"/>
        <v>1.4013444712548353</v>
      </c>
      <c r="AD812" s="54">
        <f t="shared" si="141"/>
        <v>61.846968636781682</v>
      </c>
      <c r="AE812" s="54">
        <f t="shared" si="142"/>
        <v>88.812669126026947</v>
      </c>
      <c r="AF812" s="54">
        <f t="shared" si="143"/>
        <v>61.424805028339492</v>
      </c>
      <c r="AG812" s="54">
        <f t="shared" si="144"/>
        <v>62.796836755776617</v>
      </c>
    </row>
    <row r="813" spans="1:41" ht="12.75" customHeight="1">
      <c r="A813" s="2">
        <v>43905</v>
      </c>
      <c r="B813" s="14">
        <v>9.9860004743095487</v>
      </c>
      <c r="C813" s="19">
        <f t="shared" si="147"/>
        <v>8.3330003957962617</v>
      </c>
      <c r="D813" s="15">
        <v>2.1590001025469974</v>
      </c>
      <c r="E813" s="14">
        <v>2.5940001232083887</v>
      </c>
      <c r="F813" s="14">
        <v>1.7250000819331035</v>
      </c>
      <c r="G813" s="14">
        <v>1.8550000881077722</v>
      </c>
      <c r="H813" s="14">
        <v>1.653000078513287</v>
      </c>
      <c r="I813" s="45">
        <f t="shared" si="148"/>
        <v>98</v>
      </c>
      <c r="J813" s="21">
        <v>278</v>
      </c>
      <c r="K813" s="22">
        <v>4.3</v>
      </c>
      <c r="L813" s="30">
        <v>4.9000000000000004</v>
      </c>
      <c r="M813" s="22">
        <v>12.4</v>
      </c>
      <c r="N813" s="8">
        <f t="shared" si="149"/>
        <v>4.8799491744791661</v>
      </c>
      <c r="O813" s="8">
        <v>5.7240000000000002</v>
      </c>
      <c r="P813" s="30">
        <v>3.3940000000000001</v>
      </c>
      <c r="Q813" s="30">
        <f t="shared" si="128"/>
        <v>2.7151999999999998</v>
      </c>
      <c r="R813" s="42">
        <f t="shared" si="129"/>
        <v>1.2576192084460056</v>
      </c>
      <c r="S813" s="42">
        <f t="shared" si="130"/>
        <v>1.046723157685014</v>
      </c>
      <c r="T813" s="42">
        <f t="shared" si="131"/>
        <v>1.5740289107448848</v>
      </c>
      <c r="U813" s="42">
        <f t="shared" si="132"/>
        <v>1.4637196070269143</v>
      </c>
      <c r="V813" s="31">
        <f t="shared" si="133"/>
        <v>79.515324931754478</v>
      </c>
      <c r="W813" s="31">
        <f t="shared" si="134"/>
        <v>95.536244962006066</v>
      </c>
      <c r="X813" s="31">
        <f t="shared" si="135"/>
        <v>63.531234602721845</v>
      </c>
      <c r="Y813" s="31">
        <f t="shared" si="136"/>
        <v>68.319095761187839</v>
      </c>
      <c r="Z813" s="44">
        <f t="shared" si="137"/>
        <v>1.3833811292906064</v>
      </c>
      <c r="AA813" s="44">
        <f t="shared" si="138"/>
        <v>1.1513954734535155</v>
      </c>
      <c r="AB813" s="44">
        <f t="shared" si="139"/>
        <v>1.7314318018193733</v>
      </c>
      <c r="AC813" s="44">
        <f t="shared" si="140"/>
        <v>1.6100915677296059</v>
      </c>
      <c r="AD813" s="54">
        <f t="shared" si="141"/>
        <v>63.612259945403572</v>
      </c>
      <c r="AE813" s="54">
        <f t="shared" si="142"/>
        <v>76.428995969604856</v>
      </c>
      <c r="AF813" s="54">
        <f t="shared" si="143"/>
        <v>50.824987682177472</v>
      </c>
      <c r="AG813" s="54">
        <f t="shared" si="144"/>
        <v>54.655276608950267</v>
      </c>
    </row>
    <row r="814" spans="1:41" ht="12.75" customHeight="1">
      <c r="A814" s="2">
        <v>43906</v>
      </c>
      <c r="B814" s="14">
        <v>2.9650001408299431</v>
      </c>
      <c r="C814" s="19">
        <f t="shared" si="147"/>
        <v>0.76700003643054515</v>
      </c>
      <c r="D814" s="15">
        <v>0.1910000090720132</v>
      </c>
      <c r="E814" s="14">
        <v>0.17800000845454633</v>
      </c>
      <c r="F814" s="14">
        <v>0.19200000911951065</v>
      </c>
      <c r="G814" s="14">
        <v>0.20600000978447497</v>
      </c>
      <c r="H814" s="14">
        <v>2.198000104399398</v>
      </c>
      <c r="I814" s="45">
        <f t="shared" si="148"/>
        <v>161</v>
      </c>
      <c r="J814" s="21">
        <v>341</v>
      </c>
      <c r="K814" s="22">
        <v>2.1</v>
      </c>
      <c r="L814" s="30">
        <v>2.8</v>
      </c>
      <c r="M814" s="22">
        <v>7.7</v>
      </c>
      <c r="N814" s="8">
        <f t="shared" si="149"/>
        <v>0.5684179921875</v>
      </c>
      <c r="O814" s="8">
        <v>0.94599999999999995</v>
      </c>
      <c r="P814" s="30">
        <v>0.56000000000000005</v>
      </c>
      <c r="Q814" s="30">
        <f t="shared" si="128"/>
        <v>0.44800000000000006</v>
      </c>
      <c r="R814" s="42">
        <f t="shared" si="129"/>
        <v>2.3455496268122666</v>
      </c>
      <c r="S814" s="42">
        <f t="shared" si="130"/>
        <v>2.5168538130401288</v>
      </c>
      <c r="T814" s="42">
        <f t="shared" si="131"/>
        <v>2.3333332225059524</v>
      </c>
      <c r="U814" s="42">
        <f t="shared" si="132"/>
        <v>2.1747571782579751</v>
      </c>
      <c r="V814" s="31">
        <f t="shared" si="133"/>
        <v>42.633930596431512</v>
      </c>
      <c r="W814" s="31">
        <f t="shared" si="134"/>
        <v>39.732144744318369</v>
      </c>
      <c r="X814" s="31">
        <f t="shared" si="135"/>
        <v>42.857144892747904</v>
      </c>
      <c r="Y814" s="31">
        <f t="shared" si="136"/>
        <v>45.982145041177439</v>
      </c>
      <c r="Z814" s="44">
        <f t="shared" si="137"/>
        <v>2.5801045894934926</v>
      </c>
      <c r="AA814" s="44">
        <f t="shared" si="138"/>
        <v>2.7685391943441413</v>
      </c>
      <c r="AB814" s="44">
        <f t="shared" si="139"/>
        <v>2.566666544756548</v>
      </c>
      <c r="AC814" s="44">
        <f t="shared" si="140"/>
        <v>2.3922328960837724</v>
      </c>
      <c r="AD814" s="54">
        <f t="shared" si="141"/>
        <v>34.107144477145212</v>
      </c>
      <c r="AE814" s="54">
        <f t="shared" si="142"/>
        <v>31.785715795454699</v>
      </c>
      <c r="AF814" s="54">
        <f t="shared" si="143"/>
        <v>34.285715914198327</v>
      </c>
      <c r="AG814" s="54">
        <f t="shared" si="144"/>
        <v>36.785716032941956</v>
      </c>
    </row>
    <row r="815" spans="1:41" ht="12.75" customHeight="1">
      <c r="A815" s="2">
        <v>43907</v>
      </c>
      <c r="B815" s="14">
        <v>6.8710003263549879</v>
      </c>
      <c r="C815" s="19">
        <f t="shared" si="147"/>
        <v>4.5060002140235156</v>
      </c>
      <c r="D815" s="15">
        <v>1.139000054099597</v>
      </c>
      <c r="E815" s="14">
        <v>1.3830000656889752</v>
      </c>
      <c r="F815" s="14">
        <v>0.97900004650000483</v>
      </c>
      <c r="G815" s="14">
        <v>1.0050000477349386</v>
      </c>
      <c r="H815" s="14">
        <v>2.3650001123314723</v>
      </c>
      <c r="I815" s="45">
        <f t="shared" si="148"/>
        <v>143</v>
      </c>
      <c r="J815" s="21">
        <v>323</v>
      </c>
      <c r="K815" s="22">
        <v>3.2</v>
      </c>
      <c r="L815" s="30">
        <v>3.5</v>
      </c>
      <c r="M815" s="22">
        <v>11.7</v>
      </c>
      <c r="N815" s="8">
        <f t="shared" si="149"/>
        <v>2.0112213333333337</v>
      </c>
      <c r="O815" s="8">
        <v>2.867</v>
      </c>
      <c r="P815" s="30">
        <v>1.6990000000000001</v>
      </c>
      <c r="Q815" s="30">
        <f t="shared" si="128"/>
        <v>1.3592000000000002</v>
      </c>
      <c r="R815" s="42">
        <f t="shared" si="129"/>
        <v>1.1933274235658187</v>
      </c>
      <c r="S815" s="42">
        <f t="shared" si="130"/>
        <v>0.98279098730402559</v>
      </c>
      <c r="T815" s="42">
        <f t="shared" si="131"/>
        <v>1.3883553988166164</v>
      </c>
      <c r="U815" s="42">
        <f t="shared" si="132"/>
        <v>1.3524377467079278</v>
      </c>
      <c r="V815" s="31">
        <f t="shared" si="133"/>
        <v>83.799297682430606</v>
      </c>
      <c r="W815" s="31">
        <f t="shared" si="134"/>
        <v>101.75103485057203</v>
      </c>
      <c r="X815" s="31">
        <f t="shared" si="135"/>
        <v>72.027666752501815</v>
      </c>
      <c r="Y815" s="31">
        <f t="shared" si="136"/>
        <v>73.940556778615246</v>
      </c>
      <c r="Z815" s="44">
        <f t="shared" si="137"/>
        <v>1.3126601659224004</v>
      </c>
      <c r="AA815" s="44">
        <f t="shared" si="138"/>
        <v>1.081070086034428</v>
      </c>
      <c r="AB815" s="44">
        <f t="shared" si="139"/>
        <v>1.527190938698278</v>
      </c>
      <c r="AC815" s="44">
        <f t="shared" si="140"/>
        <v>1.4876815213787205</v>
      </c>
      <c r="AD815" s="54">
        <f t="shared" si="141"/>
        <v>67.039438145944501</v>
      </c>
      <c r="AE815" s="54">
        <f t="shared" si="142"/>
        <v>81.400827880457626</v>
      </c>
      <c r="AF815" s="54">
        <f t="shared" si="143"/>
        <v>57.622133402001467</v>
      </c>
      <c r="AG815" s="54">
        <f t="shared" si="144"/>
        <v>59.152445422892207</v>
      </c>
    </row>
    <row r="816" spans="1:41" ht="12.75" customHeight="1">
      <c r="A816" s="2">
        <v>43908</v>
      </c>
      <c r="B816" s="14">
        <v>6.3690003025112674</v>
      </c>
      <c r="C816" s="19">
        <f t="shared" si="147"/>
        <v>5.5950002657482401</v>
      </c>
      <c r="D816" s="15">
        <v>1.3970000663539395</v>
      </c>
      <c r="E816" s="14">
        <v>1.7170000815531239</v>
      </c>
      <c r="F816" s="14">
        <v>1.2360000587068498</v>
      </c>
      <c r="G816" s="14">
        <v>1.2450000591343269</v>
      </c>
      <c r="H816" s="14">
        <v>0.77400003676302731</v>
      </c>
      <c r="I816" s="45">
        <f t="shared" si="148"/>
        <v>151</v>
      </c>
      <c r="J816" s="21">
        <v>331</v>
      </c>
      <c r="K816" s="22">
        <v>3.7</v>
      </c>
      <c r="L816" s="30">
        <v>4</v>
      </c>
      <c r="M816" s="22">
        <v>10.199999999999999</v>
      </c>
      <c r="N816" s="8">
        <f t="shared" si="149"/>
        <v>3.1089597838541665</v>
      </c>
      <c r="O816" s="8">
        <v>3.3650000000000002</v>
      </c>
      <c r="P816" s="30">
        <v>1.9950000000000001</v>
      </c>
      <c r="Q816" s="30">
        <f t="shared" si="128"/>
        <v>1.5960000000000001</v>
      </c>
      <c r="R816" s="42">
        <f t="shared" si="129"/>
        <v>1.1424480488146538</v>
      </c>
      <c r="S816" s="42">
        <f t="shared" si="130"/>
        <v>0.92952820279212078</v>
      </c>
      <c r="T816" s="42">
        <f t="shared" si="131"/>
        <v>1.2912620745906727</v>
      </c>
      <c r="U816" s="42">
        <f t="shared" si="132"/>
        <v>1.2819276499550774</v>
      </c>
      <c r="V816" s="31">
        <f t="shared" si="133"/>
        <v>87.531332478316997</v>
      </c>
      <c r="W816" s="31">
        <f t="shared" si="134"/>
        <v>107.58145874393006</v>
      </c>
      <c r="X816" s="31">
        <f t="shared" si="135"/>
        <v>77.44361270093043</v>
      </c>
      <c r="Y816" s="31">
        <f t="shared" si="136"/>
        <v>78.007522502150806</v>
      </c>
      <c r="Z816" s="44">
        <f t="shared" si="137"/>
        <v>1.2566928536961193</v>
      </c>
      <c r="AA816" s="44">
        <f t="shared" si="138"/>
        <v>1.022481023071333</v>
      </c>
      <c r="AB816" s="44">
        <f t="shared" si="139"/>
        <v>1.42038828204974</v>
      </c>
      <c r="AC816" s="44">
        <f t="shared" si="140"/>
        <v>1.4101204149505853</v>
      </c>
      <c r="AD816" s="54">
        <f t="shared" si="141"/>
        <v>70.025065982653601</v>
      </c>
      <c r="AE816" s="54">
        <f t="shared" si="142"/>
        <v>86.065166995144054</v>
      </c>
      <c r="AF816" s="54">
        <f t="shared" si="143"/>
        <v>61.954890160744348</v>
      </c>
      <c r="AG816" s="54">
        <f t="shared" si="144"/>
        <v>62.406018001720639</v>
      </c>
    </row>
    <row r="817" spans="1:37" ht="12.75" customHeight="1">
      <c r="A817" s="2">
        <v>43909</v>
      </c>
      <c r="B817" s="14">
        <v>2.136000101454556</v>
      </c>
      <c r="C817" s="19">
        <f t="shared" si="147"/>
        <v>5.2000002469867468E-2</v>
      </c>
      <c r="D817" s="15">
        <v>0</v>
      </c>
      <c r="E817" s="14">
        <v>8.0000003799796104E-3</v>
      </c>
      <c r="F817" s="14">
        <v>2.1000000997446477E-2</v>
      </c>
      <c r="G817" s="14">
        <v>2.300000109244138E-2</v>
      </c>
      <c r="H817" s="14">
        <v>2.0840000989846885</v>
      </c>
      <c r="I817" s="45">
        <f t="shared" si="148"/>
        <v>195</v>
      </c>
      <c r="J817" s="21">
        <v>15</v>
      </c>
      <c r="K817" s="22">
        <v>1.4</v>
      </c>
      <c r="L817" s="30">
        <v>1.6</v>
      </c>
      <c r="M817" s="22">
        <v>5.3</v>
      </c>
      <c r="N817" s="8">
        <f t="shared" si="149"/>
        <v>0.16842014583333328</v>
      </c>
      <c r="O817" s="8">
        <v>0.25</v>
      </c>
      <c r="P817" s="30">
        <v>0.14899999999999999</v>
      </c>
      <c r="Q817" s="30">
        <f t="shared" ref="Q817:Q831" si="150">P817/100*80</f>
        <v>0.1192</v>
      </c>
      <c r="R817" s="42" t="e">
        <f t="shared" ref="R817:R877" si="151">$Q817/$D817</f>
        <v>#DIV/0!</v>
      </c>
      <c r="S817" s="42">
        <f t="shared" ref="S817:S877" si="152">$Q817/$E817</f>
        <v>14.89999929228801</v>
      </c>
      <c r="T817" s="42">
        <f t="shared" ref="T817:T877" si="153">$Q817/$F817</f>
        <v>5.6761902065859084</v>
      </c>
      <c r="U817" s="42">
        <f t="shared" ref="U817:U877" si="154">$Q817/$G817</f>
        <v>5.1826084494914815</v>
      </c>
      <c r="V817" s="31">
        <f t="shared" ref="V817:V877" si="155">$D817/$Q817*100</f>
        <v>0</v>
      </c>
      <c r="W817" s="31">
        <f t="shared" ref="W817:W877" si="156">$E817/$Q817*100</f>
        <v>6.7114097147479956</v>
      </c>
      <c r="X817" s="31">
        <f t="shared" ref="X817:X877" si="157">$F817/$Q817*100</f>
        <v>17.61745050121349</v>
      </c>
      <c r="Y817" s="31">
        <f t="shared" ref="Y817:Y877" si="158">$G817/$Q817*100</f>
        <v>19.295302929900487</v>
      </c>
      <c r="Z817" s="44" t="e">
        <f t="shared" ref="Z817:Z877" si="159">$P817/$D817*0.88</f>
        <v>#DIV/0!</v>
      </c>
      <c r="AA817" s="44">
        <f t="shared" ref="AA817:AA877" si="160">$P817/$E817*0.88</f>
        <v>16.38999922151681</v>
      </c>
      <c r="AB817" s="44">
        <f t="shared" ref="AB817:AB877" si="161">$P817/$F817*0.88</f>
        <v>6.2438092272444994</v>
      </c>
      <c r="AC817" s="44">
        <f t="shared" ref="AC817:AC877" si="162">$P817/$G817*0.88</f>
        <v>5.7008692944406292</v>
      </c>
      <c r="AD817" s="54">
        <f t="shared" ref="AD817:AD877" si="163">$D817/$P817*100</f>
        <v>0</v>
      </c>
      <c r="AE817" s="54">
        <f t="shared" ref="AE817:AE877" si="164">$E817/$P817*100</f>
        <v>5.3691277717983965</v>
      </c>
      <c r="AF817" s="54">
        <f t="shared" ref="AF817:AF877" si="165">$F817/$P817*100</f>
        <v>14.09396040097079</v>
      </c>
      <c r="AG817" s="54">
        <f t="shared" ref="AG817:AG877" si="166">$G817/$P817*100</f>
        <v>15.436242343920389</v>
      </c>
    </row>
    <row r="818" spans="1:37" ht="12.75" customHeight="1">
      <c r="A818" s="2">
        <v>43910</v>
      </c>
      <c r="B818" s="14">
        <v>4.1220001957844943</v>
      </c>
      <c r="C818" s="19">
        <f t="shared" si="147"/>
        <v>1.9530000927625224</v>
      </c>
      <c r="D818" s="15">
        <v>0.57900002750102431</v>
      </c>
      <c r="E818" s="14">
        <v>0.51800002460367978</v>
      </c>
      <c r="F818" s="14">
        <v>0.40600001928396523</v>
      </c>
      <c r="G818" s="14">
        <v>0.45000002137385309</v>
      </c>
      <c r="H818" s="14">
        <v>2.1690001030219719</v>
      </c>
      <c r="I818" s="45">
        <f t="shared" si="148"/>
        <v>216</v>
      </c>
      <c r="J818" s="21">
        <v>36</v>
      </c>
      <c r="K818" s="22">
        <v>2.2000000000000002</v>
      </c>
      <c r="L818" s="30">
        <v>2.6</v>
      </c>
      <c r="M818" s="22">
        <v>10.4</v>
      </c>
      <c r="N818" s="8">
        <f t="shared" si="149"/>
        <v>0.65354872916666684</v>
      </c>
      <c r="O818" s="8">
        <v>1.2350000000000001</v>
      </c>
      <c r="P818" s="30">
        <v>0.73199999999999998</v>
      </c>
      <c r="Q818" s="30">
        <f t="shared" si="150"/>
        <v>0.58560000000000001</v>
      </c>
      <c r="R818" s="42">
        <f t="shared" si="151"/>
        <v>1.0113989156916992</v>
      </c>
      <c r="S818" s="42">
        <f t="shared" si="152"/>
        <v>1.1305018768059727</v>
      </c>
      <c r="T818" s="42">
        <f t="shared" si="153"/>
        <v>1.4423644635110686</v>
      </c>
      <c r="U818" s="42">
        <f t="shared" si="154"/>
        <v>1.3013332715233197</v>
      </c>
      <c r="V818" s="31">
        <f t="shared" si="155"/>
        <v>98.872955515885295</v>
      </c>
      <c r="W818" s="31">
        <f t="shared" si="156"/>
        <v>88.45628835445352</v>
      </c>
      <c r="X818" s="31">
        <f t="shared" si="157"/>
        <v>69.330604385923024</v>
      </c>
      <c r="Y818" s="31">
        <f t="shared" si="158"/>
        <v>76.844265944988578</v>
      </c>
      <c r="Z818" s="44">
        <f t="shared" si="159"/>
        <v>1.1125388072608691</v>
      </c>
      <c r="AA818" s="44">
        <f t="shared" si="160"/>
        <v>1.2435520644865699</v>
      </c>
      <c r="AB818" s="44">
        <f t="shared" si="161"/>
        <v>1.5866009098621754</v>
      </c>
      <c r="AC818" s="44">
        <f t="shared" si="162"/>
        <v>1.4314665986756514</v>
      </c>
      <c r="AD818" s="54">
        <f t="shared" si="163"/>
        <v>79.09836441270825</v>
      </c>
      <c r="AE818" s="54">
        <f t="shared" si="164"/>
        <v>70.765030683562813</v>
      </c>
      <c r="AF818" s="54">
        <f t="shared" si="165"/>
        <v>55.464483508738418</v>
      </c>
      <c r="AG818" s="54">
        <f t="shared" si="166"/>
        <v>61.475412755990853</v>
      </c>
    </row>
    <row r="819" spans="1:37" ht="12.75" customHeight="1">
      <c r="A819" s="2">
        <v>43911</v>
      </c>
      <c r="B819" s="14">
        <v>16.312000774778426</v>
      </c>
      <c r="C819" s="19">
        <f t="shared" si="147"/>
        <v>10.805000513209961</v>
      </c>
      <c r="D819" s="15">
        <v>2.7780001319479197</v>
      </c>
      <c r="E819" s="14">
        <v>3.4670001646736637</v>
      </c>
      <c r="F819" s="14">
        <v>2.1890001039719209</v>
      </c>
      <c r="G819" s="14">
        <v>2.371000112616457</v>
      </c>
      <c r="H819" s="14">
        <v>5.5070002615684643</v>
      </c>
      <c r="I819" s="45">
        <f t="shared" si="148"/>
        <v>288</v>
      </c>
      <c r="J819" s="21">
        <v>108</v>
      </c>
      <c r="K819" s="22">
        <v>4.7</v>
      </c>
      <c r="L819" s="30">
        <v>5.0999999999999996</v>
      </c>
      <c r="M819" s="22">
        <v>12.1</v>
      </c>
      <c r="N819" s="8">
        <f t="shared" si="149"/>
        <v>6.3724069973958342</v>
      </c>
      <c r="O819" s="8">
        <v>6.3719999999999999</v>
      </c>
      <c r="P819" s="30">
        <v>3.7749999999999999</v>
      </c>
      <c r="Q819" s="30">
        <f t="shared" si="150"/>
        <v>3.02</v>
      </c>
      <c r="R819" s="42">
        <f t="shared" si="151"/>
        <v>1.0871129793224277</v>
      </c>
      <c r="S819" s="42">
        <f t="shared" si="152"/>
        <v>0.87107004804087218</v>
      </c>
      <c r="T819" s="42">
        <f t="shared" si="153"/>
        <v>1.3796253341972151</v>
      </c>
      <c r="U819" s="42">
        <f t="shared" si="154"/>
        <v>1.2737241065194871</v>
      </c>
      <c r="V819" s="31">
        <f t="shared" si="155"/>
        <v>91.986759336023823</v>
      </c>
      <c r="W819" s="31">
        <f t="shared" si="156"/>
        <v>114.80132995608159</v>
      </c>
      <c r="X819" s="31">
        <f t="shared" si="157"/>
        <v>72.48344715138812</v>
      </c>
      <c r="Y819" s="31">
        <f t="shared" si="158"/>
        <v>78.509937503856193</v>
      </c>
      <c r="Z819" s="44">
        <f t="shared" si="159"/>
        <v>1.1958242772546703</v>
      </c>
      <c r="AA819" s="44">
        <f t="shared" si="160"/>
        <v>0.95817705284495935</v>
      </c>
      <c r="AB819" s="44">
        <f t="shared" si="161"/>
        <v>1.5175878676169365</v>
      </c>
      <c r="AC819" s="44">
        <f t="shared" si="162"/>
        <v>1.4010965171714358</v>
      </c>
      <c r="AD819" s="54">
        <f t="shared" si="163"/>
        <v>73.589407468819061</v>
      </c>
      <c r="AE819" s="54">
        <f t="shared" si="164"/>
        <v>91.84106396486527</v>
      </c>
      <c r="AF819" s="54">
        <f t="shared" si="165"/>
        <v>57.986757721110493</v>
      </c>
      <c r="AG819" s="54">
        <f t="shared" si="166"/>
        <v>62.807950003084954</v>
      </c>
    </row>
    <row r="820" spans="1:37" ht="12.75" customHeight="1">
      <c r="A820" s="2">
        <v>43912</v>
      </c>
      <c r="B820" s="14">
        <v>16.613000789075159</v>
      </c>
      <c r="C820" s="19">
        <f t="shared" si="147"/>
        <v>9.4330004480434582</v>
      </c>
      <c r="D820" s="15">
        <v>2.2440001065842807</v>
      </c>
      <c r="E820" s="14">
        <v>3.1150001479545608</v>
      </c>
      <c r="F820" s="14">
        <v>1.9860000943299383</v>
      </c>
      <c r="G820" s="14">
        <v>2.0880000991746783</v>
      </c>
      <c r="H820" s="14">
        <v>7.1800003410317004</v>
      </c>
      <c r="I820" s="45">
        <f t="shared" si="148"/>
        <v>333</v>
      </c>
      <c r="J820" s="21">
        <v>153</v>
      </c>
      <c r="K820" s="22">
        <v>4.7</v>
      </c>
      <c r="L820" s="30">
        <v>4.9000000000000004</v>
      </c>
      <c r="M820" s="22">
        <v>13.4</v>
      </c>
      <c r="N820" s="8">
        <f t="shared" si="149"/>
        <v>6.3724069973958342</v>
      </c>
      <c r="O820" s="8">
        <v>6.1219999999999999</v>
      </c>
      <c r="P820" s="30">
        <v>3.6269999999999998</v>
      </c>
      <c r="Q820" s="30">
        <f t="shared" si="150"/>
        <v>2.9015999999999997</v>
      </c>
      <c r="R820" s="42">
        <f t="shared" si="151"/>
        <v>1.2930480669257582</v>
      </c>
      <c r="S820" s="42">
        <f t="shared" si="152"/>
        <v>0.93149273264250454</v>
      </c>
      <c r="T820" s="42">
        <f t="shared" si="153"/>
        <v>1.4610271209372616</v>
      </c>
      <c r="U820" s="42">
        <f t="shared" si="154"/>
        <v>1.3896551064087173</v>
      </c>
      <c r="V820" s="31">
        <f t="shared" si="155"/>
        <v>77.336645526064274</v>
      </c>
      <c r="W820" s="31">
        <f t="shared" si="156"/>
        <v>107.35456809879243</v>
      </c>
      <c r="X820" s="31">
        <f t="shared" si="157"/>
        <v>68.444999115313564</v>
      </c>
      <c r="Y820" s="31">
        <f t="shared" si="158"/>
        <v>71.960301184680119</v>
      </c>
      <c r="Z820" s="44">
        <f t="shared" si="159"/>
        <v>1.4223528736183342</v>
      </c>
      <c r="AA820" s="44">
        <f t="shared" si="160"/>
        <v>1.0246420059067551</v>
      </c>
      <c r="AB820" s="44">
        <f t="shared" si="161"/>
        <v>1.6071298330309878</v>
      </c>
      <c r="AC820" s="44">
        <f t="shared" si="162"/>
        <v>1.5286206170495891</v>
      </c>
      <c r="AD820" s="54">
        <f t="shared" si="163"/>
        <v>61.869316420851419</v>
      </c>
      <c r="AE820" s="54">
        <f t="shared" si="164"/>
        <v>85.88365447903395</v>
      </c>
      <c r="AF820" s="54">
        <f t="shared" si="165"/>
        <v>54.755999292250856</v>
      </c>
      <c r="AG820" s="54">
        <f t="shared" si="166"/>
        <v>57.568240947744101</v>
      </c>
    </row>
    <row r="821" spans="1:37" ht="12.75" customHeight="1">
      <c r="A821" s="2">
        <v>43913</v>
      </c>
      <c r="B821" s="14">
        <v>17.940000852104276</v>
      </c>
      <c r="C821" s="19">
        <f t="shared" si="147"/>
        <v>10.83300051453989</v>
      </c>
      <c r="D821" s="15">
        <v>2.5470001209760085</v>
      </c>
      <c r="E821" s="14">
        <v>3.4400001633912325</v>
      </c>
      <c r="F821" s="14">
        <v>2.4170001148013398</v>
      </c>
      <c r="G821" s="14">
        <v>2.4290001153713092</v>
      </c>
      <c r="H821" s="14">
        <v>7.1070003375643864</v>
      </c>
      <c r="I821" s="45">
        <f t="shared" si="148"/>
        <v>17</v>
      </c>
      <c r="J821" s="21">
        <v>197</v>
      </c>
      <c r="K821" s="22">
        <v>4.8</v>
      </c>
      <c r="L821" s="30">
        <v>4.9000000000000004</v>
      </c>
      <c r="M821" s="22">
        <v>12</v>
      </c>
      <c r="N821" s="8">
        <f t="shared" si="149"/>
        <v>6.7878720000000001</v>
      </c>
      <c r="O821" s="8">
        <v>6.351</v>
      </c>
      <c r="P821" s="30">
        <v>3.762</v>
      </c>
      <c r="Q821" s="30">
        <f t="shared" si="150"/>
        <v>3.0095999999999998</v>
      </c>
      <c r="R821" s="42">
        <f t="shared" si="151"/>
        <v>1.1816253855719188</v>
      </c>
      <c r="S821" s="42">
        <f t="shared" si="152"/>
        <v>0.8748836793754875</v>
      </c>
      <c r="T821" s="42">
        <f t="shared" si="153"/>
        <v>1.2451799160329653</v>
      </c>
      <c r="U821" s="42">
        <f t="shared" si="154"/>
        <v>1.2390283479010611</v>
      </c>
      <c r="V821" s="31">
        <f t="shared" si="155"/>
        <v>84.629190622541486</v>
      </c>
      <c r="W821" s="31">
        <f t="shared" si="156"/>
        <v>114.3009092035896</v>
      </c>
      <c r="X821" s="31">
        <f t="shared" si="157"/>
        <v>80.309679518917463</v>
      </c>
      <c r="Y821" s="31">
        <f t="shared" si="158"/>
        <v>80.708403620790449</v>
      </c>
      <c r="Z821" s="44">
        <f t="shared" si="159"/>
        <v>1.2997879241291108</v>
      </c>
      <c r="AA821" s="44">
        <f t="shared" si="160"/>
        <v>0.96237204731303638</v>
      </c>
      <c r="AB821" s="44">
        <f t="shared" si="161"/>
        <v>1.3696979076362621</v>
      </c>
      <c r="AC821" s="44">
        <f t="shared" si="162"/>
        <v>1.3629311826911672</v>
      </c>
      <c r="AD821" s="54">
        <f t="shared" si="163"/>
        <v>67.703352498033183</v>
      </c>
      <c r="AE821" s="54">
        <f t="shared" si="164"/>
        <v>91.440727362871684</v>
      </c>
      <c r="AF821" s="54">
        <f t="shared" si="165"/>
        <v>64.24774361513397</v>
      </c>
      <c r="AG821" s="54">
        <f t="shared" si="166"/>
        <v>64.566722896632356</v>
      </c>
    </row>
    <row r="822" spans="1:37" ht="12.75" customHeight="1">
      <c r="A822" s="2">
        <v>43914</v>
      </c>
      <c r="B822" s="14">
        <v>12.913000613334589</v>
      </c>
      <c r="C822" s="19">
        <f t="shared" si="147"/>
        <v>6.581000312580727</v>
      </c>
      <c r="D822" s="15">
        <v>1.582000075140968</v>
      </c>
      <c r="E822" s="14">
        <v>2.0920000993646681</v>
      </c>
      <c r="F822" s="14">
        <v>1.4460000686813146</v>
      </c>
      <c r="G822" s="14">
        <v>1.4610000693937764</v>
      </c>
      <c r="H822" s="14">
        <v>6.3320003007538617</v>
      </c>
      <c r="I822" s="45">
        <f t="shared" si="148"/>
        <v>26</v>
      </c>
      <c r="J822" s="21">
        <v>206</v>
      </c>
      <c r="K822" s="22">
        <v>4.0999999999999996</v>
      </c>
      <c r="L822" s="30">
        <v>4.2</v>
      </c>
      <c r="M822" s="22">
        <v>9.9</v>
      </c>
      <c r="N822" s="8">
        <f t="shared" si="149"/>
        <v>4.2302058567708327</v>
      </c>
      <c r="O822" s="8">
        <v>3.8069999999999999</v>
      </c>
      <c r="P822" s="30">
        <v>2.2570000000000001</v>
      </c>
      <c r="Q822" s="30">
        <f t="shared" si="150"/>
        <v>1.8056000000000001</v>
      </c>
      <c r="R822" s="42">
        <f t="shared" si="151"/>
        <v>1.1413400216426082</v>
      </c>
      <c r="S822" s="42">
        <f t="shared" si="152"/>
        <v>0.86309747334541398</v>
      </c>
      <c r="T822" s="42">
        <f t="shared" si="153"/>
        <v>1.2486859711193681</v>
      </c>
      <c r="U822" s="42">
        <f t="shared" si="154"/>
        <v>1.2358657866109555</v>
      </c>
      <c r="V822" s="31">
        <f t="shared" si="155"/>
        <v>87.616308990970751</v>
      </c>
      <c r="W822" s="31">
        <f t="shared" si="156"/>
        <v>115.86176890588547</v>
      </c>
      <c r="X822" s="31">
        <f t="shared" si="157"/>
        <v>80.084186346993491</v>
      </c>
      <c r="Y822" s="31">
        <f t="shared" si="158"/>
        <v>80.914935168020392</v>
      </c>
      <c r="Z822" s="44">
        <f t="shared" si="159"/>
        <v>1.2554740238068689</v>
      </c>
      <c r="AA822" s="44">
        <f t="shared" si="160"/>
        <v>0.94940722067995542</v>
      </c>
      <c r="AB822" s="44">
        <f t="shared" si="161"/>
        <v>1.3735545682313046</v>
      </c>
      <c r="AC822" s="44">
        <f t="shared" si="162"/>
        <v>1.3594523652720512</v>
      </c>
      <c r="AD822" s="54">
        <f t="shared" si="163"/>
        <v>70.093047192776609</v>
      </c>
      <c r="AE822" s="54">
        <f t="shared" si="164"/>
        <v>92.689415124708376</v>
      </c>
      <c r="AF822" s="54">
        <f t="shared" si="165"/>
        <v>64.067349077594798</v>
      </c>
      <c r="AG822" s="54">
        <f t="shared" si="166"/>
        <v>64.731948134416314</v>
      </c>
    </row>
    <row r="823" spans="1:37" ht="12.75" customHeight="1">
      <c r="A823" s="2">
        <v>43915</v>
      </c>
      <c r="B823" s="14">
        <v>8.7110004137502983</v>
      </c>
      <c r="C823" s="19">
        <f t="shared" si="147"/>
        <v>1.9580000930000097</v>
      </c>
      <c r="D823" s="15">
        <v>0.53100002522114664</v>
      </c>
      <c r="E823" s="14">
        <v>0.5710000271210447</v>
      </c>
      <c r="F823" s="14">
        <v>0.40700001933146268</v>
      </c>
      <c r="G823" s="14">
        <v>0.44900002132635564</v>
      </c>
      <c r="H823" s="14">
        <v>6.7530003207502887</v>
      </c>
      <c r="I823" s="45">
        <f t="shared" si="148"/>
        <v>354</v>
      </c>
      <c r="J823" s="21">
        <v>174</v>
      </c>
      <c r="K823" s="22">
        <v>2.6</v>
      </c>
      <c r="L823" s="30">
        <v>3</v>
      </c>
      <c r="M823" s="22">
        <v>8.4</v>
      </c>
      <c r="N823" s="8">
        <f t="shared" si="149"/>
        <v>1.0787727708333337</v>
      </c>
      <c r="O823" s="8">
        <v>1.39</v>
      </c>
      <c r="P823" s="30">
        <v>0.82299999999999995</v>
      </c>
      <c r="Q823" s="30">
        <f t="shared" si="150"/>
        <v>0.65839999999999999</v>
      </c>
      <c r="R823" s="42">
        <f t="shared" si="151"/>
        <v>1.2399246115398861</v>
      </c>
      <c r="S823" s="42">
        <f t="shared" si="152"/>
        <v>1.1530647438313126</v>
      </c>
      <c r="T823" s="42">
        <f t="shared" si="153"/>
        <v>1.6176903408542496</v>
      </c>
      <c r="U823" s="42">
        <f t="shared" si="154"/>
        <v>1.4663696408188853</v>
      </c>
      <c r="V823" s="31">
        <f t="shared" si="155"/>
        <v>80.650064584013776</v>
      </c>
      <c r="W823" s="31">
        <f t="shared" si="156"/>
        <v>86.725399015954537</v>
      </c>
      <c r="X823" s="31">
        <f t="shared" si="157"/>
        <v>61.816527844997374</v>
      </c>
      <c r="Y823" s="31">
        <f t="shared" si="158"/>
        <v>68.195628998535184</v>
      </c>
      <c r="Z823" s="44">
        <f t="shared" si="159"/>
        <v>1.3639170726938745</v>
      </c>
      <c r="AA823" s="44">
        <f t="shared" si="160"/>
        <v>1.268371218214444</v>
      </c>
      <c r="AB823" s="44">
        <f t="shared" si="161"/>
        <v>1.7794593749396743</v>
      </c>
      <c r="AC823" s="44">
        <f t="shared" si="162"/>
        <v>1.6130066049007739</v>
      </c>
      <c r="AD823" s="54">
        <f t="shared" si="163"/>
        <v>64.520051667211021</v>
      </c>
      <c r="AE823" s="54">
        <f t="shared" si="164"/>
        <v>69.380319212763638</v>
      </c>
      <c r="AF823" s="54">
        <f t="shared" si="165"/>
        <v>49.453222275997902</v>
      </c>
      <c r="AG823" s="54">
        <f t="shared" si="166"/>
        <v>54.556503198828146</v>
      </c>
    </row>
    <row r="824" spans="1:37" s="21" customFormat="1" ht="12.75" customHeight="1">
      <c r="A824" s="17">
        <v>43916</v>
      </c>
      <c r="B824" s="18">
        <v>10.37400049273856</v>
      </c>
      <c r="C824" s="19">
        <f t="shared" si="147"/>
        <v>3.5910001705633476</v>
      </c>
      <c r="D824" s="18">
        <v>0.9160000435076654</v>
      </c>
      <c r="E824" s="18">
        <v>1.1290000536246225</v>
      </c>
      <c r="F824" s="18">
        <v>0.74300003529060632</v>
      </c>
      <c r="G824" s="18">
        <v>0.8030000381404534</v>
      </c>
      <c r="H824" s="18">
        <v>6.7830003221752122</v>
      </c>
      <c r="I824" s="20">
        <f t="shared" si="148"/>
        <v>308</v>
      </c>
      <c r="J824" s="21">
        <v>128</v>
      </c>
      <c r="K824" s="22">
        <v>3.2</v>
      </c>
      <c r="L824" s="30">
        <v>3.5</v>
      </c>
      <c r="M824" s="22">
        <v>10.5</v>
      </c>
      <c r="N824" s="22">
        <f t="shared" si="149"/>
        <v>2.0112213333333337</v>
      </c>
      <c r="O824" s="22">
        <v>2.6789999999999998</v>
      </c>
      <c r="P824" s="30">
        <v>1.5880000000000001</v>
      </c>
      <c r="Q824" s="30">
        <f t="shared" si="150"/>
        <v>1.2704000000000002</v>
      </c>
      <c r="R824" s="22">
        <f t="shared" si="151"/>
        <v>1.3868994974445861</v>
      </c>
      <c r="S824" s="22">
        <f t="shared" si="152"/>
        <v>1.1252435249417545</v>
      </c>
      <c r="T824" s="22">
        <f t="shared" si="153"/>
        <v>1.7098249524350484</v>
      </c>
      <c r="U824" s="22">
        <f t="shared" si="154"/>
        <v>1.5820671726765143</v>
      </c>
      <c r="V824" s="31">
        <f t="shared" si="155"/>
        <v>72.103277983915717</v>
      </c>
      <c r="W824" s="31">
        <f t="shared" si="156"/>
        <v>88.869651576245474</v>
      </c>
      <c r="X824" s="31">
        <f t="shared" si="157"/>
        <v>58.485519150708932</v>
      </c>
      <c r="Y824" s="31">
        <f t="shared" si="158"/>
        <v>63.208441289393356</v>
      </c>
      <c r="Z824" s="24">
        <f t="shared" si="159"/>
        <v>1.5255894471890445</v>
      </c>
      <c r="AA824" s="24">
        <f t="shared" si="160"/>
        <v>1.23776787743593</v>
      </c>
      <c r="AB824" s="24">
        <f t="shared" si="161"/>
        <v>1.880807447678553</v>
      </c>
      <c r="AC824" s="24">
        <f t="shared" si="162"/>
        <v>1.7402738899441657</v>
      </c>
      <c r="AD824" s="23">
        <f t="shared" si="163"/>
        <v>57.682622387132575</v>
      </c>
      <c r="AE824" s="23">
        <f t="shared" si="164"/>
        <v>71.095721260996385</v>
      </c>
      <c r="AF824" s="23">
        <f t="shared" si="165"/>
        <v>46.788415320567147</v>
      </c>
      <c r="AG824" s="23">
        <f t="shared" si="166"/>
        <v>50.5667530315147</v>
      </c>
      <c r="AJ824" s="25" t="s">
        <v>39</v>
      </c>
      <c r="AK824" s="25" t="s">
        <v>39</v>
      </c>
    </row>
    <row r="825" spans="1:37" ht="12.75" customHeight="1">
      <c r="A825" s="2">
        <v>43917</v>
      </c>
      <c r="B825" s="14">
        <v>9.3010004417737946</v>
      </c>
      <c r="C825" s="19">
        <f t="shared" si="147"/>
        <v>2.9680001409724355</v>
      </c>
      <c r="D825" s="15">
        <v>0.93400004436261952</v>
      </c>
      <c r="E825" s="14">
        <v>0.78800003742799163</v>
      </c>
      <c r="F825" s="14">
        <v>0.59700002835597843</v>
      </c>
      <c r="G825" s="14">
        <v>0.6490000308258459</v>
      </c>
      <c r="H825" s="14">
        <v>6.3330003008013591</v>
      </c>
      <c r="I825" s="45">
        <f t="shared" si="148"/>
        <v>255</v>
      </c>
      <c r="J825" s="21">
        <v>75</v>
      </c>
      <c r="K825" s="22">
        <v>2.7</v>
      </c>
      <c r="L825" s="30">
        <v>3</v>
      </c>
      <c r="M825" s="22">
        <v>8.5</v>
      </c>
      <c r="N825" s="8">
        <f t="shared" si="149"/>
        <v>1.2080953828125003</v>
      </c>
      <c r="O825" s="8">
        <v>1.661</v>
      </c>
      <c r="P825" s="30">
        <v>0.98399999999999999</v>
      </c>
      <c r="Q825" s="30">
        <f t="shared" si="150"/>
        <v>0.78720000000000001</v>
      </c>
      <c r="R825" s="42">
        <f t="shared" si="151"/>
        <v>0.84282651243041551</v>
      </c>
      <c r="S825" s="42">
        <f t="shared" si="152"/>
        <v>0.99898472412437578</v>
      </c>
      <c r="T825" s="42">
        <f t="shared" si="153"/>
        <v>1.3185929021943184</v>
      </c>
      <c r="U825" s="42">
        <f t="shared" si="154"/>
        <v>1.2129429316024778</v>
      </c>
      <c r="V825" s="31">
        <f t="shared" si="155"/>
        <v>118.6483796192352</v>
      </c>
      <c r="W825" s="31">
        <f t="shared" si="156"/>
        <v>100.10163077083227</v>
      </c>
      <c r="X825" s="31">
        <f t="shared" si="157"/>
        <v>75.838418236277747</v>
      </c>
      <c r="Y825" s="31">
        <f t="shared" si="158"/>
        <v>82.444109606941808</v>
      </c>
      <c r="Z825" s="44">
        <f t="shared" si="159"/>
        <v>0.92710916367345719</v>
      </c>
      <c r="AA825" s="44">
        <f t="shared" si="160"/>
        <v>1.0988831965368135</v>
      </c>
      <c r="AB825" s="44">
        <f t="shared" si="161"/>
        <v>1.4504521924137503</v>
      </c>
      <c r="AC825" s="44">
        <f t="shared" si="162"/>
        <v>1.3342372247627257</v>
      </c>
      <c r="AD825" s="54">
        <f t="shared" si="163"/>
        <v>94.91870369538816</v>
      </c>
      <c r="AE825" s="54">
        <f t="shared" si="164"/>
        <v>80.081304616665818</v>
      </c>
      <c r="AF825" s="54">
        <f t="shared" si="165"/>
        <v>60.670734589022203</v>
      </c>
      <c r="AG825" s="54">
        <f t="shared" si="166"/>
        <v>65.955287685553444</v>
      </c>
      <c r="AH825" s="7" t="s">
        <v>108</v>
      </c>
    </row>
    <row r="826" spans="1:37" s="21" customFormat="1" ht="12.75" customHeight="1">
      <c r="A826" s="17">
        <v>43918</v>
      </c>
      <c r="B826" s="18">
        <v>15.585000740247779</v>
      </c>
      <c r="C826" s="19">
        <f t="shared" si="147"/>
        <v>9.5880004554055631</v>
      </c>
      <c r="D826" s="19">
        <v>2.8730001364601776</v>
      </c>
      <c r="E826" s="18">
        <v>2.1490001020720229</v>
      </c>
      <c r="F826" s="18">
        <v>2.2210001054918393</v>
      </c>
      <c r="G826" s="18">
        <v>2.3450001113815233</v>
      </c>
      <c r="H826" s="18">
        <v>5.9970002848422155</v>
      </c>
      <c r="I826" s="20">
        <f t="shared" si="148"/>
        <v>179</v>
      </c>
      <c r="J826" s="21">
        <v>359</v>
      </c>
      <c r="K826" s="22">
        <v>4.5999999999999996</v>
      </c>
      <c r="L826" s="30">
        <v>4.9000000000000004</v>
      </c>
      <c r="M826" s="22">
        <v>14.8</v>
      </c>
      <c r="N826" s="22">
        <f t="shared" si="149"/>
        <v>5.9742504791666642</v>
      </c>
      <c r="O826" s="22">
        <v>8.3460000000000001</v>
      </c>
      <c r="P826" s="30">
        <v>4.944</v>
      </c>
      <c r="Q826" s="30">
        <f t="shared" si="150"/>
        <v>3.9551999999999996</v>
      </c>
      <c r="R826" s="22">
        <f t="shared" si="151"/>
        <v>1.3766793637793557</v>
      </c>
      <c r="S826" s="22">
        <f t="shared" si="152"/>
        <v>1.8404838586031127</v>
      </c>
      <c r="T826" s="22">
        <f t="shared" si="153"/>
        <v>1.7808193661135026</v>
      </c>
      <c r="U826" s="22">
        <f t="shared" si="154"/>
        <v>1.6866523719138973</v>
      </c>
      <c r="V826" s="31">
        <f t="shared" si="155"/>
        <v>72.638555230081352</v>
      </c>
      <c r="W826" s="31">
        <f t="shared" si="156"/>
        <v>54.33353817940997</v>
      </c>
      <c r="X826" s="31">
        <f t="shared" si="157"/>
        <v>56.153926615388336</v>
      </c>
      <c r="Y826" s="31">
        <f t="shared" si="158"/>
        <v>59.289040032906648</v>
      </c>
      <c r="Z826" s="24">
        <f t="shared" si="159"/>
        <v>1.5143473001572914</v>
      </c>
      <c r="AA826" s="24">
        <f t="shared" si="160"/>
        <v>2.0245322444634244</v>
      </c>
      <c r="AB826" s="24">
        <f t="shared" si="161"/>
        <v>1.9589013027248532</v>
      </c>
      <c r="AC826" s="24">
        <f t="shared" si="162"/>
        <v>1.8553176091052872</v>
      </c>
      <c r="AD826" s="23">
        <f t="shared" si="163"/>
        <v>58.11084418406508</v>
      </c>
      <c r="AE826" s="23">
        <f t="shared" si="164"/>
        <v>43.466830543527976</v>
      </c>
      <c r="AF826" s="23">
        <f t="shared" si="165"/>
        <v>44.923141292310667</v>
      </c>
      <c r="AG826" s="23">
        <f t="shared" si="166"/>
        <v>47.431232026325311</v>
      </c>
      <c r="AH826" s="21" t="s">
        <v>39</v>
      </c>
      <c r="AI826" s="21" t="s">
        <v>39</v>
      </c>
    </row>
    <row r="827" spans="1:37" ht="12.75" customHeight="1">
      <c r="A827" s="2">
        <v>43919</v>
      </c>
      <c r="B827" s="14">
        <v>23.395001111202873</v>
      </c>
      <c r="C827" s="19">
        <f t="shared" si="147"/>
        <v>17.450000828830525</v>
      </c>
      <c r="D827" s="53">
        <v>5.0810002413345501</v>
      </c>
      <c r="E827" s="15">
        <v>3.5270001675235108</v>
      </c>
      <c r="F827" s="14">
        <v>4.5320002152584493</v>
      </c>
      <c r="G827" s="14">
        <v>4.3100002047140151</v>
      </c>
      <c r="H827" s="14">
        <v>5.945000282372348</v>
      </c>
      <c r="I827" s="45">
        <f t="shared" ref="I827:I858" si="167">IF(J827&gt;=180,J827 -180,J827+180)</f>
        <v>213</v>
      </c>
      <c r="J827" s="21">
        <v>33</v>
      </c>
      <c r="K827" s="22">
        <v>5.6</v>
      </c>
      <c r="L827" s="30">
        <v>6.2</v>
      </c>
      <c r="M827" s="22">
        <v>18.3</v>
      </c>
      <c r="N827" s="8">
        <f t="shared" ref="N827:N858" si="168">0.5*1.225*2.405*K827^3/24</f>
        <v>10.77888933333333</v>
      </c>
      <c r="O827" s="8">
        <v>14.247</v>
      </c>
      <c r="P827" s="30">
        <v>8.4420000000000002</v>
      </c>
      <c r="Q827" s="30">
        <f t="shared" si="150"/>
        <v>6.7535999999999996</v>
      </c>
      <c r="R827" s="42">
        <f t="shared" si="151"/>
        <v>1.3291871047473387</v>
      </c>
      <c r="S827" s="42">
        <f t="shared" si="152"/>
        <v>1.9148283751690467</v>
      </c>
      <c r="T827" s="42">
        <f t="shared" si="153"/>
        <v>1.4902029301017714</v>
      </c>
      <c r="U827" s="42">
        <f t="shared" si="154"/>
        <v>1.5669604824179182</v>
      </c>
      <c r="V827" s="31">
        <f t="shared" si="155"/>
        <v>75.233952874534324</v>
      </c>
      <c r="W827" s="31">
        <f t="shared" si="156"/>
        <v>52.224001532864115</v>
      </c>
      <c r="X827" s="31">
        <f t="shared" si="157"/>
        <v>67.104954620623815</v>
      </c>
      <c r="Y827" s="31">
        <f t="shared" si="158"/>
        <v>63.817818714670928</v>
      </c>
      <c r="Z827" s="44">
        <f t="shared" si="159"/>
        <v>1.4621058152220727</v>
      </c>
      <c r="AA827" s="44">
        <f t="shared" si="160"/>
        <v>2.1063112126859513</v>
      </c>
      <c r="AB827" s="44">
        <f t="shared" si="161"/>
        <v>1.6392232231119486</v>
      </c>
      <c r="AC827" s="44">
        <f t="shared" si="162"/>
        <v>1.7236565306597103</v>
      </c>
      <c r="AD827" s="54">
        <f t="shared" si="163"/>
        <v>60.18716229962746</v>
      </c>
      <c r="AE827" s="54">
        <f t="shared" si="164"/>
        <v>41.779201226291292</v>
      </c>
      <c r="AF827" s="54">
        <f t="shared" si="165"/>
        <v>53.683963696499049</v>
      </c>
      <c r="AG827" s="54">
        <f t="shared" si="166"/>
        <v>51.054254971736732</v>
      </c>
    </row>
    <row r="828" spans="1:37" ht="12.75" customHeight="1">
      <c r="A828" s="2">
        <v>43920</v>
      </c>
      <c r="B828" s="14">
        <v>8.553000406245701</v>
      </c>
      <c r="C828" s="19">
        <f t="shared" si="147"/>
        <v>4.9050002329749987</v>
      </c>
      <c r="D828" s="53">
        <v>1.4350000681588426</v>
      </c>
      <c r="E828" s="15">
        <v>0.90100004279520363</v>
      </c>
      <c r="F828" s="14">
        <v>1.2670000601792708</v>
      </c>
      <c r="G828" s="14">
        <v>1.3020000618416816</v>
      </c>
      <c r="H828" s="14">
        <v>3.6480001732707024</v>
      </c>
      <c r="I828" s="45">
        <f t="shared" si="167"/>
        <v>183</v>
      </c>
      <c r="J828" s="21">
        <v>3</v>
      </c>
      <c r="K828" s="22">
        <v>3</v>
      </c>
      <c r="L828" s="30">
        <v>3.6</v>
      </c>
      <c r="M828" s="22">
        <v>15.7</v>
      </c>
      <c r="N828" s="8">
        <f t="shared" si="168"/>
        <v>1.6571953124999999</v>
      </c>
      <c r="O828" s="8">
        <v>4.6219999999999999</v>
      </c>
      <c r="P828" s="30">
        <v>2.738</v>
      </c>
      <c r="Q828" s="30">
        <f t="shared" si="150"/>
        <v>2.1904000000000003</v>
      </c>
      <c r="R828" s="42">
        <f t="shared" si="151"/>
        <v>1.5264110773251485</v>
      </c>
      <c r="S828" s="42">
        <f t="shared" si="152"/>
        <v>2.4310764661060911</v>
      </c>
      <c r="T828" s="42">
        <f t="shared" si="153"/>
        <v>1.7288081262522399</v>
      </c>
      <c r="U828" s="42">
        <f t="shared" si="154"/>
        <v>1.6823347895250291</v>
      </c>
      <c r="V828" s="31">
        <f t="shared" si="155"/>
        <v>65.513151395126116</v>
      </c>
      <c r="W828" s="31">
        <f t="shared" si="156"/>
        <v>41.13404139861229</v>
      </c>
      <c r="X828" s="31">
        <f t="shared" si="157"/>
        <v>57.843319036672327</v>
      </c>
      <c r="Y828" s="31">
        <f t="shared" si="158"/>
        <v>59.441200778016864</v>
      </c>
      <c r="Z828" s="44">
        <f t="shared" si="159"/>
        <v>1.679052185057663</v>
      </c>
      <c r="AA828" s="44">
        <f t="shared" si="160"/>
        <v>2.6741841127166994</v>
      </c>
      <c r="AB828" s="44">
        <f t="shared" si="161"/>
        <v>1.9016889388774636</v>
      </c>
      <c r="AC828" s="44">
        <f t="shared" si="162"/>
        <v>1.850568268477532</v>
      </c>
      <c r="AD828" s="54">
        <f t="shared" si="163"/>
        <v>52.410521116100895</v>
      </c>
      <c r="AE828" s="54">
        <f t="shared" si="164"/>
        <v>32.907233118889835</v>
      </c>
      <c r="AF828" s="54">
        <f t="shared" si="165"/>
        <v>46.274655229337867</v>
      </c>
      <c r="AG828" s="54">
        <f t="shared" si="166"/>
        <v>47.552960622413501</v>
      </c>
    </row>
    <row r="829" spans="1:37" ht="12.75" customHeight="1">
      <c r="A829" s="2">
        <v>43921</v>
      </c>
      <c r="B829" s="14">
        <v>7.671000364352949</v>
      </c>
      <c r="C829" s="19">
        <f t="shared" si="147"/>
        <v>0.36000001709908247</v>
      </c>
      <c r="D829" s="53">
        <v>0.10500000498723239</v>
      </c>
      <c r="E829" s="15">
        <v>7.9000003752298653E-2</v>
      </c>
      <c r="F829" s="14">
        <v>8.1000003847293556E-2</v>
      </c>
      <c r="G829" s="14">
        <v>9.5000004512257874E-2</v>
      </c>
      <c r="H829" s="14">
        <v>7.3110003472538665</v>
      </c>
      <c r="I829" s="45">
        <f t="shared" si="167"/>
        <v>210</v>
      </c>
      <c r="J829" s="21">
        <v>30</v>
      </c>
      <c r="K829" s="22">
        <v>1.3</v>
      </c>
      <c r="L829" s="30">
        <v>1.8</v>
      </c>
      <c r="M829" s="22">
        <v>6.1</v>
      </c>
      <c r="N829" s="8">
        <f t="shared" si="168"/>
        <v>0.13484659635416671</v>
      </c>
      <c r="O829" s="8">
        <v>0.46400000000000002</v>
      </c>
      <c r="P829" s="30">
        <v>0.27400000000000002</v>
      </c>
      <c r="Q829" s="30">
        <f t="shared" si="150"/>
        <v>0.21920000000000001</v>
      </c>
      <c r="R829" s="42">
        <f t="shared" si="151"/>
        <v>2.0876189484624685</v>
      </c>
      <c r="S829" s="42">
        <f t="shared" si="152"/>
        <v>2.7746834125134074</v>
      </c>
      <c r="T829" s="42">
        <f t="shared" si="153"/>
        <v>2.7061727109698666</v>
      </c>
      <c r="U829" s="42">
        <f t="shared" si="154"/>
        <v>2.3073683114585175</v>
      </c>
      <c r="V829" s="31">
        <f t="shared" si="155"/>
        <v>47.901462129211851</v>
      </c>
      <c r="W829" s="31">
        <f t="shared" si="156"/>
        <v>36.04014769721654</v>
      </c>
      <c r="X829" s="31">
        <f t="shared" si="157"/>
        <v>36.952556499677712</v>
      </c>
      <c r="Y829" s="31">
        <f t="shared" si="158"/>
        <v>43.339418116905968</v>
      </c>
      <c r="Z829" s="44">
        <f t="shared" si="159"/>
        <v>2.2963808433087154</v>
      </c>
      <c r="AA829" s="44">
        <f t="shared" si="160"/>
        <v>3.0521517537647482</v>
      </c>
      <c r="AB829" s="44">
        <f t="shared" si="161"/>
        <v>2.9767899820668533</v>
      </c>
      <c r="AC829" s="44">
        <f t="shared" si="162"/>
        <v>2.5381051426043695</v>
      </c>
      <c r="AD829" s="54">
        <f t="shared" si="163"/>
        <v>38.321169703369478</v>
      </c>
      <c r="AE829" s="54">
        <f t="shared" si="164"/>
        <v>28.83211815777323</v>
      </c>
      <c r="AF829" s="54">
        <f t="shared" si="165"/>
        <v>29.562045199742172</v>
      </c>
      <c r="AG829" s="54">
        <f t="shared" si="166"/>
        <v>34.671534493524767</v>
      </c>
    </row>
    <row r="830" spans="1:37" ht="12.75" customHeight="1">
      <c r="A830" s="2">
        <v>43922</v>
      </c>
      <c r="B830" s="14">
        <v>5.6330002675531432</v>
      </c>
      <c r="C830" s="19">
        <f t="shared" si="147"/>
        <v>3.5330001678084955</v>
      </c>
      <c r="D830" s="53">
        <v>0.86400004103779793</v>
      </c>
      <c r="E830" s="15">
        <v>1.0230000485898927</v>
      </c>
      <c r="F830" s="14">
        <v>0.83100003947038203</v>
      </c>
      <c r="G830" s="14">
        <v>0.81500003871042281</v>
      </c>
      <c r="H830" s="14">
        <v>2.1000000997446477</v>
      </c>
      <c r="I830" s="45">
        <f t="shared" si="167"/>
        <v>168</v>
      </c>
      <c r="J830" s="21">
        <v>348</v>
      </c>
      <c r="K830" s="22">
        <v>3.7</v>
      </c>
      <c r="L830" s="30">
        <v>3.7</v>
      </c>
      <c r="M830" s="22">
        <v>11.1</v>
      </c>
      <c r="N830" s="8">
        <f t="shared" si="168"/>
        <v>3.1089597838541665</v>
      </c>
      <c r="O830" s="8">
        <v>3.1320000000000001</v>
      </c>
      <c r="P830" s="30">
        <v>1.857</v>
      </c>
      <c r="Q830" s="30">
        <f t="shared" si="150"/>
        <v>1.4856</v>
      </c>
      <c r="R830" s="42">
        <f t="shared" si="151"/>
        <v>1.7194443627752196</v>
      </c>
      <c r="S830" s="42">
        <f t="shared" si="152"/>
        <v>1.4521993445139685</v>
      </c>
      <c r="T830" s="42">
        <f t="shared" si="153"/>
        <v>1.7877255468565461</v>
      </c>
      <c r="U830" s="42">
        <f t="shared" si="154"/>
        <v>1.8228219993101715</v>
      </c>
      <c r="V830" s="31">
        <f t="shared" si="155"/>
        <v>58.158322633131256</v>
      </c>
      <c r="W830" s="31">
        <f t="shared" si="156"/>
        <v>68.86106950658943</v>
      </c>
      <c r="X830" s="31">
        <f t="shared" si="157"/>
        <v>55.936997810338049</v>
      </c>
      <c r="Y830" s="31">
        <f t="shared" si="158"/>
        <v>54.859991835650433</v>
      </c>
      <c r="Z830" s="44">
        <f t="shared" si="159"/>
        <v>1.8913887990527416</v>
      </c>
      <c r="AA830" s="44">
        <f t="shared" si="160"/>
        <v>1.5974192789653652</v>
      </c>
      <c r="AB830" s="44">
        <f t="shared" si="161"/>
        <v>1.9664981015422005</v>
      </c>
      <c r="AC830" s="44">
        <f t="shared" si="162"/>
        <v>2.0051041992411887</v>
      </c>
      <c r="AD830" s="54">
        <f t="shared" si="163"/>
        <v>46.526658106505003</v>
      </c>
      <c r="AE830" s="54">
        <f t="shared" si="164"/>
        <v>55.088855605271547</v>
      </c>
      <c r="AF830" s="54">
        <f t="shared" si="165"/>
        <v>44.749598248270438</v>
      </c>
      <c r="AG830" s="54">
        <f t="shared" si="166"/>
        <v>43.887993468520349</v>
      </c>
    </row>
    <row r="831" spans="1:37" s="21" customFormat="1" ht="12.75" customHeight="1">
      <c r="A831" s="17">
        <v>43923</v>
      </c>
      <c r="B831" s="18">
        <v>12.705000603455119</v>
      </c>
      <c r="C831" s="19">
        <f t="shared" si="147"/>
        <v>10.030000476399437</v>
      </c>
      <c r="D831" s="19">
        <v>2.4160001147538424</v>
      </c>
      <c r="E831" s="18">
        <v>3.0210001434898004</v>
      </c>
      <c r="F831" s="18">
        <v>2.2940001089591533</v>
      </c>
      <c r="G831" s="18">
        <v>2.2990001091966406</v>
      </c>
      <c r="H831" s="18">
        <v>2.6750001270556822</v>
      </c>
      <c r="I831" s="20">
        <f t="shared" si="167"/>
        <v>167</v>
      </c>
      <c r="J831" s="21">
        <v>347</v>
      </c>
      <c r="K831" s="22">
        <v>5.2</v>
      </c>
      <c r="L831" s="30">
        <v>5.2</v>
      </c>
      <c r="M831" s="22">
        <v>16.2</v>
      </c>
      <c r="N831" s="22">
        <f t="shared" si="168"/>
        <v>8.6301821666666694</v>
      </c>
      <c r="O831" s="22">
        <v>7.9050000000000002</v>
      </c>
      <c r="P831" s="30">
        <v>4.6870000000000003</v>
      </c>
      <c r="Q831" s="30">
        <f t="shared" si="150"/>
        <v>3.7496</v>
      </c>
      <c r="R831" s="22">
        <f t="shared" si="151"/>
        <v>1.5519866812514755</v>
      </c>
      <c r="S831" s="22">
        <f t="shared" si="152"/>
        <v>1.2411783587896608</v>
      </c>
      <c r="T831" s="22">
        <f t="shared" si="153"/>
        <v>1.6345247697923126</v>
      </c>
      <c r="U831" s="22">
        <f t="shared" si="154"/>
        <v>1.6309699094839343</v>
      </c>
      <c r="V831" s="31">
        <f t="shared" si="155"/>
        <v>64.433542637983848</v>
      </c>
      <c r="W831" s="31">
        <f t="shared" si="156"/>
        <v>80.568597810161094</v>
      </c>
      <c r="X831" s="31">
        <f t="shared" si="157"/>
        <v>61.179862090867111</v>
      </c>
      <c r="Y831" s="31">
        <f t="shared" si="158"/>
        <v>61.313209654273535</v>
      </c>
      <c r="Z831" s="24">
        <f t="shared" si="159"/>
        <v>1.7071853493766231</v>
      </c>
      <c r="AA831" s="24">
        <f t="shared" si="160"/>
        <v>1.3652961946686268</v>
      </c>
      <c r="AB831" s="24">
        <f t="shared" si="161"/>
        <v>1.797977246771544</v>
      </c>
      <c r="AC831" s="24">
        <f t="shared" si="162"/>
        <v>1.794066900432328</v>
      </c>
      <c r="AD831" s="23">
        <f t="shared" si="163"/>
        <v>51.546834110387074</v>
      </c>
      <c r="AE831" s="23">
        <f t="shared" si="164"/>
        <v>64.454878248128864</v>
      </c>
      <c r="AF831" s="23">
        <f t="shared" si="165"/>
        <v>48.943889672693686</v>
      </c>
      <c r="AG831" s="23">
        <f t="shared" si="166"/>
        <v>49.050567723418823</v>
      </c>
      <c r="AI831" s="25" t="s">
        <v>39</v>
      </c>
      <c r="AJ831" s="25" t="s">
        <v>113</v>
      </c>
    </row>
    <row r="832" spans="1:37" ht="12.75" customHeight="1">
      <c r="A832" s="2">
        <v>43924</v>
      </c>
      <c r="B832" s="14">
        <v>9.9470004724571481</v>
      </c>
      <c r="C832" s="19">
        <f t="shared" ref="C832:C895" si="169">SUM(D832:G832)</f>
        <v>6.3200003001838923</v>
      </c>
      <c r="D832" s="53">
        <v>1.529000072623603</v>
      </c>
      <c r="E832" s="15">
        <v>1.8050000857328996</v>
      </c>
      <c r="F832" s="14">
        <v>1.4920000708661973</v>
      </c>
      <c r="G832" s="14">
        <v>1.4940000709611923</v>
      </c>
      <c r="H832" s="14">
        <v>3.6270001722732559</v>
      </c>
      <c r="I832" s="45">
        <f t="shared" si="167"/>
        <v>171</v>
      </c>
      <c r="J832" s="21">
        <v>351</v>
      </c>
      <c r="K832" s="22">
        <v>4.5</v>
      </c>
      <c r="L832" s="30">
        <v>4.5</v>
      </c>
      <c r="M832" s="22">
        <v>14.5</v>
      </c>
      <c r="N832" s="8">
        <f t="shared" si="168"/>
        <v>5.5930341796874998</v>
      </c>
      <c r="O832" s="8">
        <v>5.8339999999999996</v>
      </c>
      <c r="P832" s="30">
        <v>3.456</v>
      </c>
      <c r="Q832" s="30">
        <f t="shared" ref="Q832:Q836" si="170">P832/100*80</f>
        <v>2.7648000000000001</v>
      </c>
      <c r="R832" s="42">
        <f t="shared" si="151"/>
        <v>1.8082405942963067</v>
      </c>
      <c r="S832" s="42">
        <f t="shared" si="152"/>
        <v>1.5317450796005834</v>
      </c>
      <c r="T832" s="42">
        <f t="shared" si="153"/>
        <v>1.8530830219028505</v>
      </c>
      <c r="U832" s="42">
        <f t="shared" si="154"/>
        <v>1.8506023217396605</v>
      </c>
      <c r="V832" s="31">
        <f t="shared" si="155"/>
        <v>55.302375311906935</v>
      </c>
      <c r="W832" s="31">
        <f t="shared" si="156"/>
        <v>65.285014674945728</v>
      </c>
      <c r="X832" s="31">
        <f t="shared" si="157"/>
        <v>53.964122933528543</v>
      </c>
      <c r="Y832" s="31">
        <f t="shared" si="158"/>
        <v>54.036460899927377</v>
      </c>
      <c r="Z832" s="44">
        <f t="shared" si="159"/>
        <v>1.9890646537259373</v>
      </c>
      <c r="AA832" s="44">
        <f t="shared" si="160"/>
        <v>1.6849195875606415</v>
      </c>
      <c r="AB832" s="44">
        <f t="shared" si="161"/>
        <v>2.0383913240931357</v>
      </c>
      <c r="AC832" s="44">
        <f t="shared" si="162"/>
        <v>2.0356625539136268</v>
      </c>
      <c r="AD832" s="54">
        <f t="shared" si="163"/>
        <v>44.24190024952555</v>
      </c>
      <c r="AE832" s="54">
        <f t="shared" si="164"/>
        <v>52.228011739956578</v>
      </c>
      <c r="AF832" s="54">
        <f t="shared" si="165"/>
        <v>43.171298346822837</v>
      </c>
      <c r="AG832" s="54">
        <f t="shared" si="166"/>
        <v>43.22916871994191</v>
      </c>
    </row>
    <row r="833" spans="1:33" ht="12.75" customHeight="1">
      <c r="A833" s="2">
        <v>43925</v>
      </c>
      <c r="B833" s="14">
        <v>7.6670003641629592</v>
      </c>
      <c r="C833" s="19">
        <f t="shared" si="169"/>
        <v>2.402000114088878</v>
      </c>
      <c r="D833" s="53">
        <v>0.61300002911593765</v>
      </c>
      <c r="E833" s="15">
        <v>0.7680000364780426</v>
      </c>
      <c r="F833" s="14">
        <v>0.48500002303626388</v>
      </c>
      <c r="G833" s="14">
        <v>0.5360000254586339</v>
      </c>
      <c r="H833" s="14">
        <v>5.2650002500740811</v>
      </c>
      <c r="I833" s="45">
        <f t="shared" si="167"/>
        <v>128</v>
      </c>
      <c r="J833" s="21">
        <v>308</v>
      </c>
      <c r="K833" s="22">
        <v>2.1</v>
      </c>
      <c r="L833" s="30">
        <v>2.9</v>
      </c>
      <c r="M833" s="22">
        <v>9.3000000000000007</v>
      </c>
      <c r="N833" s="8">
        <f t="shared" si="168"/>
        <v>0.5684179921875</v>
      </c>
      <c r="O833" s="8">
        <v>1.7110000000000001</v>
      </c>
      <c r="P833" s="30">
        <v>1.014</v>
      </c>
      <c r="Q833" s="30">
        <f t="shared" si="170"/>
        <v>0.81119999999999992</v>
      </c>
      <c r="R833" s="42">
        <f t="shared" si="151"/>
        <v>1.323327832740733</v>
      </c>
      <c r="S833" s="42">
        <f t="shared" si="152"/>
        <v>1.0562499498308193</v>
      </c>
      <c r="T833" s="42">
        <f t="shared" si="153"/>
        <v>1.6725772401444727</v>
      </c>
      <c r="U833" s="42">
        <f t="shared" si="154"/>
        <v>1.5134327639366965</v>
      </c>
      <c r="V833" s="31">
        <f t="shared" si="155"/>
        <v>75.567064733227042</v>
      </c>
      <c r="W833" s="31">
        <f t="shared" si="156"/>
        <v>94.674560709817882</v>
      </c>
      <c r="X833" s="31">
        <f t="shared" si="157"/>
        <v>59.787971281590721</v>
      </c>
      <c r="Y833" s="31">
        <f t="shared" si="158"/>
        <v>66.074953828727061</v>
      </c>
      <c r="Z833" s="44">
        <f t="shared" si="159"/>
        <v>1.4556606160148062</v>
      </c>
      <c r="AA833" s="44">
        <f t="shared" si="160"/>
        <v>1.1618749448139014</v>
      </c>
      <c r="AB833" s="44">
        <f t="shared" si="161"/>
        <v>1.8398349641589202</v>
      </c>
      <c r="AC833" s="44">
        <f t="shared" si="162"/>
        <v>1.6647760403303662</v>
      </c>
      <c r="AD833" s="54">
        <f t="shared" si="163"/>
        <v>60.453651786581617</v>
      </c>
      <c r="AE833" s="54">
        <f t="shared" si="164"/>
        <v>75.739648567854303</v>
      </c>
      <c r="AF833" s="54">
        <f t="shared" si="165"/>
        <v>47.830377025272568</v>
      </c>
      <c r="AG833" s="54">
        <f t="shared" si="166"/>
        <v>52.859963062981642</v>
      </c>
    </row>
    <row r="834" spans="1:33" ht="12.75" customHeight="1">
      <c r="A834" s="2">
        <v>43926</v>
      </c>
      <c r="B834" s="14">
        <v>16.772000796627253</v>
      </c>
      <c r="C834" s="19">
        <f t="shared" si="169"/>
        <v>10.034000476589426</v>
      </c>
      <c r="D834" s="53">
        <v>2.4890001182211563</v>
      </c>
      <c r="E834" s="53">
        <v>3.2540001545567065</v>
      </c>
      <c r="F834" s="15">
        <v>2.0960000995546579</v>
      </c>
      <c r="G834" s="14">
        <v>2.1950001042569056</v>
      </c>
      <c r="H834" s="14">
        <v>6.7380003200378269</v>
      </c>
      <c r="I834" s="45">
        <f t="shared" si="167"/>
        <v>11</v>
      </c>
      <c r="J834" s="21">
        <v>191</v>
      </c>
      <c r="K834" s="22">
        <v>5</v>
      </c>
      <c r="L834" s="30">
        <v>5.0999999999999996</v>
      </c>
      <c r="M834" s="22">
        <v>11.6</v>
      </c>
      <c r="N834" s="8">
        <f t="shared" si="168"/>
        <v>7.672200520833333</v>
      </c>
      <c r="O834" s="8">
        <v>6.3019999999999996</v>
      </c>
      <c r="P834" s="30">
        <v>3.7349999999999999</v>
      </c>
      <c r="Q834" s="30">
        <f t="shared" si="170"/>
        <v>2.988</v>
      </c>
      <c r="R834" s="42">
        <f t="shared" si="151"/>
        <v>1.2004820643140306</v>
      </c>
      <c r="S834" s="42">
        <f t="shared" si="152"/>
        <v>0.91825441243934303</v>
      </c>
      <c r="T834" s="42">
        <f t="shared" si="153"/>
        <v>1.4255724513729113</v>
      </c>
      <c r="U834" s="42">
        <f t="shared" si="154"/>
        <v>1.3612755617665704</v>
      </c>
      <c r="V834" s="31">
        <f t="shared" si="155"/>
        <v>83.299870087722766</v>
      </c>
      <c r="W834" s="31">
        <f t="shared" si="156"/>
        <v>108.90228094232619</v>
      </c>
      <c r="X834" s="31">
        <f t="shared" si="157"/>
        <v>70.147259021240231</v>
      </c>
      <c r="Y834" s="31">
        <f t="shared" si="158"/>
        <v>73.460512190659486</v>
      </c>
      <c r="Z834" s="44">
        <f t="shared" si="159"/>
        <v>1.3205302707454336</v>
      </c>
      <c r="AA834" s="44">
        <f t="shared" si="160"/>
        <v>1.0100798536832774</v>
      </c>
      <c r="AB834" s="44">
        <f t="shared" si="161"/>
        <v>1.5681296965102025</v>
      </c>
      <c r="AC834" s="44">
        <f t="shared" si="162"/>
        <v>1.4974031179432277</v>
      </c>
      <c r="AD834" s="54">
        <f t="shared" si="163"/>
        <v>66.639896070178224</v>
      </c>
      <c r="AE834" s="54">
        <f t="shared" si="164"/>
        <v>87.121824753860949</v>
      </c>
      <c r="AF834" s="54">
        <f t="shared" si="165"/>
        <v>56.117807216992176</v>
      </c>
      <c r="AG834" s="54">
        <f t="shared" si="166"/>
        <v>58.768409752527596</v>
      </c>
    </row>
    <row r="835" spans="1:33" ht="12.75" customHeight="1">
      <c r="A835" s="2">
        <v>43927</v>
      </c>
      <c r="B835" s="14">
        <v>9.7930004651425406</v>
      </c>
      <c r="C835" s="19">
        <f t="shared" si="169"/>
        <v>3.4070001618238166</v>
      </c>
      <c r="D835" s="53">
        <v>0.89900004270020872</v>
      </c>
      <c r="E835" s="53">
        <v>0.99900004744995385</v>
      </c>
      <c r="F835" s="15">
        <v>0.7310000347206369</v>
      </c>
      <c r="G835" s="14">
        <v>0.77800003695301712</v>
      </c>
      <c r="H835" s="14">
        <v>6.386000303318724</v>
      </c>
      <c r="I835" s="45">
        <f t="shared" si="167"/>
        <v>59</v>
      </c>
      <c r="J835" s="21">
        <v>239</v>
      </c>
      <c r="K835" s="22">
        <v>1.9</v>
      </c>
      <c r="L835" s="30">
        <v>3.7</v>
      </c>
      <c r="M835" s="22">
        <v>10.4</v>
      </c>
      <c r="N835" s="8">
        <f t="shared" si="168"/>
        <v>0.42098898697916659</v>
      </c>
      <c r="O835" s="8">
        <v>2.4940000000000002</v>
      </c>
      <c r="P835" s="30">
        <v>1.478</v>
      </c>
      <c r="Q835" s="30">
        <f t="shared" si="170"/>
        <v>1.1823999999999999</v>
      </c>
      <c r="R835" s="42">
        <f t="shared" si="151"/>
        <v>1.3152390921457353</v>
      </c>
      <c r="S835" s="42">
        <f t="shared" si="152"/>
        <v>1.1835835273663826</v>
      </c>
      <c r="T835" s="42">
        <f t="shared" si="153"/>
        <v>1.6175101830903094</v>
      </c>
      <c r="U835" s="42">
        <f t="shared" si="154"/>
        <v>1.5197942722866531</v>
      </c>
      <c r="V835" s="31">
        <f t="shared" si="155"/>
        <v>76.03180334068071</v>
      </c>
      <c r="W835" s="31">
        <f t="shared" si="156"/>
        <v>84.48917857323697</v>
      </c>
      <c r="X835" s="31">
        <f t="shared" si="157"/>
        <v>61.823412949986214</v>
      </c>
      <c r="Y835" s="31">
        <f t="shared" si="158"/>
        <v>65.79837930928764</v>
      </c>
      <c r="Z835" s="44">
        <f t="shared" si="159"/>
        <v>1.446763001360309</v>
      </c>
      <c r="AA835" s="44">
        <f t="shared" si="160"/>
        <v>1.3019418801030207</v>
      </c>
      <c r="AB835" s="44">
        <f t="shared" si="161"/>
        <v>1.7792612013993405</v>
      </c>
      <c r="AC835" s="44">
        <f t="shared" si="162"/>
        <v>1.6717736995153185</v>
      </c>
      <c r="AD835" s="54">
        <f t="shared" si="163"/>
        <v>60.825442672544568</v>
      </c>
      <c r="AE835" s="54">
        <f t="shared" si="164"/>
        <v>67.59134285858957</v>
      </c>
      <c r="AF835" s="54">
        <f t="shared" si="165"/>
        <v>49.458730359988969</v>
      </c>
      <c r="AG835" s="54">
        <f t="shared" si="166"/>
        <v>52.63870344743011</v>
      </c>
    </row>
    <row r="836" spans="1:33" ht="12.75" customHeight="1">
      <c r="A836" s="2">
        <v>43928</v>
      </c>
      <c r="B836" s="14">
        <v>6.5580003114882857</v>
      </c>
      <c r="C836" s="19">
        <f t="shared" si="169"/>
        <v>0.31400001491419971</v>
      </c>
      <c r="D836" s="53">
        <v>0.10700000508222729</v>
      </c>
      <c r="E836" s="53">
        <v>7.3000003467313945E-2</v>
      </c>
      <c r="F836" s="15">
        <v>5.400000256486237E-2</v>
      </c>
      <c r="G836" s="14">
        <v>8.0000003799796104E-2</v>
      </c>
      <c r="H836" s="14">
        <v>6.244000296574086</v>
      </c>
      <c r="I836" s="45">
        <f t="shared" si="167"/>
        <v>229</v>
      </c>
      <c r="J836" s="21">
        <v>49</v>
      </c>
      <c r="K836" s="22">
        <v>1</v>
      </c>
      <c r="L836" s="30">
        <v>1.7</v>
      </c>
      <c r="M836" s="22">
        <v>6.2</v>
      </c>
      <c r="N836" s="8">
        <f t="shared" si="168"/>
        <v>6.1377604166666662E-2</v>
      </c>
      <c r="O836" s="8">
        <v>0.36299999999999999</v>
      </c>
      <c r="P836" s="30">
        <v>0.215</v>
      </c>
      <c r="Q836" s="30">
        <f t="shared" si="170"/>
        <v>0.17199999999999999</v>
      </c>
      <c r="R836" s="42">
        <f t="shared" si="151"/>
        <v>1.6074765591629789</v>
      </c>
      <c r="S836" s="42">
        <f t="shared" si="152"/>
        <v>2.3561642716498459</v>
      </c>
      <c r="T836" s="42">
        <f t="shared" si="153"/>
        <v>3.1851850338970138</v>
      </c>
      <c r="U836" s="42">
        <f t="shared" si="154"/>
        <v>2.1499998978804844</v>
      </c>
      <c r="V836" s="31">
        <f t="shared" si="155"/>
        <v>62.20930528036471</v>
      </c>
      <c r="W836" s="31">
        <f t="shared" si="156"/>
        <v>42.441862480996484</v>
      </c>
      <c r="X836" s="31">
        <f t="shared" si="157"/>
        <v>31.395350328408355</v>
      </c>
      <c r="Y836" s="31">
        <f t="shared" si="158"/>
        <v>46.511630116160532</v>
      </c>
      <c r="Z836" s="44">
        <f t="shared" si="159"/>
        <v>1.7682242150792771</v>
      </c>
      <c r="AA836" s="44">
        <f t="shared" si="160"/>
        <v>2.5917806988148309</v>
      </c>
      <c r="AB836" s="44">
        <f t="shared" si="161"/>
        <v>3.5037035372867158</v>
      </c>
      <c r="AC836" s="44">
        <f t="shared" si="162"/>
        <v>2.364999887668533</v>
      </c>
      <c r="AD836" s="54">
        <f t="shared" si="163"/>
        <v>49.767444224291765</v>
      </c>
      <c r="AE836" s="54">
        <f t="shared" si="164"/>
        <v>33.953489984797187</v>
      </c>
      <c r="AF836" s="54">
        <f t="shared" si="165"/>
        <v>25.116280262726686</v>
      </c>
      <c r="AG836" s="54">
        <f t="shared" si="166"/>
        <v>37.20930409292842</v>
      </c>
    </row>
    <row r="837" spans="1:33" ht="12.75" customHeight="1">
      <c r="A837" s="2">
        <v>43929</v>
      </c>
      <c r="B837" s="14">
        <v>6.3440003013238311</v>
      </c>
      <c r="C837" s="19">
        <f t="shared" si="169"/>
        <v>0.59000002802349627</v>
      </c>
      <c r="D837" s="53">
        <v>0.14800000702962279</v>
      </c>
      <c r="E837" s="53">
        <v>0.14700000698212534</v>
      </c>
      <c r="F837" s="15">
        <v>0.12900000612717122</v>
      </c>
      <c r="G837" s="14">
        <v>0.16600000788457692</v>
      </c>
      <c r="H837" s="14">
        <v>5.7540002733003348</v>
      </c>
      <c r="I837" s="45">
        <f t="shared" si="167"/>
        <v>15</v>
      </c>
      <c r="J837" s="21">
        <v>195</v>
      </c>
      <c r="K837" s="22">
        <v>0.3</v>
      </c>
      <c r="L837" s="30">
        <v>2.5</v>
      </c>
      <c r="M837" s="22">
        <v>6.7</v>
      </c>
      <c r="N837" s="8">
        <f t="shared" si="168"/>
        <v>1.6571953125E-3</v>
      </c>
      <c r="O837" s="8">
        <v>0.72299999999999998</v>
      </c>
      <c r="P837" s="30">
        <v>0.42799999999999999</v>
      </c>
      <c r="Q837" s="30">
        <f t="shared" ref="Q837" si="171">P837/100*80</f>
        <v>0.34239999999999998</v>
      </c>
      <c r="R837" s="42">
        <f t="shared" si="151"/>
        <v>2.3135134036275233</v>
      </c>
      <c r="S837" s="42">
        <f t="shared" si="152"/>
        <v>2.3292515900467579</v>
      </c>
      <c r="T837" s="42">
        <f t="shared" si="153"/>
        <v>2.6542634398207241</v>
      </c>
      <c r="U837" s="42">
        <f t="shared" si="154"/>
        <v>2.0626505044389964</v>
      </c>
      <c r="V837" s="31">
        <f t="shared" si="155"/>
        <v>43.224301118464602</v>
      </c>
      <c r="W837" s="31">
        <f t="shared" si="156"/>
        <v>42.932245029826326</v>
      </c>
      <c r="X837" s="31">
        <f t="shared" si="157"/>
        <v>37.675235434337388</v>
      </c>
      <c r="Y837" s="31">
        <f t="shared" si="158"/>
        <v>48.48131071395354</v>
      </c>
      <c r="Z837" s="44">
        <f t="shared" si="159"/>
        <v>2.5448647439902756</v>
      </c>
      <c r="AA837" s="44">
        <f t="shared" si="160"/>
        <v>2.5621767490514338</v>
      </c>
      <c r="AB837" s="44">
        <f t="shared" si="161"/>
        <v>2.9196897838027969</v>
      </c>
      <c r="AC837" s="44">
        <f t="shared" si="162"/>
        <v>2.2689155548828963</v>
      </c>
      <c r="AD837" s="54">
        <f t="shared" si="163"/>
        <v>34.579440894771679</v>
      </c>
      <c r="AE837" s="54">
        <f t="shared" si="164"/>
        <v>34.345796023861062</v>
      </c>
      <c r="AF837" s="54">
        <f t="shared" si="165"/>
        <v>30.140188347469909</v>
      </c>
      <c r="AG837" s="54">
        <f t="shared" si="166"/>
        <v>38.785048571162832</v>
      </c>
    </row>
    <row r="838" spans="1:33" ht="12.75" customHeight="1">
      <c r="A838" s="2">
        <v>43930</v>
      </c>
      <c r="B838" s="14">
        <v>7.5350003578932956</v>
      </c>
      <c r="C838" s="19">
        <f t="shared" si="169"/>
        <v>1.2300000584218651</v>
      </c>
      <c r="D838" s="53">
        <v>0.30900001467671245</v>
      </c>
      <c r="E838" s="15">
        <v>0.36600001738406718</v>
      </c>
      <c r="F838" s="14">
        <v>0.26300001249182969</v>
      </c>
      <c r="G838" s="14">
        <v>0.29200001386925578</v>
      </c>
      <c r="H838" s="14">
        <v>6.3050002994714305</v>
      </c>
      <c r="I838" s="45">
        <f t="shared" si="167"/>
        <v>183</v>
      </c>
      <c r="J838" s="21">
        <v>3</v>
      </c>
      <c r="K838" s="22">
        <v>2.2000000000000002</v>
      </c>
      <c r="L838" s="30">
        <v>2.5</v>
      </c>
      <c r="M838" s="22">
        <v>8.1999999999999993</v>
      </c>
      <c r="N838" s="8">
        <f t="shared" si="168"/>
        <v>0.65354872916666684</v>
      </c>
      <c r="O838" s="8">
        <v>1.228</v>
      </c>
      <c r="P838" s="30">
        <v>0.72699999999999998</v>
      </c>
      <c r="Q838" s="30">
        <f t="shared" ref="Q838:Q840" si="172">P838/100*80</f>
        <v>0.58160000000000001</v>
      </c>
      <c r="R838" s="42">
        <f t="shared" si="151"/>
        <v>1.8822005578494616</v>
      </c>
      <c r="S838" s="42">
        <f t="shared" si="152"/>
        <v>1.5890709627745454</v>
      </c>
      <c r="T838" s="42">
        <f t="shared" si="153"/>
        <v>2.2114067390702798</v>
      </c>
      <c r="U838" s="42">
        <f t="shared" si="154"/>
        <v>1.9917807273133001</v>
      </c>
      <c r="V838" s="31">
        <f t="shared" si="155"/>
        <v>53.129301010438866</v>
      </c>
      <c r="W838" s="31">
        <f t="shared" si="156"/>
        <v>62.92985168226739</v>
      </c>
      <c r="X838" s="31">
        <f t="shared" si="157"/>
        <v>45.220084678787778</v>
      </c>
      <c r="Y838" s="31">
        <f t="shared" si="158"/>
        <v>50.206329757437373</v>
      </c>
      <c r="Z838" s="44">
        <f t="shared" si="159"/>
        <v>2.0704206136344077</v>
      </c>
      <c r="AA838" s="44">
        <f t="shared" si="160"/>
        <v>1.7479780590519998</v>
      </c>
      <c r="AB838" s="44">
        <f t="shared" si="161"/>
        <v>2.4325474129773079</v>
      </c>
      <c r="AC838" s="44">
        <f t="shared" si="162"/>
        <v>2.1909588000446303</v>
      </c>
      <c r="AD838" s="54">
        <f t="shared" si="163"/>
        <v>42.503440808351094</v>
      </c>
      <c r="AE838" s="54">
        <f t="shared" si="164"/>
        <v>50.343881345813926</v>
      </c>
      <c r="AF838" s="54">
        <f t="shared" si="165"/>
        <v>36.176067743030224</v>
      </c>
      <c r="AG838" s="54">
        <f t="shared" si="166"/>
        <v>40.165063805949899</v>
      </c>
    </row>
    <row r="839" spans="1:33" ht="12.75" customHeight="1">
      <c r="A839" s="2">
        <v>43931</v>
      </c>
      <c r="B839" s="14">
        <v>6.5390003105858341</v>
      </c>
      <c r="C839" s="19">
        <f t="shared" si="169"/>
        <v>0.10400000493973494</v>
      </c>
      <c r="D839" s="15">
        <v>2.1000000997446477E-2</v>
      </c>
      <c r="E839" s="14">
        <v>2.0000000949949026E-2</v>
      </c>
      <c r="F839" s="14">
        <v>2.2000001044943929E-2</v>
      </c>
      <c r="G839" s="14">
        <v>4.1000001947395504E-2</v>
      </c>
      <c r="H839" s="14">
        <v>6.4350003056460992</v>
      </c>
      <c r="I839" s="45">
        <f t="shared" si="167"/>
        <v>194</v>
      </c>
      <c r="J839" s="21">
        <v>14</v>
      </c>
      <c r="K839" s="22">
        <v>1.3</v>
      </c>
      <c r="L839" s="30">
        <v>1.6</v>
      </c>
      <c r="M839" s="22">
        <v>6.3</v>
      </c>
      <c r="N839" s="8">
        <f t="shared" si="168"/>
        <v>0.13484659635416671</v>
      </c>
      <c r="O839" s="8">
        <v>0.32600000000000001</v>
      </c>
      <c r="P839" s="30">
        <v>0.193</v>
      </c>
      <c r="Q839" s="30">
        <f t="shared" si="172"/>
        <v>0.15440000000000001</v>
      </c>
      <c r="R839" s="42">
        <f t="shared" si="151"/>
        <v>7.3523806031616132</v>
      </c>
      <c r="S839" s="42">
        <f t="shared" si="152"/>
        <v>7.7199996333196941</v>
      </c>
      <c r="T839" s="42">
        <f t="shared" si="153"/>
        <v>7.0181814848360853</v>
      </c>
      <c r="U839" s="42">
        <f t="shared" si="154"/>
        <v>3.7658534796681433</v>
      </c>
      <c r="V839" s="31">
        <f t="shared" si="155"/>
        <v>13.60103691544461</v>
      </c>
      <c r="W839" s="31">
        <f t="shared" si="156"/>
        <v>12.953368490899628</v>
      </c>
      <c r="X839" s="31">
        <f t="shared" si="157"/>
        <v>14.24870533998959</v>
      </c>
      <c r="Y839" s="31">
        <f t="shared" si="158"/>
        <v>26.554405406344234</v>
      </c>
      <c r="Z839" s="44">
        <f t="shared" si="159"/>
        <v>8.0876186634777749</v>
      </c>
      <c r="AA839" s="44">
        <f t="shared" si="160"/>
        <v>8.491999596651663</v>
      </c>
      <c r="AB839" s="44">
        <f t="shared" si="161"/>
        <v>7.7199996333196932</v>
      </c>
      <c r="AC839" s="44">
        <f t="shared" si="162"/>
        <v>4.1424388276349573</v>
      </c>
      <c r="AD839" s="54">
        <f t="shared" si="163"/>
        <v>10.880829532355687</v>
      </c>
      <c r="AE839" s="54">
        <f t="shared" si="164"/>
        <v>10.362694792719703</v>
      </c>
      <c r="AF839" s="54">
        <f t="shared" si="165"/>
        <v>11.398964271991673</v>
      </c>
      <c r="AG839" s="54">
        <f t="shared" si="166"/>
        <v>21.243524325075388</v>
      </c>
    </row>
    <row r="840" spans="1:33" ht="12.75" customHeight="1">
      <c r="A840" s="2">
        <v>43932</v>
      </c>
      <c r="B840" s="14">
        <v>6.1480002920143306</v>
      </c>
      <c r="C840" s="19">
        <f t="shared" si="169"/>
        <v>8.3000003942288458E-2</v>
      </c>
      <c r="D840" s="15">
        <v>0</v>
      </c>
      <c r="E840" s="14">
        <v>2.5000001187436283E-2</v>
      </c>
      <c r="F840" s="14">
        <v>1.8000000854954123E-2</v>
      </c>
      <c r="G840" s="14">
        <v>4.0000001899898052E-2</v>
      </c>
      <c r="H840" s="14">
        <v>6.0650002880720422</v>
      </c>
      <c r="I840" s="45">
        <f t="shared" si="167"/>
        <v>16</v>
      </c>
      <c r="J840" s="21">
        <v>196</v>
      </c>
      <c r="K840" s="22">
        <v>1.3</v>
      </c>
      <c r="L840" s="30">
        <v>1.8</v>
      </c>
      <c r="M840" s="22">
        <v>5.8</v>
      </c>
      <c r="N840" s="8">
        <f t="shared" si="168"/>
        <v>0.13484659635416671</v>
      </c>
      <c r="O840" s="8">
        <v>0.34699999999999998</v>
      </c>
      <c r="P840" s="30">
        <v>0.20399999999999999</v>
      </c>
      <c r="Q840" s="30">
        <f t="shared" si="172"/>
        <v>0.16319999999999998</v>
      </c>
      <c r="R840" s="42" t="e">
        <f t="shared" si="151"/>
        <v>#DIV/0!</v>
      </c>
      <c r="S840" s="42">
        <f t="shared" si="152"/>
        <v>6.5279996899366521</v>
      </c>
      <c r="T840" s="42">
        <f t="shared" si="153"/>
        <v>9.0666662360231278</v>
      </c>
      <c r="U840" s="42">
        <f t="shared" si="154"/>
        <v>4.0799998062104077</v>
      </c>
      <c r="V840" s="31">
        <f t="shared" si="155"/>
        <v>0</v>
      </c>
      <c r="W840" s="31">
        <f t="shared" si="156"/>
        <v>15.318628178576155</v>
      </c>
      <c r="X840" s="31">
        <f t="shared" si="157"/>
        <v>11.029412288574832</v>
      </c>
      <c r="Y840" s="31">
        <f t="shared" si="158"/>
        <v>24.509805085721847</v>
      </c>
      <c r="Z840" s="44" t="e">
        <f t="shared" si="159"/>
        <v>#DIV/0!</v>
      </c>
      <c r="AA840" s="44">
        <f t="shared" si="160"/>
        <v>7.1807996589303178</v>
      </c>
      <c r="AB840" s="44">
        <f t="shared" si="161"/>
        <v>9.973332859625442</v>
      </c>
      <c r="AC840" s="44">
        <f t="shared" si="162"/>
        <v>4.4879997868314483</v>
      </c>
      <c r="AD840" s="54">
        <f t="shared" si="163"/>
        <v>0</v>
      </c>
      <c r="AE840" s="54">
        <f t="shared" si="164"/>
        <v>12.254902542860924</v>
      </c>
      <c r="AF840" s="54">
        <f t="shared" si="165"/>
        <v>8.8235298308598651</v>
      </c>
      <c r="AG840" s="54">
        <f t="shared" si="166"/>
        <v>19.607844068577478</v>
      </c>
    </row>
    <row r="841" spans="1:33" ht="12.75" customHeight="1">
      <c r="A841" s="2">
        <v>43933</v>
      </c>
      <c r="B841" s="14">
        <v>6.6210003144806251</v>
      </c>
      <c r="C841" s="19">
        <f t="shared" si="169"/>
        <v>0.93200004426762462</v>
      </c>
      <c r="D841" s="15">
        <v>0.20800000987946987</v>
      </c>
      <c r="E841" s="14">
        <v>0.27300001296680421</v>
      </c>
      <c r="F841" s="14">
        <v>0.21600001025944948</v>
      </c>
      <c r="G841" s="14">
        <v>0.23500001116190106</v>
      </c>
      <c r="H841" s="14">
        <v>5.6890002702130005</v>
      </c>
      <c r="I841" s="45">
        <f t="shared" si="167"/>
        <v>162</v>
      </c>
      <c r="J841" s="21">
        <v>342</v>
      </c>
      <c r="K841" s="22">
        <v>1.7</v>
      </c>
      <c r="L841" s="30">
        <v>2.2999999999999998</v>
      </c>
      <c r="M841" s="22">
        <v>9.4</v>
      </c>
      <c r="N841" s="8">
        <f t="shared" si="168"/>
        <v>0.30154816927083328</v>
      </c>
      <c r="O841" s="8">
        <v>1.1180000000000001</v>
      </c>
      <c r="P841" s="30">
        <v>0.66100000000000003</v>
      </c>
      <c r="Q841" s="30">
        <f t="shared" ref="Q841:Q842" si="173">P841/100*80</f>
        <v>0.52880000000000005</v>
      </c>
      <c r="R841" s="42">
        <f t="shared" si="151"/>
        <v>2.5423075715545624</v>
      </c>
      <c r="S841" s="42">
        <f t="shared" si="152"/>
        <v>1.9369962449939524</v>
      </c>
      <c r="T841" s="42">
        <f t="shared" si="153"/>
        <v>2.4481480318673565</v>
      </c>
      <c r="U841" s="42">
        <f t="shared" si="154"/>
        <v>2.2502126590780809</v>
      </c>
      <c r="V841" s="31">
        <f t="shared" si="155"/>
        <v>39.334343774483713</v>
      </c>
      <c r="W841" s="31">
        <f t="shared" si="156"/>
        <v>51.626326204009864</v>
      </c>
      <c r="X841" s="31">
        <f t="shared" si="157"/>
        <v>40.847203150425386</v>
      </c>
      <c r="Y841" s="31">
        <f t="shared" si="158"/>
        <v>44.440244168286888</v>
      </c>
      <c r="Z841" s="44">
        <f t="shared" si="159"/>
        <v>2.7965383287100183</v>
      </c>
      <c r="AA841" s="44">
        <f t="shared" si="160"/>
        <v>2.1306958694933473</v>
      </c>
      <c r="AB841" s="44">
        <f t="shared" si="161"/>
        <v>2.6929628350540917</v>
      </c>
      <c r="AC841" s="44">
        <f t="shared" si="162"/>
        <v>2.475233924985889</v>
      </c>
      <c r="AD841" s="54">
        <f t="shared" si="163"/>
        <v>31.467475019586967</v>
      </c>
      <c r="AE841" s="54">
        <f t="shared" si="164"/>
        <v>41.301060963207895</v>
      </c>
      <c r="AF841" s="54">
        <f t="shared" si="165"/>
        <v>32.677762520340316</v>
      </c>
      <c r="AG841" s="54">
        <f t="shared" si="166"/>
        <v>35.552195334629502</v>
      </c>
    </row>
    <row r="842" spans="1:33" ht="12.75" customHeight="1">
      <c r="A842" s="2">
        <v>43934</v>
      </c>
      <c r="B842" s="14">
        <v>28.07700133358594</v>
      </c>
      <c r="C842" s="19">
        <f t="shared" si="169"/>
        <v>22.721001079189591</v>
      </c>
      <c r="D842" s="15">
        <v>6.5780003124382347</v>
      </c>
      <c r="E842" s="14">
        <v>4.0080001903697848</v>
      </c>
      <c r="F842" s="14">
        <v>5.9260002814698964</v>
      </c>
      <c r="G842" s="14">
        <v>6.2090002949116752</v>
      </c>
      <c r="H842" s="14">
        <v>5.3560002543963492</v>
      </c>
      <c r="I842" s="45">
        <f t="shared" si="167"/>
        <v>173</v>
      </c>
      <c r="J842" s="21">
        <v>353</v>
      </c>
      <c r="K842" s="22">
        <v>7.9</v>
      </c>
      <c r="L842" s="30">
        <v>8.1</v>
      </c>
      <c r="M842" s="22">
        <v>16.8</v>
      </c>
      <c r="N842" s="8">
        <f t="shared" si="168"/>
        <v>30.26155258072917</v>
      </c>
      <c r="O842" s="8">
        <v>23.498999999999999</v>
      </c>
      <c r="P842" s="30">
        <v>13.923999999999999</v>
      </c>
      <c r="Q842" s="30">
        <f t="shared" si="173"/>
        <v>11.139200000000001</v>
      </c>
      <c r="R842" s="42">
        <f t="shared" si="151"/>
        <v>1.6934021694917021</v>
      </c>
      <c r="S842" s="42">
        <f t="shared" si="152"/>
        <v>2.7792413849591857</v>
      </c>
      <c r="T842" s="42">
        <f t="shared" si="153"/>
        <v>1.8797164142619669</v>
      </c>
      <c r="U842" s="42">
        <f t="shared" si="154"/>
        <v>1.7940408231464675</v>
      </c>
      <c r="V842" s="31">
        <f t="shared" si="155"/>
        <v>59.052717541997936</v>
      </c>
      <c r="W842" s="31">
        <f t="shared" si="156"/>
        <v>35.981041640061981</v>
      </c>
      <c r="X842" s="31">
        <f t="shared" si="157"/>
        <v>53.199514161428972</v>
      </c>
      <c r="Y842" s="31">
        <f t="shared" si="158"/>
        <v>55.740091702381456</v>
      </c>
      <c r="Z842" s="44">
        <f t="shared" si="159"/>
        <v>1.8627423864408719</v>
      </c>
      <c r="AA842" s="44">
        <f t="shared" si="160"/>
        <v>3.0571655234551036</v>
      </c>
      <c r="AB842" s="44">
        <f t="shared" si="161"/>
        <v>2.0676880556881634</v>
      </c>
      <c r="AC842" s="44">
        <f t="shared" si="162"/>
        <v>1.9734449054611141</v>
      </c>
      <c r="AD842" s="54">
        <f t="shared" si="163"/>
        <v>47.242174033598353</v>
      </c>
      <c r="AE842" s="54">
        <f t="shared" si="164"/>
        <v>28.784833312049589</v>
      </c>
      <c r="AF842" s="54">
        <f t="shared" si="165"/>
        <v>42.559611329143181</v>
      </c>
      <c r="AG842" s="54">
        <f t="shared" si="166"/>
        <v>44.592073361905165</v>
      </c>
    </row>
    <row r="843" spans="1:33" ht="12.75" customHeight="1">
      <c r="A843" s="2">
        <v>43935</v>
      </c>
      <c r="B843" s="14">
        <v>10.497000498580746</v>
      </c>
      <c r="C843" s="19">
        <f t="shared" si="169"/>
        <v>6.366000302368775</v>
      </c>
      <c r="D843" s="15">
        <v>1.7750000843079761</v>
      </c>
      <c r="E843" s="14">
        <v>1.2800000607967377</v>
      </c>
      <c r="F843" s="14">
        <v>1.6180000768508762</v>
      </c>
      <c r="G843" s="14">
        <v>1.6930000804131851</v>
      </c>
      <c r="H843" s="14">
        <v>4.1310001962119713</v>
      </c>
      <c r="I843" s="45">
        <f t="shared" si="167"/>
        <v>172</v>
      </c>
      <c r="J843" s="21">
        <v>352</v>
      </c>
      <c r="K843" s="22">
        <v>4.9000000000000004</v>
      </c>
      <c r="L843" s="30">
        <v>4.8</v>
      </c>
      <c r="M843" s="22">
        <v>14.5</v>
      </c>
      <c r="N843" s="8">
        <f t="shared" si="168"/>
        <v>7.2210137526041684</v>
      </c>
      <c r="O843" s="8">
        <v>5.9930000000000003</v>
      </c>
      <c r="P843" s="30">
        <v>3.5510000000000002</v>
      </c>
      <c r="Q843" s="30">
        <f t="shared" ref="Q843:Q847" si="174">P843/100*80</f>
        <v>2.8407999999999998</v>
      </c>
      <c r="R843" s="42">
        <f t="shared" si="151"/>
        <v>1.6004506282080262</v>
      </c>
      <c r="S843" s="42">
        <f t="shared" si="152"/>
        <v>2.2193748945853486</v>
      </c>
      <c r="T843" s="42">
        <f t="shared" si="153"/>
        <v>1.755747753442056</v>
      </c>
      <c r="U843" s="42">
        <f t="shared" si="154"/>
        <v>1.6779680242582673</v>
      </c>
      <c r="V843" s="31">
        <f t="shared" si="155"/>
        <v>62.482402291888775</v>
      </c>
      <c r="W843" s="31">
        <f t="shared" si="156"/>
        <v>45.057732356967676</v>
      </c>
      <c r="X843" s="31">
        <f t="shared" si="157"/>
        <v>56.955789807479448</v>
      </c>
      <c r="Y843" s="31">
        <f t="shared" si="158"/>
        <v>59.595891312770533</v>
      </c>
      <c r="Z843" s="44">
        <f t="shared" si="159"/>
        <v>1.760495691028829</v>
      </c>
      <c r="AA843" s="44">
        <f t="shared" si="160"/>
        <v>2.4413123840438842</v>
      </c>
      <c r="AB843" s="44">
        <f t="shared" si="161"/>
        <v>1.9313225287862619</v>
      </c>
      <c r="AC843" s="44">
        <f t="shared" si="162"/>
        <v>1.8457648266840943</v>
      </c>
      <c r="AD843" s="54">
        <f t="shared" si="163"/>
        <v>49.985921833511007</v>
      </c>
      <c r="AE843" s="54">
        <f t="shared" si="164"/>
        <v>36.04618588557414</v>
      </c>
      <c r="AF843" s="54">
        <f t="shared" si="165"/>
        <v>45.564631845983556</v>
      </c>
      <c r="AG843" s="54">
        <f t="shared" si="166"/>
        <v>47.676713050216421</v>
      </c>
    </row>
    <row r="844" spans="1:33" ht="12.75" customHeight="1">
      <c r="A844" s="2">
        <v>43936</v>
      </c>
      <c r="B844" s="14">
        <v>9.5990004559280351</v>
      </c>
      <c r="C844" s="19">
        <f t="shared" si="169"/>
        <v>2.6580001262482256</v>
      </c>
      <c r="D844" s="15">
        <v>0.62100002949591726</v>
      </c>
      <c r="E844" s="14">
        <v>0.83200003951787949</v>
      </c>
      <c r="F844" s="14">
        <v>0.59600002830848098</v>
      </c>
      <c r="G844" s="14">
        <v>0.60900002892594784</v>
      </c>
      <c r="H844" s="14">
        <v>6.9410003296798095</v>
      </c>
      <c r="I844" s="45">
        <f t="shared" si="167"/>
        <v>172</v>
      </c>
      <c r="J844" s="21">
        <v>352</v>
      </c>
      <c r="K844" s="22">
        <v>3.2</v>
      </c>
      <c r="L844" s="30">
        <v>3.3</v>
      </c>
      <c r="M844" s="22">
        <v>9.9</v>
      </c>
      <c r="N844" s="8">
        <f t="shared" si="168"/>
        <v>2.0112213333333337</v>
      </c>
      <c r="O844" s="8">
        <v>2.4630000000000001</v>
      </c>
      <c r="P844" s="30">
        <v>1.4590000000000001</v>
      </c>
      <c r="Q844" s="30">
        <f t="shared" si="174"/>
        <v>1.1672</v>
      </c>
      <c r="R844" s="42">
        <f t="shared" si="151"/>
        <v>1.8795490250579348</v>
      </c>
      <c r="S844" s="42">
        <f t="shared" si="152"/>
        <v>1.402884548751175</v>
      </c>
      <c r="T844" s="42">
        <f t="shared" si="153"/>
        <v>1.9583891687264723</v>
      </c>
      <c r="U844" s="42">
        <f t="shared" si="154"/>
        <v>1.9165844738275493</v>
      </c>
      <c r="V844" s="31">
        <f t="shared" si="155"/>
        <v>53.204252013015527</v>
      </c>
      <c r="W844" s="31">
        <f t="shared" si="156"/>
        <v>71.281703180078779</v>
      </c>
      <c r="X844" s="31">
        <f t="shared" si="157"/>
        <v>51.062373912652582</v>
      </c>
      <c r="Y844" s="31">
        <f t="shared" si="158"/>
        <v>52.176150524841312</v>
      </c>
      <c r="Z844" s="44">
        <f t="shared" si="159"/>
        <v>2.0675039275637284</v>
      </c>
      <c r="AA844" s="44">
        <f t="shared" si="160"/>
        <v>1.5431730036262923</v>
      </c>
      <c r="AB844" s="44">
        <f t="shared" si="161"/>
        <v>2.1542280855991196</v>
      </c>
      <c r="AC844" s="44">
        <f t="shared" si="162"/>
        <v>2.1082429212103042</v>
      </c>
      <c r="AD844" s="54">
        <f t="shared" si="163"/>
        <v>42.56340161041242</v>
      </c>
      <c r="AE844" s="54">
        <f t="shared" si="164"/>
        <v>57.025362544063022</v>
      </c>
      <c r="AF844" s="54">
        <f t="shared" si="165"/>
        <v>40.849899130122061</v>
      </c>
      <c r="AG844" s="54">
        <f t="shared" si="166"/>
        <v>41.740920419873049</v>
      </c>
    </row>
    <row r="845" spans="1:33" ht="12.75" customHeight="1">
      <c r="A845" s="2">
        <v>43937</v>
      </c>
      <c r="B845" s="14">
        <v>6.7240003193728626</v>
      </c>
      <c r="C845" s="19">
        <f t="shared" si="169"/>
        <v>0.46800002222880721</v>
      </c>
      <c r="D845" s="15">
        <v>0.12000000569969416</v>
      </c>
      <c r="E845" s="14">
        <v>0.12400000588968396</v>
      </c>
      <c r="F845" s="14">
        <v>8.8000004179775715E-2</v>
      </c>
      <c r="G845" s="14">
        <v>0.13600000645965338</v>
      </c>
      <c r="H845" s="14">
        <v>6.2560002971440554</v>
      </c>
      <c r="I845" s="45">
        <f t="shared" si="167"/>
        <v>192</v>
      </c>
      <c r="J845" s="21">
        <v>12</v>
      </c>
      <c r="K845" s="22">
        <v>1.5</v>
      </c>
      <c r="L845" s="30">
        <v>2.2000000000000002</v>
      </c>
      <c r="M845" s="22">
        <v>6.6</v>
      </c>
      <c r="N845" s="8">
        <f t="shared" si="168"/>
        <v>0.20714941406249998</v>
      </c>
      <c r="O845" s="8">
        <v>0.67700000000000005</v>
      </c>
      <c r="P845" s="30">
        <v>0.4</v>
      </c>
      <c r="Q845" s="30">
        <f t="shared" si="174"/>
        <v>0.32</v>
      </c>
      <c r="R845" s="42">
        <f t="shared" si="151"/>
        <v>2.6666665400068026</v>
      </c>
      <c r="S845" s="42">
        <f t="shared" si="152"/>
        <v>2.5806450387162605</v>
      </c>
      <c r="T845" s="42">
        <f t="shared" si="153"/>
        <v>3.6363634636456399</v>
      </c>
      <c r="U845" s="42">
        <f t="shared" si="154"/>
        <v>2.3529410647118847</v>
      </c>
      <c r="V845" s="31">
        <f t="shared" si="155"/>
        <v>37.500001781154424</v>
      </c>
      <c r="W845" s="31">
        <f t="shared" si="156"/>
        <v>38.750001840526238</v>
      </c>
      <c r="X845" s="31">
        <f t="shared" si="157"/>
        <v>27.500001306179911</v>
      </c>
      <c r="Y845" s="31">
        <f t="shared" si="158"/>
        <v>42.50000201864168</v>
      </c>
      <c r="Z845" s="44">
        <f t="shared" si="159"/>
        <v>2.9333331940074832</v>
      </c>
      <c r="AA845" s="44">
        <f t="shared" si="160"/>
        <v>2.8387095425878868</v>
      </c>
      <c r="AB845" s="44">
        <f t="shared" si="161"/>
        <v>3.9999998100102045</v>
      </c>
      <c r="AC845" s="44">
        <f t="shared" si="162"/>
        <v>2.5882351711830731</v>
      </c>
      <c r="AD845" s="54">
        <f t="shared" si="163"/>
        <v>30.000001424923539</v>
      </c>
      <c r="AE845" s="54">
        <f t="shared" si="164"/>
        <v>31.00000147242099</v>
      </c>
      <c r="AF845" s="54">
        <f t="shared" si="165"/>
        <v>22.000001044943929</v>
      </c>
      <c r="AG845" s="54">
        <f t="shared" si="166"/>
        <v>34.000001614913344</v>
      </c>
    </row>
    <row r="846" spans="1:33" ht="12.75" customHeight="1">
      <c r="A846" s="2">
        <v>43938</v>
      </c>
      <c r="B846" s="14">
        <v>6.9320003292523324</v>
      </c>
      <c r="C846" s="19">
        <f t="shared" si="169"/>
        <v>0.12200000579468906</v>
      </c>
      <c r="D846" s="15">
        <v>2.9000001377426088E-2</v>
      </c>
      <c r="E846" s="14">
        <v>2.4000001139938831E-2</v>
      </c>
      <c r="F846" s="14">
        <v>2.0000000949949026E-2</v>
      </c>
      <c r="G846" s="14">
        <v>4.9000002327375114E-2</v>
      </c>
      <c r="H846" s="14">
        <v>6.8100003234576434</v>
      </c>
      <c r="I846" s="45">
        <f t="shared" si="167"/>
        <v>192</v>
      </c>
      <c r="J846" s="21">
        <v>12</v>
      </c>
      <c r="K846" s="22">
        <v>1.7</v>
      </c>
      <c r="L846" s="30">
        <v>1.9</v>
      </c>
      <c r="M846" s="22">
        <v>6.3</v>
      </c>
      <c r="N846" s="8">
        <f t="shared" si="168"/>
        <v>0.30154816927083328</v>
      </c>
      <c r="O846" s="8">
        <v>0.42499999999999999</v>
      </c>
      <c r="P846" s="30">
        <v>0.249</v>
      </c>
      <c r="Q846" s="30">
        <f t="shared" si="174"/>
        <v>0.19919999999999999</v>
      </c>
      <c r="R846" s="42">
        <f t="shared" si="151"/>
        <v>6.8689651909830394</v>
      </c>
      <c r="S846" s="42">
        <f t="shared" si="152"/>
        <v>8.2999996057711716</v>
      </c>
      <c r="T846" s="42">
        <f t="shared" si="153"/>
        <v>9.9599995269254062</v>
      </c>
      <c r="U846" s="42">
        <f t="shared" si="154"/>
        <v>4.0653059293573088</v>
      </c>
      <c r="V846" s="31">
        <f t="shared" si="155"/>
        <v>14.558233623205869</v>
      </c>
      <c r="W846" s="31">
        <f t="shared" si="156"/>
        <v>12.048193343342788</v>
      </c>
      <c r="X846" s="31">
        <f t="shared" si="157"/>
        <v>10.040161119452323</v>
      </c>
      <c r="Y846" s="31">
        <f t="shared" si="158"/>
        <v>24.598394742658193</v>
      </c>
      <c r="Z846" s="44">
        <f t="shared" si="159"/>
        <v>7.5558617100813441</v>
      </c>
      <c r="AA846" s="44">
        <f t="shared" si="160"/>
        <v>9.1299995663482907</v>
      </c>
      <c r="AB846" s="44">
        <f t="shared" si="161"/>
        <v>10.955999479617949</v>
      </c>
      <c r="AC846" s="44">
        <f t="shared" si="162"/>
        <v>4.4718365222930405</v>
      </c>
      <c r="AD846" s="54">
        <f t="shared" si="163"/>
        <v>11.646586898564694</v>
      </c>
      <c r="AE846" s="54">
        <f t="shared" si="164"/>
        <v>9.6385546746742303</v>
      </c>
      <c r="AF846" s="54">
        <f t="shared" si="165"/>
        <v>8.0321288955618577</v>
      </c>
      <c r="AG846" s="54">
        <f t="shared" si="166"/>
        <v>19.678715794126553</v>
      </c>
    </row>
    <row r="847" spans="1:33" ht="12.75" customHeight="1">
      <c r="A847" s="2">
        <v>43939</v>
      </c>
      <c r="B847" s="14">
        <v>10.36600049235858</v>
      </c>
      <c r="C847" s="19">
        <f t="shared" si="169"/>
        <v>3.3310001582140103</v>
      </c>
      <c r="D847" s="15">
        <v>0.95800004550255835</v>
      </c>
      <c r="E847" s="14">
        <v>0.97900004650000483</v>
      </c>
      <c r="F847" s="14">
        <v>0.6510000309208408</v>
      </c>
      <c r="G847" s="14">
        <v>0.74300003529060632</v>
      </c>
      <c r="H847" s="14">
        <v>7.0350003341445699</v>
      </c>
      <c r="I847" s="45">
        <f t="shared" si="167"/>
        <v>268</v>
      </c>
      <c r="J847" s="21">
        <v>88</v>
      </c>
      <c r="K847" s="22">
        <v>3</v>
      </c>
      <c r="L847" s="30">
        <v>3.6</v>
      </c>
      <c r="M847" s="22">
        <v>9.6</v>
      </c>
      <c r="N847" s="8">
        <f t="shared" si="168"/>
        <v>1.6571953124999999</v>
      </c>
      <c r="O847" s="8">
        <v>2.34</v>
      </c>
      <c r="P847" s="30">
        <v>1.387</v>
      </c>
      <c r="Q847" s="30">
        <f t="shared" si="174"/>
        <v>1.1095999999999999</v>
      </c>
      <c r="R847" s="42">
        <f t="shared" si="151"/>
        <v>1.1582462915415768</v>
      </c>
      <c r="S847" s="42">
        <f t="shared" si="152"/>
        <v>1.1334013761969668</v>
      </c>
      <c r="T847" s="42">
        <f t="shared" si="153"/>
        <v>1.7044546041425968</v>
      </c>
      <c r="U847" s="42">
        <f t="shared" si="154"/>
        <v>1.4934050434681432</v>
      </c>
      <c r="V847" s="31">
        <f t="shared" si="155"/>
        <v>86.33742299049733</v>
      </c>
      <c r="W847" s="31">
        <f t="shared" si="156"/>
        <v>88.229996980894455</v>
      </c>
      <c r="X847" s="31">
        <f t="shared" si="157"/>
        <v>58.669793702310827</v>
      </c>
      <c r="Y847" s="31">
        <f t="shared" si="158"/>
        <v>66.961070231669638</v>
      </c>
      <c r="Z847" s="44">
        <f t="shared" si="159"/>
        <v>1.2740709206957344</v>
      </c>
      <c r="AA847" s="44">
        <f t="shared" si="160"/>
        <v>1.2467415138166635</v>
      </c>
      <c r="AB847" s="44">
        <f t="shared" si="161"/>
        <v>1.8749000645568563</v>
      </c>
      <c r="AC847" s="44">
        <f t="shared" si="162"/>
        <v>1.6427455478149577</v>
      </c>
      <c r="AD847" s="54">
        <f t="shared" si="163"/>
        <v>69.069938392397873</v>
      </c>
      <c r="AE847" s="54">
        <f t="shared" si="164"/>
        <v>70.583997584715561</v>
      </c>
      <c r="AF847" s="54">
        <f t="shared" si="165"/>
        <v>46.935834961848649</v>
      </c>
      <c r="AG847" s="54">
        <f t="shared" si="166"/>
        <v>53.568856185335711</v>
      </c>
    </row>
    <row r="848" spans="1:33" ht="12.75" customHeight="1">
      <c r="A848" s="2">
        <v>43940</v>
      </c>
      <c r="B848" s="14">
        <v>14.942000709706917</v>
      </c>
      <c r="C848" s="19">
        <f t="shared" si="169"/>
        <v>7.7820003696251661</v>
      </c>
      <c r="D848" s="53">
        <v>2.3050001094816253</v>
      </c>
      <c r="E848" s="15">
        <v>2.0320000965148211</v>
      </c>
      <c r="F848" s="14">
        <v>1.6010000760434195</v>
      </c>
      <c r="G848" s="14">
        <v>1.8440000875853002</v>
      </c>
      <c r="H848" s="14">
        <v>7.1600003400817513</v>
      </c>
      <c r="I848" s="45">
        <f t="shared" si="167"/>
        <v>284</v>
      </c>
      <c r="J848" s="21">
        <v>104</v>
      </c>
      <c r="K848" s="22">
        <v>4.5</v>
      </c>
      <c r="L848" s="30">
        <v>4.7</v>
      </c>
      <c r="M848" s="22">
        <v>12.4</v>
      </c>
      <c r="N848" s="8">
        <f t="shared" si="168"/>
        <v>5.5930341796874998</v>
      </c>
      <c r="O848" s="8">
        <v>5.4790000000000001</v>
      </c>
      <c r="P848" s="30">
        <v>3.246</v>
      </c>
      <c r="Q848" s="30">
        <f t="shared" ref="Q848:Q853" si="175">P848/100*80</f>
        <v>2.5968</v>
      </c>
      <c r="R848" s="42">
        <f t="shared" si="151"/>
        <v>1.1265943065764097</v>
      </c>
      <c r="S848" s="42">
        <f t="shared" si="152"/>
        <v>1.2779526952060158</v>
      </c>
      <c r="T848" s="42">
        <f t="shared" si="153"/>
        <v>1.6219861815481726</v>
      </c>
      <c r="U848" s="42">
        <f t="shared" si="154"/>
        <v>1.4082428832205121</v>
      </c>
      <c r="V848" s="31">
        <f t="shared" si="155"/>
        <v>88.763097253605409</v>
      </c>
      <c r="W848" s="31">
        <f t="shared" si="156"/>
        <v>78.25015775241917</v>
      </c>
      <c r="X848" s="31">
        <f t="shared" si="157"/>
        <v>61.652806378751521</v>
      </c>
      <c r="Y848" s="31">
        <f t="shared" si="158"/>
        <v>71.010477802884324</v>
      </c>
      <c r="Z848" s="44">
        <f t="shared" si="159"/>
        <v>1.2392537372340506</v>
      </c>
      <c r="AA848" s="44">
        <f t="shared" si="160"/>
        <v>1.4057479647266176</v>
      </c>
      <c r="AB848" s="44">
        <f t="shared" si="161"/>
        <v>1.7841847997029898</v>
      </c>
      <c r="AC848" s="44">
        <f t="shared" si="162"/>
        <v>1.5490671715425632</v>
      </c>
      <c r="AD848" s="54">
        <f t="shared" si="163"/>
        <v>71.010477802884324</v>
      </c>
      <c r="AE848" s="54">
        <f t="shared" si="164"/>
        <v>62.600126201935339</v>
      </c>
      <c r="AF848" s="54">
        <f t="shared" si="165"/>
        <v>49.322245103001215</v>
      </c>
      <c r="AG848" s="54">
        <f t="shared" si="166"/>
        <v>56.808382242307466</v>
      </c>
    </row>
    <row r="849" spans="1:36" ht="12.75" customHeight="1">
      <c r="A849" s="2">
        <v>43941</v>
      </c>
      <c r="B849" s="14">
        <v>16.214000770123675</v>
      </c>
      <c r="C849" s="19">
        <f t="shared" si="169"/>
        <v>9.0930004318943247</v>
      </c>
      <c r="D849" s="53">
        <v>2.6070001238258556</v>
      </c>
      <c r="E849" s="15">
        <v>2.1290001011220738</v>
      </c>
      <c r="F849" s="14">
        <v>2.0470000972272828</v>
      </c>
      <c r="G849" s="14">
        <v>2.3100001097191125</v>
      </c>
      <c r="H849" s="14">
        <v>7.1210003382293507</v>
      </c>
      <c r="I849" s="45">
        <f t="shared" si="167"/>
        <v>297</v>
      </c>
      <c r="J849" s="21">
        <v>117</v>
      </c>
      <c r="K849" s="22">
        <v>5.2</v>
      </c>
      <c r="L849" s="30">
        <v>5.4</v>
      </c>
      <c r="M849" s="22">
        <v>14</v>
      </c>
      <c r="N849" s="8">
        <f t="shared" si="168"/>
        <v>8.6301821666666694</v>
      </c>
      <c r="O849" s="8">
        <v>8.327</v>
      </c>
      <c r="P849" s="30">
        <v>4.9349999999999996</v>
      </c>
      <c r="Q849" s="30">
        <f t="shared" si="175"/>
        <v>3.948</v>
      </c>
      <c r="R849" s="42">
        <f t="shared" si="151"/>
        <v>1.5143842778979943</v>
      </c>
      <c r="S849" s="42">
        <f t="shared" si="152"/>
        <v>1.854391645129202</v>
      </c>
      <c r="T849" s="42">
        <f t="shared" si="153"/>
        <v>1.9286760197753157</v>
      </c>
      <c r="U849" s="42">
        <f t="shared" si="154"/>
        <v>1.7090908279134507</v>
      </c>
      <c r="V849" s="31">
        <f t="shared" si="155"/>
        <v>66.033437786875766</v>
      </c>
      <c r="W849" s="31">
        <f t="shared" si="156"/>
        <v>53.926041061855976</v>
      </c>
      <c r="X849" s="31">
        <f t="shared" si="157"/>
        <v>51.849039950032491</v>
      </c>
      <c r="Y849" s="31">
        <f t="shared" si="158"/>
        <v>58.51064107697853</v>
      </c>
      <c r="Z849" s="44">
        <f t="shared" si="159"/>
        <v>1.6658227056877934</v>
      </c>
      <c r="AA849" s="44">
        <f t="shared" si="160"/>
        <v>2.039830809642122</v>
      </c>
      <c r="AB849" s="44">
        <f t="shared" si="161"/>
        <v>2.1215436217528469</v>
      </c>
      <c r="AC849" s="44">
        <f t="shared" si="162"/>
        <v>1.8799999107047958</v>
      </c>
      <c r="AD849" s="54">
        <f t="shared" si="163"/>
        <v>52.826750229500618</v>
      </c>
      <c r="AE849" s="54">
        <f t="shared" si="164"/>
        <v>43.140832849484781</v>
      </c>
      <c r="AF849" s="54">
        <f t="shared" si="165"/>
        <v>41.479231960025999</v>
      </c>
      <c r="AG849" s="54">
        <f t="shared" si="166"/>
        <v>46.808512861582827</v>
      </c>
    </row>
    <row r="850" spans="1:36" ht="12.75" customHeight="1">
      <c r="A850" s="2">
        <v>43942</v>
      </c>
      <c r="B850" s="14">
        <v>21.6190010268474</v>
      </c>
      <c r="C850" s="19">
        <f t="shared" si="169"/>
        <v>14.528000690042973</v>
      </c>
      <c r="D850" s="53">
        <v>3.9500001876149327</v>
      </c>
      <c r="E850" s="15">
        <v>3.9230001863325015</v>
      </c>
      <c r="F850" s="14">
        <v>3.1520001497119665</v>
      </c>
      <c r="G850" s="14">
        <v>3.5030001663835719</v>
      </c>
      <c r="H850" s="14">
        <v>7.0910003368044272</v>
      </c>
      <c r="I850" s="45">
        <f t="shared" si="167"/>
        <v>299</v>
      </c>
      <c r="J850" s="21">
        <v>119</v>
      </c>
      <c r="K850" s="22">
        <v>6.4</v>
      </c>
      <c r="L850" s="30">
        <v>6.6</v>
      </c>
      <c r="M850" s="22">
        <v>14.8</v>
      </c>
      <c r="N850" s="8">
        <f t="shared" si="168"/>
        <v>16.08977066666667</v>
      </c>
      <c r="O850" s="8">
        <v>12.565</v>
      </c>
      <c r="P850" s="30">
        <v>7.4459999999999997</v>
      </c>
      <c r="Q850" s="30">
        <f t="shared" si="175"/>
        <v>5.9567999999999994</v>
      </c>
      <c r="R850" s="42">
        <f t="shared" si="151"/>
        <v>1.5080505612828341</v>
      </c>
      <c r="S850" s="42">
        <f t="shared" si="152"/>
        <v>1.5184297010112655</v>
      </c>
      <c r="T850" s="42">
        <f t="shared" si="153"/>
        <v>1.8898476259730947</v>
      </c>
      <c r="U850" s="42">
        <f t="shared" si="154"/>
        <v>1.7004852175470153</v>
      </c>
      <c r="V850" s="31">
        <f t="shared" si="155"/>
        <v>66.310774033288567</v>
      </c>
      <c r="W850" s="31">
        <f t="shared" si="156"/>
        <v>65.857510514580014</v>
      </c>
      <c r="X850" s="31">
        <f t="shared" si="157"/>
        <v>52.914318924791282</v>
      </c>
      <c r="Y850" s="31">
        <f t="shared" si="158"/>
        <v>58.806744668002487</v>
      </c>
      <c r="Z850" s="44">
        <f t="shared" si="159"/>
        <v>1.6588556174111178</v>
      </c>
      <c r="AA850" s="44">
        <f t="shared" si="160"/>
        <v>1.6702726711123923</v>
      </c>
      <c r="AB850" s="44">
        <f t="shared" si="161"/>
        <v>2.0788323885704045</v>
      </c>
      <c r="AC850" s="44">
        <f t="shared" si="162"/>
        <v>1.8705337393017172</v>
      </c>
      <c r="AD850" s="54">
        <f t="shared" si="163"/>
        <v>53.048619226630848</v>
      </c>
      <c r="AE850" s="54">
        <f t="shared" si="164"/>
        <v>52.686008411663998</v>
      </c>
      <c r="AF850" s="54">
        <f t="shared" si="165"/>
        <v>42.331455139833018</v>
      </c>
      <c r="AG850" s="54">
        <f t="shared" si="166"/>
        <v>47.045395734401993</v>
      </c>
      <c r="AI850" t="s">
        <v>111</v>
      </c>
    </row>
    <row r="851" spans="1:36" ht="12.75" customHeight="1">
      <c r="A851" s="2">
        <v>43943</v>
      </c>
      <c r="B851" s="14">
        <v>13.398000636370853</v>
      </c>
      <c r="C851" s="19">
        <f t="shared" si="169"/>
        <v>6.3900003035087138</v>
      </c>
      <c r="D851" s="53">
        <v>1.7890000849729404</v>
      </c>
      <c r="E851" s="15">
        <v>1.9700000935699791</v>
      </c>
      <c r="F851" s="14">
        <v>1.2170000578043982</v>
      </c>
      <c r="G851" s="14">
        <v>1.4140000671613961</v>
      </c>
      <c r="H851" s="14">
        <v>7.0080003328621387</v>
      </c>
      <c r="I851" s="45">
        <f t="shared" si="167"/>
        <v>285</v>
      </c>
      <c r="J851" s="21">
        <v>105</v>
      </c>
      <c r="K851" s="22">
        <v>4.2</v>
      </c>
      <c r="L851" s="30">
        <v>5</v>
      </c>
      <c r="M851" s="22">
        <v>10.5</v>
      </c>
      <c r="N851" s="8">
        <f t="shared" si="168"/>
        <v>4.5473439375</v>
      </c>
      <c r="O851" s="8">
        <v>4.1029999999999998</v>
      </c>
      <c r="P851" s="30">
        <v>2.4329999999999998</v>
      </c>
      <c r="Q851" s="30">
        <f t="shared" si="175"/>
        <v>1.9463999999999997</v>
      </c>
      <c r="R851" s="42">
        <f t="shared" si="151"/>
        <v>1.0879820612358664</v>
      </c>
      <c r="S851" s="42">
        <f t="shared" si="152"/>
        <v>0.98802025764008372</v>
      </c>
      <c r="T851" s="42">
        <f t="shared" si="153"/>
        <v>1.5993425698857557</v>
      </c>
      <c r="U851" s="42">
        <f t="shared" si="154"/>
        <v>1.3765204438125636</v>
      </c>
      <c r="V851" s="31">
        <f t="shared" si="155"/>
        <v>91.913280156850632</v>
      </c>
      <c r="W851" s="31">
        <f t="shared" si="156"/>
        <v>101.21249966964547</v>
      </c>
      <c r="X851" s="31">
        <f t="shared" si="157"/>
        <v>62.525691420283522</v>
      </c>
      <c r="Y851" s="31">
        <f t="shared" si="158"/>
        <v>72.646941387248063</v>
      </c>
      <c r="Z851" s="44">
        <f t="shared" si="159"/>
        <v>1.196780267359453</v>
      </c>
      <c r="AA851" s="44">
        <f t="shared" si="160"/>
        <v>1.0868222834040921</v>
      </c>
      <c r="AB851" s="44">
        <f t="shared" si="161"/>
        <v>1.7592768268743317</v>
      </c>
      <c r="AC851" s="44">
        <f t="shared" si="162"/>
        <v>1.5141724881938199</v>
      </c>
      <c r="AD851" s="54">
        <f t="shared" si="163"/>
        <v>73.530624125480486</v>
      </c>
      <c r="AE851" s="54">
        <f t="shared" si="164"/>
        <v>80.969999735716371</v>
      </c>
      <c r="AF851" s="54">
        <f t="shared" si="165"/>
        <v>50.020553136226809</v>
      </c>
      <c r="AG851" s="54">
        <f t="shared" si="166"/>
        <v>58.11755310979845</v>
      </c>
      <c r="AI851" t="s">
        <v>110</v>
      </c>
    </row>
    <row r="852" spans="1:36" ht="12.75" customHeight="1">
      <c r="A852" s="2">
        <v>43944</v>
      </c>
      <c r="B852" s="14">
        <v>7.8950003749923781</v>
      </c>
      <c r="C852" s="19">
        <f t="shared" si="169"/>
        <v>1.3310000632191077</v>
      </c>
      <c r="D852" s="53">
        <v>0.35300001676660031</v>
      </c>
      <c r="E852" s="15">
        <v>0.40300001914147288</v>
      </c>
      <c r="F852" s="14">
        <v>0.26300001249182969</v>
      </c>
      <c r="G852" s="14">
        <v>0.31200001481920481</v>
      </c>
      <c r="H852" s="14">
        <v>6.5640003117732704</v>
      </c>
      <c r="I852" s="45">
        <f t="shared" si="167"/>
        <v>332</v>
      </c>
      <c r="J852" s="21">
        <v>152</v>
      </c>
      <c r="K852" s="22">
        <v>1.7</v>
      </c>
      <c r="L852" s="30">
        <v>2.5</v>
      </c>
      <c r="M852" s="22">
        <v>11.1</v>
      </c>
      <c r="N852" s="8">
        <f t="shared" si="168"/>
        <v>0.30154816927083328</v>
      </c>
      <c r="O852" s="8">
        <v>1.1890000000000001</v>
      </c>
      <c r="P852" s="30">
        <v>0.70199999999999996</v>
      </c>
      <c r="Q852" s="30">
        <f t="shared" si="175"/>
        <v>0.56159999999999999</v>
      </c>
      <c r="R852" s="42">
        <f t="shared" si="151"/>
        <v>1.5909347686272879</v>
      </c>
      <c r="S852" s="42">
        <f t="shared" si="152"/>
        <v>1.3935483209067807</v>
      </c>
      <c r="T852" s="42">
        <f t="shared" si="153"/>
        <v>2.1353611153058272</v>
      </c>
      <c r="U852" s="42">
        <f t="shared" si="154"/>
        <v>1.7999999145045917</v>
      </c>
      <c r="V852" s="31">
        <f t="shared" si="155"/>
        <v>62.856128341631113</v>
      </c>
      <c r="W852" s="31">
        <f t="shared" si="156"/>
        <v>71.759262667641195</v>
      </c>
      <c r="X852" s="31">
        <f t="shared" si="157"/>
        <v>46.830486554812978</v>
      </c>
      <c r="Y852" s="31">
        <f t="shared" si="158"/>
        <v>55.555558194302854</v>
      </c>
      <c r="Z852" s="44">
        <f t="shared" si="159"/>
        <v>1.7500282454900165</v>
      </c>
      <c r="AA852" s="44">
        <f t="shared" si="160"/>
        <v>1.5329031529974586</v>
      </c>
      <c r="AB852" s="44">
        <f t="shared" si="161"/>
        <v>2.3488972268364101</v>
      </c>
      <c r="AC852" s="44">
        <f t="shared" si="162"/>
        <v>1.9799999059550508</v>
      </c>
      <c r="AD852" s="54">
        <f t="shared" si="163"/>
        <v>50.284902673304885</v>
      </c>
      <c r="AE852" s="54">
        <f t="shared" si="164"/>
        <v>57.407410134112943</v>
      </c>
      <c r="AF852" s="54">
        <f t="shared" si="165"/>
        <v>37.464389243850391</v>
      </c>
      <c r="AG852" s="54">
        <f t="shared" si="166"/>
        <v>44.444446555442283</v>
      </c>
      <c r="AI852" t="s">
        <v>109</v>
      </c>
    </row>
    <row r="853" spans="1:36" ht="12.75" customHeight="1">
      <c r="A853" s="2">
        <v>43945</v>
      </c>
      <c r="B853" s="14">
        <v>12.675000602030195</v>
      </c>
      <c r="C853" s="19">
        <f t="shared" si="169"/>
        <v>7.7450003678677604</v>
      </c>
      <c r="D853" s="53">
        <v>1.9950000947574154</v>
      </c>
      <c r="E853" s="15">
        <v>1.9730000937124714</v>
      </c>
      <c r="F853" s="14">
        <v>1.8470000877277926</v>
      </c>
      <c r="G853" s="14">
        <v>1.930000091670081</v>
      </c>
      <c r="H853" s="14">
        <v>4.9300002341624349</v>
      </c>
      <c r="I853" s="45">
        <f t="shared" si="167"/>
        <v>173</v>
      </c>
      <c r="J853" s="21">
        <v>353</v>
      </c>
      <c r="K853" s="22">
        <v>5.0999999999999996</v>
      </c>
      <c r="L853" s="30">
        <v>5</v>
      </c>
      <c r="M853" s="22">
        <v>12.2</v>
      </c>
      <c r="N853" s="8">
        <f t="shared" si="168"/>
        <v>8.1418005703124994</v>
      </c>
      <c r="O853" s="8">
        <v>7.7930000000000001</v>
      </c>
      <c r="P853" s="30">
        <v>4.6189999999999998</v>
      </c>
      <c r="Q853" s="30">
        <f t="shared" si="175"/>
        <v>3.6951999999999998</v>
      </c>
      <c r="R853" s="42">
        <f t="shared" si="151"/>
        <v>1.8522304884648753</v>
      </c>
      <c r="S853" s="42">
        <f t="shared" si="152"/>
        <v>1.8728838441395976</v>
      </c>
      <c r="T853" s="42">
        <f t="shared" si="153"/>
        <v>2.0006496071940587</v>
      </c>
      <c r="U853" s="42">
        <f t="shared" si="154"/>
        <v>1.914611308024573</v>
      </c>
      <c r="V853" s="31">
        <f t="shared" si="155"/>
        <v>53.988961213396166</v>
      </c>
      <c r="W853" s="31">
        <f t="shared" si="156"/>
        <v>53.393594222571764</v>
      </c>
      <c r="X853" s="31">
        <f t="shared" si="157"/>
        <v>49.983765093304626</v>
      </c>
      <c r="Y853" s="31">
        <f t="shared" si="158"/>
        <v>52.229922376869489</v>
      </c>
      <c r="Z853" s="44">
        <f t="shared" si="159"/>
        <v>2.0374535373113627</v>
      </c>
      <c r="AA853" s="44">
        <f t="shared" si="160"/>
        <v>2.0601722285535575</v>
      </c>
      <c r="AB853" s="44">
        <f t="shared" si="161"/>
        <v>2.2007145679134643</v>
      </c>
      <c r="AC853" s="44">
        <f t="shared" si="162"/>
        <v>2.1060724388270304</v>
      </c>
      <c r="AD853" s="54">
        <f t="shared" si="163"/>
        <v>43.191168970716944</v>
      </c>
      <c r="AE853" s="54">
        <f t="shared" si="164"/>
        <v>42.714875378057407</v>
      </c>
      <c r="AF853" s="54">
        <f t="shared" si="165"/>
        <v>39.987012074643701</v>
      </c>
      <c r="AG853" s="54">
        <f t="shared" si="166"/>
        <v>41.783937901495591</v>
      </c>
      <c r="AI853" t="s">
        <v>111</v>
      </c>
    </row>
    <row r="854" spans="1:36" ht="12.75" customHeight="1">
      <c r="A854" s="2">
        <v>43946</v>
      </c>
      <c r="B854" s="14">
        <v>9.7360004624351859</v>
      </c>
      <c r="C854" s="19">
        <f t="shared" si="169"/>
        <v>3.4070001618238166</v>
      </c>
      <c r="D854" s="15">
        <v>0.91500004346016794</v>
      </c>
      <c r="E854" s="14">
        <v>0.78300003719050437</v>
      </c>
      <c r="F854" s="14">
        <v>0.83600003970786929</v>
      </c>
      <c r="G854" s="14">
        <v>0.87300004146527499</v>
      </c>
      <c r="H854" s="14">
        <v>6.3290003006113693</v>
      </c>
      <c r="I854" s="45">
        <f t="shared" si="167"/>
        <v>174</v>
      </c>
      <c r="J854" s="21">
        <v>354</v>
      </c>
      <c r="K854" s="22">
        <v>4</v>
      </c>
      <c r="L854" s="30">
        <v>4.0999999999999996</v>
      </c>
      <c r="M854" s="22">
        <v>10.1</v>
      </c>
      <c r="N854" s="8">
        <f t="shared" si="168"/>
        <v>3.9281666666666664</v>
      </c>
      <c r="O854" s="8">
        <v>3.242</v>
      </c>
      <c r="P854" s="30">
        <v>1.9239999999999999</v>
      </c>
      <c r="Q854" s="30">
        <f t="shared" ref="Q854:Q860" si="176">P854/100*80</f>
        <v>1.5392000000000001</v>
      </c>
      <c r="R854" s="42">
        <f t="shared" si="151"/>
        <v>1.6821857124501929</v>
      </c>
      <c r="S854" s="42">
        <f t="shared" si="152"/>
        <v>1.9657725758517581</v>
      </c>
      <c r="T854" s="42">
        <f t="shared" si="153"/>
        <v>1.8411482379090029</v>
      </c>
      <c r="U854" s="42">
        <f t="shared" si="154"/>
        <v>1.7631156092691025</v>
      </c>
      <c r="V854" s="31">
        <f t="shared" si="155"/>
        <v>59.446468520021298</v>
      </c>
      <c r="W854" s="31">
        <f t="shared" si="156"/>
        <v>50.870584536805119</v>
      </c>
      <c r="X854" s="31">
        <f t="shared" si="157"/>
        <v>54.313931893702531</v>
      </c>
      <c r="Y854" s="31">
        <f t="shared" si="158"/>
        <v>56.717778161725242</v>
      </c>
      <c r="Z854" s="44">
        <f t="shared" si="159"/>
        <v>1.8504042836952121</v>
      </c>
      <c r="AA854" s="44">
        <f t="shared" si="160"/>
        <v>2.1623498334369335</v>
      </c>
      <c r="AB854" s="44">
        <f t="shared" si="161"/>
        <v>2.0252630616999032</v>
      </c>
      <c r="AC854" s="44">
        <f t="shared" si="162"/>
        <v>1.9394271701960129</v>
      </c>
      <c r="AD854" s="54">
        <f t="shared" si="163"/>
        <v>47.557174816017046</v>
      </c>
      <c r="AE854" s="54">
        <f t="shared" si="164"/>
        <v>40.696467629444093</v>
      </c>
      <c r="AF854" s="54">
        <f t="shared" si="165"/>
        <v>43.451145514962022</v>
      </c>
      <c r="AG854" s="54">
        <f t="shared" si="166"/>
        <v>45.374222529380198</v>
      </c>
    </row>
    <row r="855" spans="1:36" ht="12.75" customHeight="1">
      <c r="A855" s="2">
        <v>43947</v>
      </c>
      <c r="B855" s="14">
        <v>4.569000217015855</v>
      </c>
      <c r="C855" s="19">
        <f t="shared" si="169"/>
        <v>8.6000004084780812E-2</v>
      </c>
      <c r="D855" s="15">
        <v>2.5000001187436283E-2</v>
      </c>
      <c r="E855" s="14">
        <v>2.300000109244138E-2</v>
      </c>
      <c r="F855" s="14">
        <v>1.0000000474974513E-2</v>
      </c>
      <c r="G855" s="14">
        <v>2.8000001329928637E-2</v>
      </c>
      <c r="H855" s="14">
        <v>4.4830002129310742</v>
      </c>
      <c r="I855" s="45">
        <f t="shared" si="167"/>
        <v>188</v>
      </c>
      <c r="J855" s="21">
        <v>8</v>
      </c>
      <c r="K855" s="22">
        <v>1</v>
      </c>
      <c r="L855" s="30">
        <v>1.6</v>
      </c>
      <c r="M855" s="22">
        <v>7</v>
      </c>
      <c r="N855" s="8">
        <f t="shared" si="168"/>
        <v>6.1377604166666662E-2</v>
      </c>
      <c r="O855" s="8">
        <v>0.29399999999999998</v>
      </c>
      <c r="P855" s="30">
        <v>0.17599999999999999</v>
      </c>
      <c r="Q855" s="30">
        <f t="shared" si="176"/>
        <v>0.14079999999999998</v>
      </c>
      <c r="R855" s="42">
        <f t="shared" si="151"/>
        <v>5.631999732494366</v>
      </c>
      <c r="S855" s="42">
        <f t="shared" si="152"/>
        <v>6.1217388396677892</v>
      </c>
      <c r="T855" s="42">
        <f t="shared" si="153"/>
        <v>14.079999331235916</v>
      </c>
      <c r="U855" s="42">
        <f t="shared" si="154"/>
        <v>5.0285711897271126</v>
      </c>
      <c r="V855" s="31">
        <f t="shared" si="155"/>
        <v>17.755682661531452</v>
      </c>
      <c r="W855" s="31">
        <f t="shared" si="156"/>
        <v>16.335228048608936</v>
      </c>
      <c r="X855" s="31">
        <f t="shared" si="157"/>
        <v>7.1022730646125813</v>
      </c>
      <c r="Y855" s="31">
        <f t="shared" si="158"/>
        <v>19.886364580915227</v>
      </c>
      <c r="Z855" s="44">
        <f t="shared" si="159"/>
        <v>6.1951997057438026</v>
      </c>
      <c r="AA855" s="44">
        <f t="shared" si="160"/>
        <v>6.7339127236345684</v>
      </c>
      <c r="AB855" s="44">
        <f t="shared" si="161"/>
        <v>15.487999264359509</v>
      </c>
      <c r="AC855" s="44">
        <f t="shared" si="162"/>
        <v>5.5314283086998239</v>
      </c>
      <c r="AD855" s="54">
        <f t="shared" si="163"/>
        <v>14.204546129225163</v>
      </c>
      <c r="AE855" s="54">
        <f t="shared" si="164"/>
        <v>13.068182438887149</v>
      </c>
      <c r="AF855" s="54">
        <f t="shared" si="165"/>
        <v>5.6818184516900647</v>
      </c>
      <c r="AG855" s="54">
        <f t="shared" si="166"/>
        <v>15.909091664732181</v>
      </c>
    </row>
    <row r="856" spans="1:36" ht="12.75" customHeight="1">
      <c r="A856" s="2">
        <v>43948</v>
      </c>
      <c r="B856" s="14">
        <v>6.6610003163805231</v>
      </c>
      <c r="C856" s="19">
        <f t="shared" si="169"/>
        <v>0.38700001838151366</v>
      </c>
      <c r="D856" s="15">
        <v>4.7000002232380211E-2</v>
      </c>
      <c r="E856" s="14">
        <v>0.1150000054622069</v>
      </c>
      <c r="F856" s="14">
        <v>9.0000004274770617E-2</v>
      </c>
      <c r="G856" s="14">
        <v>0.13500000641215593</v>
      </c>
      <c r="H856" s="14">
        <v>6.2740002979990095</v>
      </c>
      <c r="I856" s="45">
        <f t="shared" si="167"/>
        <v>138</v>
      </c>
      <c r="J856" s="21">
        <v>318</v>
      </c>
      <c r="K856" s="22">
        <v>1.5</v>
      </c>
      <c r="L856" s="30">
        <v>2.2000000000000002</v>
      </c>
      <c r="M856" s="22">
        <v>7.1</v>
      </c>
      <c r="N856" s="8">
        <f t="shared" si="168"/>
        <v>0.20714941406249998</v>
      </c>
      <c r="O856" s="8">
        <v>0.72699999999999998</v>
      </c>
      <c r="P856" s="30">
        <v>0.42899999999999999</v>
      </c>
      <c r="Q856" s="30">
        <f t="shared" si="176"/>
        <v>0.34319999999999995</v>
      </c>
      <c r="R856" s="42">
        <f t="shared" si="151"/>
        <v>7.302127312742031</v>
      </c>
      <c r="S856" s="42">
        <f t="shared" si="152"/>
        <v>2.9843476843380472</v>
      </c>
      <c r="T856" s="42">
        <f t="shared" si="153"/>
        <v>3.8133331522097271</v>
      </c>
      <c r="U856" s="42">
        <f t="shared" si="154"/>
        <v>2.5422221014731514</v>
      </c>
      <c r="V856" s="31">
        <f t="shared" si="155"/>
        <v>13.69463934509913</v>
      </c>
      <c r="W856" s="31">
        <f t="shared" si="156"/>
        <v>33.508160099710636</v>
      </c>
      <c r="X856" s="31">
        <f t="shared" si="157"/>
        <v>26.22377746933876</v>
      </c>
      <c r="Y856" s="31">
        <f t="shared" si="158"/>
        <v>39.335666204008142</v>
      </c>
      <c r="Z856" s="44">
        <f t="shared" si="159"/>
        <v>8.0323400440162356</v>
      </c>
      <c r="AA856" s="44">
        <f t="shared" si="160"/>
        <v>3.2827824527718525</v>
      </c>
      <c r="AB856" s="44">
        <f t="shared" si="161"/>
        <v>4.1946664674307002</v>
      </c>
      <c r="AC856" s="44">
        <f t="shared" si="162"/>
        <v>2.7964443116204669</v>
      </c>
      <c r="AD856" s="54">
        <f t="shared" si="163"/>
        <v>10.955711476079303</v>
      </c>
      <c r="AE856" s="54">
        <f t="shared" si="164"/>
        <v>26.806528079768512</v>
      </c>
      <c r="AF856" s="54">
        <f t="shared" si="165"/>
        <v>20.979021975471007</v>
      </c>
      <c r="AG856" s="54">
        <f t="shared" si="166"/>
        <v>31.468532963206506</v>
      </c>
    </row>
    <row r="857" spans="1:36" ht="12.75" customHeight="1">
      <c r="A857" s="2">
        <v>43949</v>
      </c>
      <c r="B857" s="14">
        <v>2.8240001341328025</v>
      </c>
      <c r="C857" s="19">
        <f t="shared" si="169"/>
        <v>0.32500001543667167</v>
      </c>
      <c r="D857" s="15">
        <v>9.8000004654750228E-2</v>
      </c>
      <c r="E857" s="14">
        <v>5.0000002374872565E-2</v>
      </c>
      <c r="F857" s="14">
        <v>6.6000003134831786E-2</v>
      </c>
      <c r="G857" s="14">
        <v>0.11100000527221709</v>
      </c>
      <c r="H857" s="14">
        <v>2.4990001186961308</v>
      </c>
      <c r="I857" s="45">
        <f t="shared" si="167"/>
        <v>214</v>
      </c>
      <c r="J857" s="21">
        <v>34</v>
      </c>
      <c r="K857" s="22">
        <v>1.8</v>
      </c>
      <c r="L857" s="30">
        <v>2.2000000000000002</v>
      </c>
      <c r="M857" s="22">
        <v>8.4</v>
      </c>
      <c r="N857" s="8">
        <f t="shared" si="168"/>
        <v>0.35795418750000002</v>
      </c>
      <c r="O857" s="8">
        <v>0.65400000000000003</v>
      </c>
      <c r="P857" s="30">
        <v>0.38600000000000001</v>
      </c>
      <c r="Q857" s="30">
        <f t="shared" si="176"/>
        <v>0.30880000000000002</v>
      </c>
      <c r="R857" s="42">
        <f t="shared" si="151"/>
        <v>3.1510202584978342</v>
      </c>
      <c r="S857" s="42">
        <f t="shared" si="152"/>
        <v>6.1759997066557553</v>
      </c>
      <c r="T857" s="42">
        <f t="shared" si="153"/>
        <v>4.6787876565573905</v>
      </c>
      <c r="U857" s="42">
        <f t="shared" si="154"/>
        <v>2.7819818498449349</v>
      </c>
      <c r="V857" s="31">
        <f t="shared" si="155"/>
        <v>31.735752802704088</v>
      </c>
      <c r="W857" s="31">
        <f t="shared" si="156"/>
        <v>16.191710613624537</v>
      </c>
      <c r="X857" s="31">
        <f t="shared" si="157"/>
        <v>21.373058009984387</v>
      </c>
      <c r="Y857" s="31">
        <f t="shared" si="158"/>
        <v>35.945597562246469</v>
      </c>
      <c r="Z857" s="44">
        <f t="shared" si="159"/>
        <v>3.4661222843476174</v>
      </c>
      <c r="AA857" s="44">
        <f t="shared" si="160"/>
        <v>6.7935996773213301</v>
      </c>
      <c r="AB857" s="44">
        <f t="shared" si="161"/>
        <v>5.1466664222131291</v>
      </c>
      <c r="AC857" s="44">
        <f t="shared" si="162"/>
        <v>3.0601800348294281</v>
      </c>
      <c r="AD857" s="54">
        <f t="shared" si="163"/>
        <v>25.388602242163273</v>
      </c>
      <c r="AE857" s="54">
        <f t="shared" si="164"/>
        <v>12.953368490899628</v>
      </c>
      <c r="AF857" s="54">
        <f t="shared" si="165"/>
        <v>17.09844640798751</v>
      </c>
      <c r="AG857" s="54">
        <f t="shared" si="166"/>
        <v>28.756478049797174</v>
      </c>
    </row>
    <row r="858" spans="1:36" ht="12.75" customHeight="1">
      <c r="A858" s="2">
        <v>43950</v>
      </c>
      <c r="B858" s="14">
        <v>1.8700000888202339</v>
      </c>
      <c r="C858" s="19">
        <f t="shared" si="169"/>
        <v>0.44300002104137093</v>
      </c>
      <c r="D858" s="15">
        <v>9.1000004322268069E-2</v>
      </c>
      <c r="E858" s="14">
        <v>0.12200000579468906</v>
      </c>
      <c r="F858" s="14">
        <v>0.10200000484474003</v>
      </c>
      <c r="G858" s="14">
        <v>0.12800000607967377</v>
      </c>
      <c r="H858" s="14">
        <v>1.427000067778863</v>
      </c>
      <c r="I858" s="45">
        <f t="shared" si="167"/>
        <v>289</v>
      </c>
      <c r="J858" s="21">
        <v>109</v>
      </c>
      <c r="K858" s="22">
        <v>0.3</v>
      </c>
      <c r="L858" s="30">
        <v>2.2000000000000002</v>
      </c>
      <c r="M858" s="22">
        <v>8.4</v>
      </c>
      <c r="N858" s="8">
        <f t="shared" si="168"/>
        <v>1.6571953125E-3</v>
      </c>
      <c r="O858" s="8">
        <v>0.72</v>
      </c>
      <c r="P858" s="30">
        <v>0.42599999999999999</v>
      </c>
      <c r="Q858" s="30">
        <f t="shared" si="176"/>
        <v>0.34079999999999999</v>
      </c>
      <c r="R858" s="42">
        <f t="shared" si="151"/>
        <v>3.7450547671743886</v>
      </c>
      <c r="S858" s="42">
        <f t="shared" si="152"/>
        <v>2.7934424902694208</v>
      </c>
      <c r="T858" s="42">
        <f t="shared" si="153"/>
        <v>3.3411763118908762</v>
      </c>
      <c r="U858" s="42">
        <f t="shared" si="154"/>
        <v>2.6624998735380419</v>
      </c>
      <c r="V858" s="31">
        <f t="shared" si="155"/>
        <v>26.701879202543449</v>
      </c>
      <c r="W858" s="31">
        <f t="shared" si="156"/>
        <v>35.798123766047254</v>
      </c>
      <c r="X858" s="31">
        <f t="shared" si="157"/>
        <v>29.929578886367381</v>
      </c>
      <c r="Y858" s="31">
        <f t="shared" si="158"/>
        <v>37.558687229951218</v>
      </c>
      <c r="Z858" s="44">
        <f t="shared" si="159"/>
        <v>4.1195602438918275</v>
      </c>
      <c r="AA858" s="44">
        <f t="shared" si="160"/>
        <v>3.072786739296363</v>
      </c>
      <c r="AB858" s="44">
        <f t="shared" si="161"/>
        <v>3.6752939430799634</v>
      </c>
      <c r="AC858" s="44">
        <f t="shared" si="162"/>
        <v>2.9287498608918461</v>
      </c>
      <c r="AD858" s="54">
        <f t="shared" si="163"/>
        <v>21.36150336203476</v>
      </c>
      <c r="AE858" s="54">
        <f t="shared" si="164"/>
        <v>28.638499012837809</v>
      </c>
      <c r="AF858" s="54">
        <f t="shared" si="165"/>
        <v>23.943663109093904</v>
      </c>
      <c r="AG858" s="54">
        <f t="shared" si="166"/>
        <v>30.046949783960979</v>
      </c>
    </row>
    <row r="859" spans="1:36" ht="12.75" customHeight="1">
      <c r="A859" s="2">
        <v>43951</v>
      </c>
      <c r="B859" s="14">
        <v>7.5250003574183211</v>
      </c>
      <c r="C859" s="19">
        <f t="shared" si="169"/>
        <v>3.8030001806328073</v>
      </c>
      <c r="D859" s="15">
        <v>0.95600004540756345</v>
      </c>
      <c r="E859" s="14">
        <v>1.1980000569019467</v>
      </c>
      <c r="F859" s="14">
        <v>0.79000003752298653</v>
      </c>
      <c r="G859" s="14">
        <v>0.85900004080031067</v>
      </c>
      <c r="H859" s="14">
        <v>3.7220001767855138</v>
      </c>
      <c r="I859" s="45">
        <f t="shared" ref="I859:I877" si="177">IF(J859&gt;=180,J859 -180,J859+180)</f>
        <v>114</v>
      </c>
      <c r="J859" s="21">
        <v>294</v>
      </c>
      <c r="K859" s="22">
        <v>1.8</v>
      </c>
      <c r="L859" s="30">
        <v>3.5</v>
      </c>
      <c r="M859" s="22">
        <v>17.100000000000001</v>
      </c>
      <c r="N859" s="8">
        <f t="shared" ref="N859:N877" si="178">0.5*1.225*2.405*K859^3/24</f>
        <v>0.35795418750000002</v>
      </c>
      <c r="O859" s="8">
        <v>2.9209999999999998</v>
      </c>
      <c r="P859" s="30">
        <v>1.73</v>
      </c>
      <c r="Q859" s="30">
        <f t="shared" si="176"/>
        <v>1.3839999999999999</v>
      </c>
      <c r="R859" s="42">
        <f t="shared" si="151"/>
        <v>1.4476986760078769</v>
      </c>
      <c r="S859" s="42">
        <f t="shared" si="152"/>
        <v>1.1552587097358351</v>
      </c>
      <c r="T859" s="42">
        <f t="shared" si="153"/>
        <v>1.7518986509664942</v>
      </c>
      <c r="U859" s="42">
        <f t="shared" si="154"/>
        <v>1.6111757092706989</v>
      </c>
      <c r="V859" s="31">
        <f t="shared" si="155"/>
        <v>69.075147789563843</v>
      </c>
      <c r="W859" s="31">
        <f t="shared" si="156"/>
        <v>86.560697753030837</v>
      </c>
      <c r="X859" s="31">
        <f t="shared" si="157"/>
        <v>57.080927566689788</v>
      </c>
      <c r="Y859" s="31">
        <f t="shared" si="158"/>
        <v>62.06647693643864</v>
      </c>
      <c r="Z859" s="44">
        <f t="shared" si="159"/>
        <v>1.592468543608665</v>
      </c>
      <c r="AA859" s="44">
        <f t="shared" si="160"/>
        <v>1.2707845807094187</v>
      </c>
      <c r="AB859" s="44">
        <f t="shared" si="161"/>
        <v>1.9270885160631435</v>
      </c>
      <c r="AC859" s="44">
        <f t="shared" si="162"/>
        <v>1.7722932801977691</v>
      </c>
      <c r="AD859" s="54">
        <f t="shared" si="163"/>
        <v>55.26011823165107</v>
      </c>
      <c r="AE859" s="54">
        <f t="shared" si="164"/>
        <v>69.248558202424661</v>
      </c>
      <c r="AF859" s="54">
        <f t="shared" si="165"/>
        <v>45.664742053351823</v>
      </c>
      <c r="AG859" s="54">
        <f t="shared" si="166"/>
        <v>49.653181549150901</v>
      </c>
    </row>
    <row r="860" spans="1:36" ht="12.75" customHeight="1">
      <c r="A860" s="2">
        <v>43952</v>
      </c>
      <c r="B860" s="14">
        <v>7.3190003476338461</v>
      </c>
      <c r="C860" s="19">
        <f t="shared" si="169"/>
        <v>4.0780001936946064</v>
      </c>
      <c r="D860" s="15">
        <v>1.0030000476399437</v>
      </c>
      <c r="E860" s="14">
        <v>1.3090000621741638</v>
      </c>
      <c r="F860" s="14">
        <v>0.81800003885291517</v>
      </c>
      <c r="G860" s="14">
        <v>0.94800004502758384</v>
      </c>
      <c r="H860" s="14">
        <v>3.2410001539392397</v>
      </c>
      <c r="I860" s="45">
        <f t="shared" si="177"/>
        <v>118</v>
      </c>
      <c r="J860" s="21">
        <v>298</v>
      </c>
      <c r="K860" s="22">
        <v>3.2</v>
      </c>
      <c r="L860" s="30">
        <v>3.7</v>
      </c>
      <c r="M860" s="22">
        <v>14.1</v>
      </c>
      <c r="N860" s="8">
        <f t="shared" si="178"/>
        <v>2.0112213333333337</v>
      </c>
      <c r="O860" s="8">
        <v>3.073</v>
      </c>
      <c r="P860" s="30">
        <v>1.821</v>
      </c>
      <c r="Q860" s="30">
        <f t="shared" si="176"/>
        <v>1.4568000000000001</v>
      </c>
      <c r="R860" s="42">
        <f t="shared" si="151"/>
        <v>1.4524426029967261</v>
      </c>
      <c r="S860" s="42">
        <f t="shared" si="152"/>
        <v>1.1129105659325564</v>
      </c>
      <c r="T860" s="42">
        <f t="shared" si="153"/>
        <v>1.7809290107649345</v>
      </c>
      <c r="U860" s="42">
        <f t="shared" si="154"/>
        <v>1.536708787769743</v>
      </c>
      <c r="V860" s="31">
        <f t="shared" si="155"/>
        <v>68.849536493680915</v>
      </c>
      <c r="W860" s="31">
        <f t="shared" si="156"/>
        <v>89.854479830736111</v>
      </c>
      <c r="X860" s="31">
        <f t="shared" si="157"/>
        <v>56.150469443500484</v>
      </c>
      <c r="Y860" s="31">
        <f t="shared" si="158"/>
        <v>65.074138181465116</v>
      </c>
      <c r="Z860" s="44">
        <f t="shared" si="159"/>
        <v>1.5976868632963988</v>
      </c>
      <c r="AA860" s="44">
        <f t="shared" si="160"/>
        <v>1.2242016225258119</v>
      </c>
      <c r="AB860" s="44">
        <f t="shared" si="161"/>
        <v>1.9590219118414276</v>
      </c>
      <c r="AC860" s="44">
        <f t="shared" si="162"/>
        <v>1.690379666546717</v>
      </c>
      <c r="AD860" s="54">
        <f t="shared" si="163"/>
        <v>55.079629194944737</v>
      </c>
      <c r="AE860" s="54">
        <f t="shared" si="164"/>
        <v>71.8835838645889</v>
      </c>
      <c r="AF860" s="54">
        <f t="shared" si="165"/>
        <v>44.920375554800394</v>
      </c>
      <c r="AG860" s="54">
        <f t="shared" si="166"/>
        <v>52.059310545172096</v>
      </c>
    </row>
    <row r="861" spans="1:36" ht="12.75" customHeight="1">
      <c r="A861" s="2">
        <v>43953</v>
      </c>
      <c r="B861" s="14">
        <v>6.9350003293948248</v>
      </c>
      <c r="C861" s="19">
        <f t="shared" si="169"/>
        <v>4.1190001956420019</v>
      </c>
      <c r="D861" s="15">
        <v>0.99900004744995385</v>
      </c>
      <c r="E861" s="14">
        <v>1.2600000598467886</v>
      </c>
      <c r="F861" s="14">
        <v>0.91100004327017814</v>
      </c>
      <c r="G861" s="14">
        <v>0.94900004507508129</v>
      </c>
      <c r="H861" s="14">
        <v>2.8160001337528229</v>
      </c>
      <c r="I861" s="45">
        <f t="shared" si="177"/>
        <v>168</v>
      </c>
      <c r="J861" s="21">
        <v>348</v>
      </c>
      <c r="K861" s="22">
        <v>3.8</v>
      </c>
      <c r="L861" s="30">
        <v>3.8</v>
      </c>
      <c r="M861" s="22">
        <v>11.2</v>
      </c>
      <c r="N861" s="8">
        <f t="shared" si="178"/>
        <v>3.3679118958333327</v>
      </c>
      <c r="O861" s="8">
        <v>3.72</v>
      </c>
      <c r="P861" s="30">
        <v>2.2040000000000002</v>
      </c>
      <c r="Q861" s="30">
        <f t="shared" ref="Q861:Q865" si="179">P861/100*80</f>
        <v>1.7632000000000001</v>
      </c>
      <c r="R861" s="42">
        <f t="shared" si="151"/>
        <v>1.7649648811336316</v>
      </c>
      <c r="S861" s="42">
        <f t="shared" si="152"/>
        <v>1.399365012898808</v>
      </c>
      <c r="T861" s="42">
        <f t="shared" si="153"/>
        <v>1.9354554514297453</v>
      </c>
      <c r="U861" s="42">
        <f t="shared" si="154"/>
        <v>1.8579556546390916</v>
      </c>
      <c r="V861" s="31">
        <f t="shared" si="155"/>
        <v>56.658351148477415</v>
      </c>
      <c r="W861" s="31">
        <f t="shared" si="156"/>
        <v>71.460983430512059</v>
      </c>
      <c r="X861" s="31">
        <f t="shared" si="157"/>
        <v>51.667425321584517</v>
      </c>
      <c r="Y861" s="31">
        <f t="shared" si="158"/>
        <v>53.822597837742812</v>
      </c>
      <c r="Z861" s="44">
        <f t="shared" si="159"/>
        <v>1.9414613692469949</v>
      </c>
      <c r="AA861" s="44">
        <f t="shared" si="160"/>
        <v>1.5393015141886888</v>
      </c>
      <c r="AB861" s="44">
        <f t="shared" si="161"/>
        <v>2.1290009965727199</v>
      </c>
      <c r="AC861" s="44">
        <f t="shared" si="162"/>
        <v>2.0437512201030006</v>
      </c>
      <c r="AD861" s="54">
        <f t="shared" si="163"/>
        <v>45.326680918781932</v>
      </c>
      <c r="AE861" s="54">
        <f t="shared" si="164"/>
        <v>57.168786744409637</v>
      </c>
      <c r="AF861" s="54">
        <f t="shared" si="165"/>
        <v>41.333940257267606</v>
      </c>
      <c r="AG861" s="54">
        <f t="shared" si="166"/>
        <v>43.058078270194251</v>
      </c>
      <c r="AI861" t="s">
        <v>109</v>
      </c>
    </row>
    <row r="862" spans="1:36" s="21" customFormat="1" ht="12.75" customHeight="1">
      <c r="A862" s="17">
        <v>43954</v>
      </c>
      <c r="B862" s="18">
        <v>3.1870001513743773</v>
      </c>
      <c r="C862" s="19">
        <f t="shared" si="169"/>
        <v>0.32600001548416913</v>
      </c>
      <c r="D862" s="18">
        <v>8.7000004132278264E-2</v>
      </c>
      <c r="E862" s="18">
        <v>8.0000003799796104E-2</v>
      </c>
      <c r="F862" s="18">
        <v>6.6000003134831786E-2</v>
      </c>
      <c r="G862" s="18">
        <v>9.3000004417262971E-2</v>
      </c>
      <c r="H862" s="18">
        <v>2.8610001358902082</v>
      </c>
      <c r="I862" s="20">
        <f t="shared" si="177"/>
        <v>173</v>
      </c>
      <c r="J862" s="21">
        <v>353</v>
      </c>
      <c r="K862" s="22">
        <v>1.9</v>
      </c>
      <c r="L862" s="22">
        <v>2.1</v>
      </c>
      <c r="M862" s="22">
        <v>6.6</v>
      </c>
      <c r="N862" s="22">
        <f t="shared" si="178"/>
        <v>0.42098898697916659</v>
      </c>
      <c r="O862" s="22">
        <v>0.58699999999999997</v>
      </c>
      <c r="P862" s="22">
        <v>0.34699999999999998</v>
      </c>
      <c r="Q862" s="22">
        <f t="shared" si="179"/>
        <v>0.27759999999999996</v>
      </c>
      <c r="R862" s="22">
        <f t="shared" si="151"/>
        <v>3.1908044461460703</v>
      </c>
      <c r="S862" s="22">
        <f t="shared" si="152"/>
        <v>3.4699998351838515</v>
      </c>
      <c r="T862" s="22">
        <f t="shared" si="153"/>
        <v>4.2060604062834557</v>
      </c>
      <c r="U862" s="22">
        <f t="shared" si="154"/>
        <v>2.9849460947818076</v>
      </c>
      <c r="V862" s="23">
        <f t="shared" si="155"/>
        <v>31.340059125460474</v>
      </c>
      <c r="W862" s="23">
        <f t="shared" si="156"/>
        <v>28.818445172837219</v>
      </c>
      <c r="X862" s="23">
        <f t="shared" si="157"/>
        <v>23.775217267590705</v>
      </c>
      <c r="Y862" s="23">
        <f t="shared" si="158"/>
        <v>33.501442513423264</v>
      </c>
      <c r="Z862" s="24">
        <f t="shared" si="159"/>
        <v>3.5098848907606777</v>
      </c>
      <c r="AA862" s="24">
        <f t="shared" si="160"/>
        <v>3.8169998187022367</v>
      </c>
      <c r="AB862" s="24">
        <f t="shared" si="161"/>
        <v>4.626666446911802</v>
      </c>
      <c r="AC862" s="24">
        <f t="shared" si="162"/>
        <v>3.2834407042599887</v>
      </c>
      <c r="AD862" s="23">
        <f t="shared" si="163"/>
        <v>25.072047300368379</v>
      </c>
      <c r="AE862" s="23">
        <f t="shared" si="164"/>
        <v>23.054756138269774</v>
      </c>
      <c r="AF862" s="23">
        <f t="shared" si="165"/>
        <v>19.020173814072564</v>
      </c>
      <c r="AG862" s="23">
        <f t="shared" si="166"/>
        <v>26.80115401073861</v>
      </c>
      <c r="AI862" s="25" t="s">
        <v>113</v>
      </c>
      <c r="AJ862" s="25" t="s">
        <v>112</v>
      </c>
    </row>
    <row r="863" spans="1:36" ht="12.75" customHeight="1">
      <c r="A863" s="2">
        <v>43955</v>
      </c>
      <c r="B863" s="14">
        <v>7.8570003731874749</v>
      </c>
      <c r="C863" s="19">
        <f t="shared" si="169"/>
        <v>2.1730001032119617</v>
      </c>
      <c r="D863" s="15">
        <v>0.57400002726353705</v>
      </c>
      <c r="E863" s="14">
        <v>0.66300003149081022</v>
      </c>
      <c r="F863" s="14">
        <v>0.42000001994892955</v>
      </c>
      <c r="G863" s="14">
        <v>0.51600002450868487</v>
      </c>
      <c r="H863" s="14">
        <v>5.6840002699755132</v>
      </c>
      <c r="I863" s="45">
        <f t="shared" si="177"/>
        <v>181</v>
      </c>
      <c r="J863" s="21">
        <v>1</v>
      </c>
      <c r="K863" s="22">
        <v>2.5</v>
      </c>
      <c r="L863" s="30">
        <v>3.1</v>
      </c>
      <c r="M863" s="22">
        <v>9.4</v>
      </c>
      <c r="N863" s="8">
        <f t="shared" si="178"/>
        <v>0.95902506510416663</v>
      </c>
      <c r="O863" s="8">
        <v>1.829</v>
      </c>
      <c r="P863" s="30">
        <v>1.085</v>
      </c>
      <c r="Q863" s="30">
        <f t="shared" si="179"/>
        <v>0.86799999999999999</v>
      </c>
      <c r="R863" s="42">
        <f t="shared" si="151"/>
        <v>1.5121950501258088</v>
      </c>
      <c r="S863" s="42">
        <f t="shared" si="152"/>
        <v>1.3092005411345615</v>
      </c>
      <c r="T863" s="42">
        <f t="shared" si="153"/>
        <v>2.0666665685052719</v>
      </c>
      <c r="U863" s="42">
        <f t="shared" si="154"/>
        <v>1.6821704627368492</v>
      </c>
      <c r="V863" s="31">
        <f t="shared" si="155"/>
        <v>66.129035399025</v>
      </c>
      <c r="W863" s="31">
        <f t="shared" si="156"/>
        <v>76.382492107236203</v>
      </c>
      <c r="X863" s="31">
        <f t="shared" si="157"/>
        <v>48.387099072457325</v>
      </c>
      <c r="Y863" s="31">
        <f t="shared" si="158"/>
        <v>59.447007431876145</v>
      </c>
      <c r="Z863" s="44">
        <f t="shared" si="159"/>
        <v>1.6634145551383896</v>
      </c>
      <c r="AA863" s="44">
        <f t="shared" si="160"/>
        <v>1.4401205952480176</v>
      </c>
      <c r="AB863" s="44">
        <f t="shared" si="161"/>
        <v>2.2733332253557994</v>
      </c>
      <c r="AC863" s="44">
        <f t="shared" si="162"/>
        <v>1.8503875090105344</v>
      </c>
      <c r="AD863" s="54">
        <f t="shared" si="163"/>
        <v>52.903228319220005</v>
      </c>
      <c r="AE863" s="54">
        <f t="shared" si="164"/>
        <v>61.10599368578896</v>
      </c>
      <c r="AF863" s="54">
        <f t="shared" si="165"/>
        <v>38.70967925796586</v>
      </c>
      <c r="AG863" s="54">
        <f t="shared" si="166"/>
        <v>47.55760594550091</v>
      </c>
    </row>
    <row r="864" spans="1:36" ht="12.75" customHeight="1">
      <c r="A864" s="2">
        <v>43956</v>
      </c>
      <c r="B864" s="14">
        <v>7.9110003757523373</v>
      </c>
      <c r="C864" s="19">
        <f t="shared" si="169"/>
        <v>1.4440000685863197</v>
      </c>
      <c r="D864" s="15">
        <v>0.40100001904647797</v>
      </c>
      <c r="E864" s="14">
        <v>0.42000001994892955</v>
      </c>
      <c r="F864" s="14">
        <v>0.25000001187436283</v>
      </c>
      <c r="G864" s="14">
        <v>0.37300001771654934</v>
      </c>
      <c r="H864" s="14">
        <v>6.4670003071660176</v>
      </c>
      <c r="I864" s="45">
        <f t="shared" si="177"/>
        <v>177</v>
      </c>
      <c r="J864" s="21">
        <v>357</v>
      </c>
      <c r="K864" s="22">
        <v>2.8</v>
      </c>
      <c r="L864" s="30">
        <v>2.8</v>
      </c>
      <c r="M864" s="22">
        <v>8.4</v>
      </c>
      <c r="N864" s="8">
        <f t="shared" si="178"/>
        <v>1.3473611666666663</v>
      </c>
      <c r="O864" s="8">
        <v>1.4530000000000001</v>
      </c>
      <c r="P864" s="30">
        <v>0.86099999999999999</v>
      </c>
      <c r="Q864" s="30">
        <f t="shared" si="179"/>
        <v>0.68879999999999997</v>
      </c>
      <c r="R864" s="42">
        <f t="shared" si="151"/>
        <v>1.7177056540742071</v>
      </c>
      <c r="S864" s="42">
        <f t="shared" si="152"/>
        <v>1.6399999221041834</v>
      </c>
      <c r="T864" s="42">
        <f t="shared" si="153"/>
        <v>2.7551998691350281</v>
      </c>
      <c r="U864" s="42">
        <f t="shared" si="154"/>
        <v>1.8466487058545766</v>
      </c>
      <c r="V864" s="31">
        <f t="shared" si="155"/>
        <v>58.217192079918412</v>
      </c>
      <c r="W864" s="31">
        <f t="shared" si="156"/>
        <v>60.975612652283615</v>
      </c>
      <c r="X864" s="31">
        <f t="shared" si="157"/>
        <v>36.2950075311212</v>
      </c>
      <c r="Y864" s="31">
        <f t="shared" si="158"/>
        <v>54.152151236432836</v>
      </c>
      <c r="Z864" s="44">
        <f t="shared" si="159"/>
        <v>1.8894762194816279</v>
      </c>
      <c r="AA864" s="44">
        <f t="shared" si="160"/>
        <v>1.8039999143146019</v>
      </c>
      <c r="AB864" s="44">
        <f t="shared" si="161"/>
        <v>3.0307198560485316</v>
      </c>
      <c r="AC864" s="44">
        <f t="shared" si="162"/>
        <v>2.0313135764400343</v>
      </c>
      <c r="AD864" s="54">
        <f t="shared" si="163"/>
        <v>46.573753663934724</v>
      </c>
      <c r="AE864" s="54">
        <f t="shared" si="164"/>
        <v>48.780490121826894</v>
      </c>
      <c r="AF864" s="54">
        <f t="shared" si="165"/>
        <v>29.03600602489696</v>
      </c>
      <c r="AG864" s="54">
        <f t="shared" si="166"/>
        <v>43.321720989146264</v>
      </c>
    </row>
    <row r="865" spans="1:36" ht="12.75" customHeight="1">
      <c r="A865" s="2">
        <v>43957</v>
      </c>
      <c r="B865" s="14">
        <v>9.7640004637651145</v>
      </c>
      <c r="C865" s="19">
        <f t="shared" si="169"/>
        <v>2.4390001158462837</v>
      </c>
      <c r="D865" s="15">
        <v>0.60900002892594784</v>
      </c>
      <c r="E865" s="14">
        <v>0.73500003491062671</v>
      </c>
      <c r="F865" s="14">
        <v>0.51400002441368997</v>
      </c>
      <c r="G865" s="14">
        <v>0.58100002759601921</v>
      </c>
      <c r="H865" s="14">
        <v>7.3250003479188308</v>
      </c>
      <c r="I865" s="45">
        <f t="shared" si="177"/>
        <v>174</v>
      </c>
      <c r="J865" s="21">
        <v>354</v>
      </c>
      <c r="K865" s="22">
        <v>2.9</v>
      </c>
      <c r="L865" s="30">
        <v>3</v>
      </c>
      <c r="M865" s="22">
        <v>10.5</v>
      </c>
      <c r="N865" s="8">
        <f t="shared" si="178"/>
        <v>1.4969383880208333</v>
      </c>
      <c r="O865" s="8">
        <v>2.4319999999999999</v>
      </c>
      <c r="P865" s="30">
        <v>1.4430000000000001</v>
      </c>
      <c r="Q865" s="30">
        <f t="shared" si="179"/>
        <v>1.1544000000000001</v>
      </c>
      <c r="R865" s="42">
        <f t="shared" si="151"/>
        <v>1.895566412428481</v>
      </c>
      <c r="S865" s="42">
        <f t="shared" si="152"/>
        <v>1.5706121702978841</v>
      </c>
      <c r="T865" s="42">
        <f t="shared" si="153"/>
        <v>2.2459142902119549</v>
      </c>
      <c r="U865" s="42">
        <f t="shared" si="154"/>
        <v>1.9869190106178054</v>
      </c>
      <c r="V865" s="31">
        <f t="shared" si="155"/>
        <v>52.754680260390487</v>
      </c>
      <c r="W865" s="31">
        <f t="shared" si="156"/>
        <v>63.669441693574726</v>
      </c>
      <c r="X865" s="31">
        <f t="shared" si="157"/>
        <v>44.525296640132531</v>
      </c>
      <c r="Y865" s="31">
        <f t="shared" si="158"/>
        <v>50.329177719682882</v>
      </c>
      <c r="Z865" s="44">
        <f t="shared" si="159"/>
        <v>2.085123053671329</v>
      </c>
      <c r="AA865" s="44">
        <f t="shared" si="160"/>
        <v>1.7276733873276726</v>
      </c>
      <c r="AB865" s="44">
        <f t="shared" si="161"/>
        <v>2.4705057192331505</v>
      </c>
      <c r="AC865" s="44">
        <f t="shared" si="162"/>
        <v>2.1856109116795857</v>
      </c>
      <c r="AD865" s="54">
        <f t="shared" si="163"/>
        <v>42.203744208312393</v>
      </c>
      <c r="AE865" s="54">
        <f t="shared" si="164"/>
        <v>50.935553354859785</v>
      </c>
      <c r="AF865" s="54">
        <f t="shared" si="165"/>
        <v>35.620237312106021</v>
      </c>
      <c r="AG865" s="54">
        <f t="shared" si="166"/>
        <v>40.263342175746303</v>
      </c>
    </row>
    <row r="866" spans="1:36" ht="12.75" customHeight="1">
      <c r="A866" s="2">
        <v>43958</v>
      </c>
      <c r="B866" s="14">
        <v>6.1390002915868536</v>
      </c>
      <c r="C866" s="19">
        <f t="shared" si="169"/>
        <v>0.40700001933146268</v>
      </c>
      <c r="D866" s="53">
        <v>0.10200000484474003</v>
      </c>
      <c r="E866" s="15">
        <v>9.9000004702247679E-2</v>
      </c>
      <c r="F866" s="14">
        <v>7.8000003704801202E-2</v>
      </c>
      <c r="G866" s="14">
        <v>0.12800000607967377</v>
      </c>
      <c r="H866" s="14">
        <v>5.7320002722553909</v>
      </c>
      <c r="I866" s="45">
        <f t="shared" si="177"/>
        <v>178</v>
      </c>
      <c r="J866" s="21">
        <v>358</v>
      </c>
      <c r="K866" s="22">
        <v>1.7</v>
      </c>
      <c r="L866" s="30">
        <v>2.2000000000000002</v>
      </c>
      <c r="M866" s="22">
        <v>8</v>
      </c>
      <c r="N866" s="8">
        <f t="shared" si="178"/>
        <v>0.30154816927083328</v>
      </c>
      <c r="O866" s="8">
        <v>0.69399999999999995</v>
      </c>
      <c r="P866" s="30">
        <v>0.40899999999999997</v>
      </c>
      <c r="Q866" s="30">
        <f t="shared" ref="Q866:Q868" si="180">P866/100*80</f>
        <v>0.32719999999999999</v>
      </c>
      <c r="R866" s="42">
        <f t="shared" si="151"/>
        <v>3.2078429848905361</v>
      </c>
      <c r="S866" s="42">
        <f t="shared" si="152"/>
        <v>3.3050503480690372</v>
      </c>
      <c r="T866" s="42">
        <f t="shared" si="153"/>
        <v>4.1948715956260854</v>
      </c>
      <c r="U866" s="42">
        <f t="shared" si="154"/>
        <v>2.5562498785846457</v>
      </c>
      <c r="V866" s="31">
        <f t="shared" si="155"/>
        <v>31.17359561269561</v>
      </c>
      <c r="W866" s="31">
        <f t="shared" si="156"/>
        <v>30.256725153498682</v>
      </c>
      <c r="X866" s="31">
        <f t="shared" si="157"/>
        <v>23.838631939120173</v>
      </c>
      <c r="Y866" s="31">
        <f t="shared" si="158"/>
        <v>39.119806259069001</v>
      </c>
      <c r="Z866" s="44">
        <f t="shared" si="159"/>
        <v>3.5286272833795893</v>
      </c>
      <c r="AA866" s="44">
        <f t="shared" si="160"/>
        <v>3.6355553828759404</v>
      </c>
      <c r="AB866" s="44">
        <f t="shared" si="161"/>
        <v>4.614358755188694</v>
      </c>
      <c r="AC866" s="44">
        <f t="shared" si="162"/>
        <v>2.8118748664431106</v>
      </c>
      <c r="AD866" s="54">
        <f t="shared" si="163"/>
        <v>24.938876490156488</v>
      </c>
      <c r="AE866" s="54">
        <f t="shared" si="164"/>
        <v>24.205380122798946</v>
      </c>
      <c r="AF866" s="54">
        <f t="shared" si="165"/>
        <v>19.070905551296139</v>
      </c>
      <c r="AG866" s="54">
        <f t="shared" si="166"/>
        <v>31.295845007255203</v>
      </c>
    </row>
    <row r="867" spans="1:36" ht="12.75" customHeight="1">
      <c r="A867" s="2">
        <v>43959</v>
      </c>
      <c r="B867" s="14">
        <v>6.4640003070235252</v>
      </c>
      <c r="C867" s="19">
        <f t="shared" si="169"/>
        <v>2.6000001234933734E-2</v>
      </c>
      <c r="D867" s="53">
        <v>6.0000002849847078E-3</v>
      </c>
      <c r="E867" s="15">
        <v>5.0000002374872565E-3</v>
      </c>
      <c r="F867" s="14">
        <v>4.0000001899898052E-3</v>
      </c>
      <c r="G867" s="14">
        <v>1.1000000522471964E-2</v>
      </c>
      <c r="H867" s="14">
        <v>6.4380003057885915</v>
      </c>
      <c r="I867" s="45">
        <f t="shared" si="177"/>
        <v>186</v>
      </c>
      <c r="J867" s="21">
        <v>6</v>
      </c>
      <c r="K867" s="22">
        <v>0.7</v>
      </c>
      <c r="L867" s="30">
        <v>1.3</v>
      </c>
      <c r="M867" s="22">
        <v>5.8</v>
      </c>
      <c r="N867" s="8">
        <f t="shared" si="178"/>
        <v>2.1052518229166661E-2</v>
      </c>
      <c r="O867" s="8">
        <v>0.16900000000000001</v>
      </c>
      <c r="P867" s="30">
        <v>0.10100000000000001</v>
      </c>
      <c r="Q867" s="30">
        <f t="shared" si="180"/>
        <v>8.0800000000000011E-2</v>
      </c>
      <c r="R867" s="42">
        <f t="shared" si="151"/>
        <v>13.466666027034355</v>
      </c>
      <c r="S867" s="42">
        <f t="shared" si="152"/>
        <v>16.159999232441226</v>
      </c>
      <c r="T867" s="42">
        <f t="shared" si="153"/>
        <v>20.199999040551532</v>
      </c>
      <c r="U867" s="42">
        <f t="shared" si="154"/>
        <v>7.3454541965641935</v>
      </c>
      <c r="V867" s="31">
        <f t="shared" si="155"/>
        <v>7.4257429269612709</v>
      </c>
      <c r="W867" s="31">
        <f t="shared" si="156"/>
        <v>6.188119105801059</v>
      </c>
      <c r="X867" s="31">
        <f t="shared" si="157"/>
        <v>4.9504952846408479</v>
      </c>
      <c r="Y867" s="31">
        <f t="shared" si="158"/>
        <v>13.613862032762331</v>
      </c>
      <c r="Z867" s="44">
        <f t="shared" si="159"/>
        <v>14.813332629737788</v>
      </c>
      <c r="AA867" s="44">
        <f t="shared" si="160"/>
        <v>17.775999155685348</v>
      </c>
      <c r="AB867" s="44">
        <f t="shared" si="161"/>
        <v>22.219998944606683</v>
      </c>
      <c r="AC867" s="44">
        <f t="shared" si="162"/>
        <v>8.0799996162206114</v>
      </c>
      <c r="AD867" s="54">
        <f t="shared" si="163"/>
        <v>5.9405943415690174</v>
      </c>
      <c r="AE867" s="54">
        <f t="shared" si="164"/>
        <v>4.9504952846408479</v>
      </c>
      <c r="AF867" s="54">
        <f t="shared" si="165"/>
        <v>3.9603962277126779</v>
      </c>
      <c r="AG867" s="54">
        <f t="shared" si="166"/>
        <v>10.891089626209865</v>
      </c>
    </row>
    <row r="868" spans="1:36" ht="12.75" customHeight="1">
      <c r="A868" s="2">
        <v>43960</v>
      </c>
      <c r="B868" s="14">
        <v>6.7910003225551918</v>
      </c>
      <c r="C868" s="19">
        <f t="shared" si="169"/>
        <v>9.4000004464760423E-2</v>
      </c>
      <c r="D868" s="53">
        <v>1.9000000902451575E-2</v>
      </c>
      <c r="E868" s="15">
        <v>1.6000000759959221E-2</v>
      </c>
      <c r="F868" s="14">
        <v>1.2000000569969416E-2</v>
      </c>
      <c r="G868" s="14">
        <v>4.7000002232380211E-2</v>
      </c>
      <c r="H868" s="14">
        <v>6.6970003180904314</v>
      </c>
      <c r="I868" s="45">
        <f t="shared" si="177"/>
        <v>179</v>
      </c>
      <c r="J868" s="21">
        <v>359</v>
      </c>
      <c r="K868" s="22">
        <v>0.8</v>
      </c>
      <c r="L868" s="30">
        <v>1.7</v>
      </c>
      <c r="M868" s="22">
        <v>6.6</v>
      </c>
      <c r="N868" s="8">
        <f t="shared" si="178"/>
        <v>3.142533333333334E-2</v>
      </c>
      <c r="O868" s="8">
        <v>0.41299999999999998</v>
      </c>
      <c r="P868" s="30">
        <v>0.24399999999999999</v>
      </c>
      <c r="Q868" s="30">
        <f t="shared" si="180"/>
        <v>0.19519999999999998</v>
      </c>
      <c r="R868" s="42">
        <f t="shared" si="151"/>
        <v>10.273683722552523</v>
      </c>
      <c r="S868" s="42">
        <f t="shared" si="152"/>
        <v>12.199999420531121</v>
      </c>
      <c r="T868" s="42">
        <f t="shared" si="153"/>
        <v>16.266665894041495</v>
      </c>
      <c r="U868" s="42">
        <f t="shared" si="154"/>
        <v>4.153191292095701</v>
      </c>
      <c r="V868" s="31">
        <f t="shared" si="155"/>
        <v>9.7336070196985531</v>
      </c>
      <c r="W868" s="31">
        <f t="shared" si="156"/>
        <v>8.1967217007987809</v>
      </c>
      <c r="X868" s="31">
        <f t="shared" si="157"/>
        <v>6.147541275599087</v>
      </c>
      <c r="Y868" s="31">
        <f t="shared" si="158"/>
        <v>24.077869996096421</v>
      </c>
      <c r="Z868" s="44">
        <f t="shared" si="159"/>
        <v>11.301052094807776</v>
      </c>
      <c r="AA868" s="44">
        <f t="shared" si="160"/>
        <v>13.419999362584234</v>
      </c>
      <c r="AB868" s="44">
        <f t="shared" si="161"/>
        <v>17.893332483445644</v>
      </c>
      <c r="AC868" s="44">
        <f t="shared" si="162"/>
        <v>4.5685104213052714</v>
      </c>
      <c r="AD868" s="54">
        <f t="shared" si="163"/>
        <v>7.7868856157588429</v>
      </c>
      <c r="AE868" s="54">
        <f t="shared" si="164"/>
        <v>6.5573773606390242</v>
      </c>
      <c r="AF868" s="54">
        <f t="shared" si="165"/>
        <v>4.9180330204792693</v>
      </c>
      <c r="AG868" s="54">
        <f t="shared" si="166"/>
        <v>19.262295996877135</v>
      </c>
    </row>
    <row r="869" spans="1:36" ht="12.75" customHeight="1">
      <c r="A869" s="2">
        <v>43961</v>
      </c>
      <c r="B869" s="14">
        <v>13.70100065076258</v>
      </c>
      <c r="C869" s="19">
        <f t="shared" si="169"/>
        <v>9.0620004304219037</v>
      </c>
      <c r="D869" s="53">
        <v>2.6250001246808097</v>
      </c>
      <c r="E869" s="15">
        <v>1.9650000933324918</v>
      </c>
      <c r="F869" s="14">
        <v>2.0560000976547599</v>
      </c>
      <c r="G869" s="14">
        <v>2.4160001147538424</v>
      </c>
      <c r="H869" s="14">
        <v>4.6390002203406766</v>
      </c>
      <c r="I869" s="45">
        <f t="shared" si="177"/>
        <v>183</v>
      </c>
      <c r="J869" s="21">
        <v>3</v>
      </c>
      <c r="K869" s="22">
        <v>4.0999999999999996</v>
      </c>
      <c r="L869" s="30">
        <v>4.7</v>
      </c>
      <c r="M869" s="22">
        <v>15.9</v>
      </c>
      <c r="N869" s="8">
        <f t="shared" si="178"/>
        <v>4.2302058567708327</v>
      </c>
      <c r="O869" s="8">
        <v>9.2759999999999998</v>
      </c>
      <c r="P869" s="30">
        <v>5.4950000000000001</v>
      </c>
      <c r="Q869" s="30">
        <f t="shared" ref="Q869:Q870" si="181">P869/100*80</f>
        <v>4.3959999999999999</v>
      </c>
      <c r="R869" s="42">
        <f t="shared" si="151"/>
        <v>1.6746665871242719</v>
      </c>
      <c r="S869" s="42">
        <f t="shared" si="152"/>
        <v>2.237150020967539</v>
      </c>
      <c r="T869" s="42">
        <f t="shared" si="153"/>
        <v>2.1381321941640143</v>
      </c>
      <c r="U869" s="42">
        <f t="shared" si="154"/>
        <v>1.8195363374177209</v>
      </c>
      <c r="V869" s="31">
        <f t="shared" si="155"/>
        <v>59.713378632411505</v>
      </c>
      <c r="W869" s="31">
        <f t="shared" si="156"/>
        <v>44.699729147690896</v>
      </c>
      <c r="X869" s="31">
        <f t="shared" si="157"/>
        <v>46.769792940281164</v>
      </c>
      <c r="Y869" s="31">
        <f t="shared" si="158"/>
        <v>54.959056295583309</v>
      </c>
      <c r="Z869" s="44">
        <f t="shared" si="159"/>
        <v>1.842133245836699</v>
      </c>
      <c r="AA869" s="44">
        <f t="shared" si="160"/>
        <v>2.4608650230642928</v>
      </c>
      <c r="AB869" s="44">
        <f t="shared" si="161"/>
        <v>2.3519454135804159</v>
      </c>
      <c r="AC869" s="44">
        <f t="shared" si="162"/>
        <v>2.0014899711594936</v>
      </c>
      <c r="AD869" s="54">
        <f t="shared" si="163"/>
        <v>47.770702905929205</v>
      </c>
      <c r="AE869" s="54">
        <f t="shared" si="164"/>
        <v>35.759783318152714</v>
      </c>
      <c r="AF869" s="54">
        <f t="shared" si="165"/>
        <v>37.415834352224934</v>
      </c>
      <c r="AG869" s="54">
        <f t="shared" si="166"/>
        <v>43.967245036466643</v>
      </c>
    </row>
    <row r="870" spans="1:36" ht="12.75" customHeight="1">
      <c r="A870" s="2">
        <v>43962</v>
      </c>
      <c r="B870" s="14">
        <v>19.571000929572619</v>
      </c>
      <c r="C870" s="19">
        <f t="shared" si="169"/>
        <v>12.243000581511296</v>
      </c>
      <c r="D870" s="15">
        <v>3.5180001670960337</v>
      </c>
      <c r="E870" s="14">
        <v>2.6370001252507791</v>
      </c>
      <c r="F870" s="14">
        <v>2.9350001394050196</v>
      </c>
      <c r="G870" s="14">
        <v>3.153000149759464</v>
      </c>
      <c r="H870" s="14">
        <v>7.3280003480613232</v>
      </c>
      <c r="I870" s="45">
        <f t="shared" si="177"/>
        <v>182</v>
      </c>
      <c r="J870" s="21">
        <v>2</v>
      </c>
      <c r="K870" s="22">
        <v>5.5</v>
      </c>
      <c r="L870" s="30">
        <v>5.9</v>
      </c>
      <c r="M870" s="22">
        <v>14</v>
      </c>
      <c r="N870" s="8">
        <f t="shared" si="178"/>
        <v>10.211698893229167</v>
      </c>
      <c r="O870" s="8">
        <v>10.234</v>
      </c>
      <c r="P870" s="30">
        <v>6.0659999999999998</v>
      </c>
      <c r="Q870" s="30">
        <f t="shared" si="181"/>
        <v>4.8528000000000002</v>
      </c>
      <c r="R870" s="42">
        <f t="shared" si="151"/>
        <v>1.379420059552126</v>
      </c>
      <c r="S870" s="42">
        <f t="shared" si="152"/>
        <v>1.8402729501343873</v>
      </c>
      <c r="T870" s="42">
        <f t="shared" si="153"/>
        <v>1.6534241122672502</v>
      </c>
      <c r="U870" s="42">
        <f t="shared" si="154"/>
        <v>1.5391055405976466</v>
      </c>
      <c r="V870" s="31">
        <f t="shared" si="155"/>
        <v>72.494233578470855</v>
      </c>
      <c r="W870" s="31">
        <f t="shared" si="156"/>
        <v>54.33976519227619</v>
      </c>
      <c r="X870" s="31">
        <f t="shared" si="157"/>
        <v>60.480550185563374</v>
      </c>
      <c r="Y870" s="31">
        <f t="shared" si="158"/>
        <v>64.972802294746614</v>
      </c>
      <c r="Z870" s="44">
        <f t="shared" si="159"/>
        <v>1.5173620655073385</v>
      </c>
      <c r="AA870" s="44">
        <f t="shared" si="160"/>
        <v>2.0243002451478262</v>
      </c>
      <c r="AB870" s="44">
        <f t="shared" si="161"/>
        <v>1.8187665234939752</v>
      </c>
      <c r="AC870" s="44">
        <f t="shared" si="162"/>
        <v>1.6930160946574111</v>
      </c>
      <c r="AD870" s="54">
        <f t="shared" si="163"/>
        <v>57.995386862776691</v>
      </c>
      <c r="AE870" s="54">
        <f t="shared" si="164"/>
        <v>43.471812153820956</v>
      </c>
      <c r="AF870" s="54">
        <f t="shared" si="165"/>
        <v>48.3844401484507</v>
      </c>
      <c r="AG870" s="54">
        <f t="shared" si="166"/>
        <v>51.978241835797299</v>
      </c>
    </row>
    <row r="871" spans="1:36" ht="12.75" customHeight="1">
      <c r="A871" s="2">
        <v>43963</v>
      </c>
      <c r="B871" s="14">
        <v>7.1650003403192386</v>
      </c>
      <c r="C871" s="19">
        <f t="shared" si="169"/>
        <v>4.1860001988243312</v>
      </c>
      <c r="D871" s="53">
        <v>1.0140000481624156</v>
      </c>
      <c r="E871" s="15">
        <v>1.2030000571394339</v>
      </c>
      <c r="F871" s="14">
        <v>0.96800004597753286</v>
      </c>
      <c r="G871" s="14">
        <v>1.0010000475449488</v>
      </c>
      <c r="H871" s="14">
        <v>2.9790001414949074</v>
      </c>
      <c r="I871" s="45">
        <f t="shared" si="177"/>
        <v>171</v>
      </c>
      <c r="J871" s="21">
        <v>351</v>
      </c>
      <c r="K871" s="22">
        <v>3.7</v>
      </c>
      <c r="L871" s="30">
        <v>3.7</v>
      </c>
      <c r="M871" s="22">
        <v>15.9</v>
      </c>
      <c r="N871" s="8">
        <f t="shared" si="178"/>
        <v>3.1089597838541665</v>
      </c>
      <c r="O871" s="8">
        <v>3.798</v>
      </c>
      <c r="P871" s="30">
        <v>2.25</v>
      </c>
      <c r="Q871" s="30">
        <f t="shared" ref="Q871:Q873" si="182">P871/100*80</f>
        <v>1.7999999999999998</v>
      </c>
      <c r="R871" s="42">
        <f t="shared" si="151"/>
        <v>1.7751478446790843</v>
      </c>
      <c r="S871" s="42">
        <f t="shared" si="152"/>
        <v>1.4962592805524451</v>
      </c>
      <c r="T871" s="42">
        <f t="shared" si="153"/>
        <v>1.8595040439097019</v>
      </c>
      <c r="U871" s="42">
        <f t="shared" si="154"/>
        <v>1.7982017127917997</v>
      </c>
      <c r="V871" s="31">
        <f t="shared" si="155"/>
        <v>56.333336009023093</v>
      </c>
      <c r="W871" s="31">
        <f t="shared" si="156"/>
        <v>66.833336507746338</v>
      </c>
      <c r="X871" s="31">
        <f t="shared" si="157"/>
        <v>53.777780332085165</v>
      </c>
      <c r="Y871" s="31">
        <f t="shared" si="158"/>
        <v>55.611113752497154</v>
      </c>
      <c r="Z871" s="44">
        <f t="shared" si="159"/>
        <v>1.9526626291469928</v>
      </c>
      <c r="AA871" s="44">
        <f t="shared" si="160"/>
        <v>1.6458852086076898</v>
      </c>
      <c r="AB871" s="44">
        <f t="shared" si="161"/>
        <v>2.0454544483006725</v>
      </c>
      <c r="AC871" s="44">
        <f t="shared" si="162"/>
        <v>1.9780218840709798</v>
      </c>
      <c r="AD871" s="54">
        <f t="shared" si="163"/>
        <v>45.066668807218477</v>
      </c>
      <c r="AE871" s="54">
        <f t="shared" si="164"/>
        <v>53.466669206197061</v>
      </c>
      <c r="AF871" s="54">
        <f t="shared" si="165"/>
        <v>43.022224265668129</v>
      </c>
      <c r="AG871" s="54">
        <f t="shared" si="166"/>
        <v>44.488891001997722</v>
      </c>
      <c r="AI871" s="7" t="s">
        <v>114</v>
      </c>
    </row>
    <row r="872" spans="1:36" ht="12.75" customHeight="1">
      <c r="A872" s="2">
        <v>43964</v>
      </c>
      <c r="B872" s="14">
        <v>7.4150003521936014</v>
      </c>
      <c r="C872" s="19">
        <f t="shared" si="169"/>
        <v>3.4050001617288217</v>
      </c>
      <c r="D872" s="53">
        <v>0.87400004151277244</v>
      </c>
      <c r="E872" s="15">
        <v>1.0080000478774309</v>
      </c>
      <c r="F872" s="14">
        <v>0.70400003343820572</v>
      </c>
      <c r="G872" s="14">
        <v>0.81900003890041262</v>
      </c>
      <c r="H872" s="14">
        <v>4.0100001904647797</v>
      </c>
      <c r="I872" s="45">
        <f t="shared" si="177"/>
        <v>172</v>
      </c>
      <c r="J872" s="21">
        <v>352</v>
      </c>
      <c r="K872" s="22">
        <v>3.2</v>
      </c>
      <c r="L872" s="30">
        <v>3.5</v>
      </c>
      <c r="M872" s="22">
        <v>10.9</v>
      </c>
      <c r="N872" s="8">
        <f t="shared" si="178"/>
        <v>2.0112213333333337</v>
      </c>
      <c r="O872" s="8">
        <v>2.7</v>
      </c>
      <c r="P872" s="30">
        <v>1.601</v>
      </c>
      <c r="Q872" s="30">
        <f t="shared" si="182"/>
        <v>1.2807999999999999</v>
      </c>
      <c r="R872" s="42">
        <f t="shared" si="151"/>
        <v>1.4654461546513355</v>
      </c>
      <c r="S872" s="42">
        <f t="shared" si="152"/>
        <v>1.2706348602830031</v>
      </c>
      <c r="T872" s="42">
        <f t="shared" si="153"/>
        <v>1.8193180954052091</v>
      </c>
      <c r="U872" s="42">
        <f t="shared" si="154"/>
        <v>1.5638582895790809</v>
      </c>
      <c r="V872" s="31">
        <f t="shared" si="155"/>
        <v>68.238604115613086</v>
      </c>
      <c r="W872" s="31">
        <f t="shared" si="156"/>
        <v>78.70081573059268</v>
      </c>
      <c r="X872" s="31">
        <f t="shared" si="157"/>
        <v>54.965649081683779</v>
      </c>
      <c r="Y872" s="31">
        <f t="shared" si="158"/>
        <v>63.94441278110655</v>
      </c>
      <c r="Z872" s="44">
        <f t="shared" si="159"/>
        <v>1.6119907701164691</v>
      </c>
      <c r="AA872" s="44">
        <f t="shared" si="160"/>
        <v>1.3976983463113035</v>
      </c>
      <c r="AB872" s="44">
        <f t="shared" si="161"/>
        <v>2.00124990494573</v>
      </c>
      <c r="AC872" s="44">
        <f t="shared" si="162"/>
        <v>1.720244118536989</v>
      </c>
      <c r="AD872" s="54">
        <f t="shared" si="163"/>
        <v>54.590883292490467</v>
      </c>
      <c r="AE872" s="54">
        <f t="shared" si="164"/>
        <v>62.96065258447414</v>
      </c>
      <c r="AF872" s="54">
        <f t="shared" si="165"/>
        <v>43.972519265347017</v>
      </c>
      <c r="AG872" s="54">
        <f t="shared" si="166"/>
        <v>51.15553022488524</v>
      </c>
    </row>
    <row r="873" spans="1:36" ht="12.75" customHeight="1">
      <c r="A873" s="2">
        <v>43965</v>
      </c>
      <c r="B873" s="14">
        <v>6.4260003052186221</v>
      </c>
      <c r="C873" s="19">
        <f t="shared" si="169"/>
        <v>1.2720000604167581</v>
      </c>
      <c r="D873" s="53">
        <v>0.35700001695659012</v>
      </c>
      <c r="E873" s="15">
        <v>0.37000001757405698</v>
      </c>
      <c r="F873" s="14">
        <v>0.21500001021195203</v>
      </c>
      <c r="G873" s="14">
        <v>0.33000001567415893</v>
      </c>
      <c r="H873" s="14">
        <v>5.154000244801864</v>
      </c>
      <c r="I873" s="45">
        <f t="shared" si="177"/>
        <v>177</v>
      </c>
      <c r="J873" s="21">
        <v>357</v>
      </c>
      <c r="K873" s="22">
        <v>2.6</v>
      </c>
      <c r="L873" s="30">
        <v>2.7</v>
      </c>
      <c r="M873" s="22">
        <v>9.3000000000000007</v>
      </c>
      <c r="N873" s="8">
        <f t="shared" si="178"/>
        <v>1.0787727708333337</v>
      </c>
      <c r="O873" s="8">
        <v>1.3</v>
      </c>
      <c r="P873" s="30">
        <v>0.77100000000000002</v>
      </c>
      <c r="Q873" s="30">
        <f t="shared" si="182"/>
        <v>0.61680000000000001</v>
      </c>
      <c r="R873" s="42">
        <f t="shared" si="151"/>
        <v>1.7277310103741552</v>
      </c>
      <c r="S873" s="42">
        <f t="shared" si="152"/>
        <v>1.6670269478474957</v>
      </c>
      <c r="T873" s="42">
        <f t="shared" si="153"/>
        <v>2.8688370730398765</v>
      </c>
      <c r="U873" s="42">
        <f t="shared" si="154"/>
        <v>1.869090820313859</v>
      </c>
      <c r="V873" s="31">
        <f t="shared" si="155"/>
        <v>57.879380181029525</v>
      </c>
      <c r="W873" s="31">
        <f t="shared" si="156"/>
        <v>59.987032680618832</v>
      </c>
      <c r="X873" s="31">
        <f t="shared" si="157"/>
        <v>34.857329800900132</v>
      </c>
      <c r="Y873" s="31">
        <f t="shared" si="158"/>
        <v>53.501948066497881</v>
      </c>
      <c r="Z873" s="44">
        <f t="shared" si="159"/>
        <v>1.9005041114115708</v>
      </c>
      <c r="AA873" s="44">
        <f t="shared" si="160"/>
        <v>1.8337296426322454</v>
      </c>
      <c r="AB873" s="44">
        <f t="shared" si="161"/>
        <v>3.1557207803438643</v>
      </c>
      <c r="AC873" s="44">
        <f t="shared" si="162"/>
        <v>2.0559999023452451</v>
      </c>
      <c r="AD873" s="54">
        <f t="shared" si="163"/>
        <v>46.30350414482362</v>
      </c>
      <c r="AE873" s="54">
        <f t="shared" si="164"/>
        <v>47.98962614449507</v>
      </c>
      <c r="AF873" s="54">
        <f t="shared" si="165"/>
        <v>27.885863840720109</v>
      </c>
      <c r="AG873" s="54">
        <f t="shared" si="166"/>
        <v>42.801558453198304</v>
      </c>
    </row>
    <row r="874" spans="1:36" ht="12.75" customHeight="1">
      <c r="A874" s="2">
        <v>43966</v>
      </c>
      <c r="B874" s="14">
        <v>9.70300046086777</v>
      </c>
      <c r="C874" s="19">
        <f t="shared" si="169"/>
        <v>5.4370002582436427</v>
      </c>
      <c r="D874" s="53">
        <v>1.4300000679213554</v>
      </c>
      <c r="E874" s="15">
        <v>1.2000000569969416</v>
      </c>
      <c r="F874" s="14">
        <v>1.4290000678738579</v>
      </c>
      <c r="G874" s="14">
        <v>1.3780000654514879</v>
      </c>
      <c r="H874" s="14">
        <v>4.2660002026241273</v>
      </c>
      <c r="I874" s="45">
        <f t="shared" si="177"/>
        <v>171</v>
      </c>
      <c r="J874" s="21">
        <v>351</v>
      </c>
      <c r="K874" s="22">
        <v>3.6</v>
      </c>
      <c r="L874" s="30">
        <v>3.9</v>
      </c>
      <c r="M874" s="22">
        <v>13.4</v>
      </c>
      <c r="N874" s="8">
        <f t="shared" si="178"/>
        <v>2.8636335000000002</v>
      </c>
      <c r="O874" s="8">
        <v>5.6020000000000003</v>
      </c>
      <c r="P874" s="30">
        <v>3.319</v>
      </c>
      <c r="Q874" s="30">
        <f t="shared" ref="Q874" si="183">P874/100*80</f>
        <v>2.6551999999999998</v>
      </c>
      <c r="R874" s="42">
        <f t="shared" si="151"/>
        <v>1.8567831285907503</v>
      </c>
      <c r="S874" s="42">
        <f t="shared" si="152"/>
        <v>2.2126665615706442</v>
      </c>
      <c r="T874" s="42">
        <f t="shared" si="153"/>
        <v>1.8580824869732491</v>
      </c>
      <c r="U874" s="42">
        <f t="shared" si="154"/>
        <v>1.9268504164620994</v>
      </c>
      <c r="V874" s="31">
        <f t="shared" si="155"/>
        <v>53.856585866275822</v>
      </c>
      <c r="W874" s="31">
        <f t="shared" si="156"/>
        <v>45.194337789881807</v>
      </c>
      <c r="X874" s="31">
        <f t="shared" si="157"/>
        <v>53.818923918117576</v>
      </c>
      <c r="Y874" s="31">
        <f t="shared" si="158"/>
        <v>51.898164562047612</v>
      </c>
      <c r="Z874" s="44">
        <f t="shared" si="159"/>
        <v>2.0424614414498254</v>
      </c>
      <c r="AA874" s="44">
        <f t="shared" si="160"/>
        <v>2.4339332177277089</v>
      </c>
      <c r="AB874" s="44">
        <f t="shared" si="161"/>
        <v>2.043890735670574</v>
      </c>
      <c r="AC874" s="44">
        <f t="shared" si="162"/>
        <v>2.1195354581083095</v>
      </c>
      <c r="AD874" s="54">
        <f t="shared" si="163"/>
        <v>43.085268693020652</v>
      </c>
      <c r="AE874" s="54">
        <f t="shared" si="164"/>
        <v>36.15547023190544</v>
      </c>
      <c r="AF874" s="54">
        <f t="shared" si="165"/>
        <v>43.055139134494063</v>
      </c>
      <c r="AG874" s="54">
        <f t="shared" si="166"/>
        <v>41.518531649638078</v>
      </c>
      <c r="AI874" t="s">
        <v>115</v>
      </c>
    </row>
    <row r="875" spans="1:36" ht="12.75" customHeight="1">
      <c r="A875" s="2">
        <v>43967</v>
      </c>
      <c r="B875" s="14">
        <v>6.4220003050286323</v>
      </c>
      <c r="C875" s="19">
        <f t="shared" si="169"/>
        <v>2.9150001384550706</v>
      </c>
      <c r="D875" s="53">
        <v>0.729000034625642</v>
      </c>
      <c r="E875" s="15">
        <v>0.87000004132278264</v>
      </c>
      <c r="F875" s="14">
        <v>0.62300002959091216</v>
      </c>
      <c r="G875" s="14">
        <v>0.69300003291573375</v>
      </c>
      <c r="H875" s="14">
        <v>3.5070001665735617</v>
      </c>
      <c r="I875" s="45">
        <f t="shared" si="177"/>
        <v>170</v>
      </c>
      <c r="J875" s="21">
        <v>350</v>
      </c>
      <c r="K875" s="22">
        <v>3.4</v>
      </c>
      <c r="L875" s="30">
        <v>3.4</v>
      </c>
      <c r="M875" s="22">
        <v>10.7</v>
      </c>
      <c r="N875" s="8">
        <f t="shared" si="178"/>
        <v>2.4123853541666662</v>
      </c>
      <c r="O875" s="8">
        <v>2.7040000000000002</v>
      </c>
      <c r="P875" s="30">
        <v>1.6020000000000001</v>
      </c>
      <c r="Q875" s="30">
        <f t="shared" ref="Q875:Q877" si="184">P875/100*80</f>
        <v>1.2816000000000001</v>
      </c>
      <c r="R875" s="42">
        <f t="shared" si="151"/>
        <v>1.7580246078563366</v>
      </c>
      <c r="S875" s="42">
        <f t="shared" si="152"/>
        <v>1.4731033783072063</v>
      </c>
      <c r="T875" s="42">
        <f t="shared" si="153"/>
        <v>2.0571427594338192</v>
      </c>
      <c r="U875" s="42">
        <f t="shared" si="154"/>
        <v>1.8493505615112111</v>
      </c>
      <c r="V875" s="31">
        <f t="shared" si="155"/>
        <v>56.882025173661198</v>
      </c>
      <c r="W875" s="31">
        <f t="shared" si="156"/>
        <v>67.883898355398145</v>
      </c>
      <c r="X875" s="31">
        <f t="shared" si="157"/>
        <v>48.611113420014988</v>
      </c>
      <c r="Y875" s="31">
        <f t="shared" si="158"/>
        <v>54.073036276196454</v>
      </c>
      <c r="Z875" s="44">
        <f t="shared" si="159"/>
        <v>1.9338270686419703</v>
      </c>
      <c r="AA875" s="44">
        <f t="shared" si="160"/>
        <v>1.6204137161379268</v>
      </c>
      <c r="AB875" s="44">
        <f t="shared" si="161"/>
        <v>2.2628570353772011</v>
      </c>
      <c r="AC875" s="44">
        <f t="shared" si="162"/>
        <v>2.0342856176623325</v>
      </c>
      <c r="AD875" s="54">
        <f t="shared" si="163"/>
        <v>45.505620138928961</v>
      </c>
      <c r="AE875" s="54">
        <f t="shared" si="164"/>
        <v>54.30711868431851</v>
      </c>
      <c r="AF875" s="54">
        <f t="shared" si="165"/>
        <v>38.888890736011994</v>
      </c>
      <c r="AG875" s="54">
        <f t="shared" si="166"/>
        <v>43.258429020957159</v>
      </c>
    </row>
    <row r="876" spans="1:36" s="21" customFormat="1" ht="12.75" customHeight="1">
      <c r="A876" s="17">
        <v>43968</v>
      </c>
      <c r="B876" s="18">
        <v>10.304000489413738</v>
      </c>
      <c r="C876" s="19">
        <f t="shared" si="169"/>
        <v>4.9330002343049273</v>
      </c>
      <c r="D876" s="19">
        <v>1.1860000563319772</v>
      </c>
      <c r="E876" s="18">
        <v>1.4760000701062381</v>
      </c>
      <c r="F876" s="18">
        <v>1.1210000532446429</v>
      </c>
      <c r="G876" s="18">
        <v>1.150000054622069</v>
      </c>
      <c r="H876" s="18">
        <v>5.371000255108811</v>
      </c>
      <c r="I876" s="20">
        <f t="shared" si="177"/>
        <v>172</v>
      </c>
      <c r="J876" s="21">
        <v>352</v>
      </c>
      <c r="K876" s="22">
        <v>3.9</v>
      </c>
      <c r="L876" s="22">
        <v>3.9</v>
      </c>
      <c r="M876" s="22">
        <v>14.2</v>
      </c>
      <c r="N876" s="22">
        <f t="shared" si="178"/>
        <v>3.6408581015624999</v>
      </c>
      <c r="O876" s="22">
        <v>4.476</v>
      </c>
      <c r="P876" s="22">
        <v>2.6509999999999998</v>
      </c>
      <c r="Q876" s="22">
        <f t="shared" si="184"/>
        <v>2.1208</v>
      </c>
      <c r="R876" s="22">
        <f t="shared" si="151"/>
        <v>1.7881955305796038</v>
      </c>
      <c r="S876" s="22">
        <f t="shared" si="152"/>
        <v>1.4368563003166734</v>
      </c>
      <c r="T876" s="22">
        <f t="shared" si="153"/>
        <v>1.8918821581332828</v>
      </c>
      <c r="U876" s="22">
        <f t="shared" si="154"/>
        <v>1.8441738254499218</v>
      </c>
      <c r="V876" s="23">
        <f t="shared" si="155"/>
        <v>55.922296130327112</v>
      </c>
      <c r="W876" s="23">
        <f t="shared" si="156"/>
        <v>69.596382030660038</v>
      </c>
      <c r="X876" s="23">
        <f t="shared" si="157"/>
        <v>52.857414807838687</v>
      </c>
      <c r="Y876" s="23">
        <f t="shared" si="158"/>
        <v>54.22482339787198</v>
      </c>
      <c r="Z876" s="24">
        <f t="shared" si="159"/>
        <v>1.9670150836375642</v>
      </c>
      <c r="AA876" s="24">
        <f t="shared" si="160"/>
        <v>1.5805419303483408</v>
      </c>
      <c r="AB876" s="24">
        <f t="shared" si="161"/>
        <v>2.081070373946611</v>
      </c>
      <c r="AC876" s="24">
        <f t="shared" si="162"/>
        <v>2.0285912079949138</v>
      </c>
      <c r="AD876" s="23">
        <f t="shared" si="163"/>
        <v>44.737836904261684</v>
      </c>
      <c r="AE876" s="23">
        <f t="shared" si="164"/>
        <v>55.677105624528032</v>
      </c>
      <c r="AF876" s="23">
        <f t="shared" si="165"/>
        <v>42.285931846270955</v>
      </c>
      <c r="AG876" s="23">
        <f t="shared" si="166"/>
        <v>43.379858718297584</v>
      </c>
      <c r="AI876" s="25" t="s">
        <v>113</v>
      </c>
      <c r="AJ876" s="25" t="s">
        <v>116</v>
      </c>
    </row>
    <row r="877" spans="1:36" ht="12.75" customHeight="1">
      <c r="A877" s="2">
        <v>43969</v>
      </c>
      <c r="B877" s="14">
        <v>7.1870003413641825</v>
      </c>
      <c r="C877" s="19">
        <f t="shared" si="169"/>
        <v>3.8220001815352589</v>
      </c>
      <c r="D877" s="53">
        <v>0.95400004531256855</v>
      </c>
      <c r="E877" s="15">
        <v>1.1280000535771251</v>
      </c>
      <c r="F877" s="14">
        <v>0.82000003894791007</v>
      </c>
      <c r="G877" s="14">
        <v>0.9200000436976552</v>
      </c>
      <c r="H877" s="14">
        <v>3.3650001598289236</v>
      </c>
      <c r="I877" s="45">
        <f t="shared" si="177"/>
        <v>167</v>
      </c>
      <c r="J877" s="21">
        <v>347</v>
      </c>
      <c r="K877" s="22">
        <v>3.8</v>
      </c>
      <c r="L877" s="30">
        <v>3.9</v>
      </c>
      <c r="M877" s="22">
        <v>13.3</v>
      </c>
      <c r="N877" s="8">
        <f t="shared" si="178"/>
        <v>3.3679118958333327</v>
      </c>
      <c r="O877" s="8">
        <v>3.5110000000000001</v>
      </c>
      <c r="P877" s="30">
        <v>2.0819999999999999</v>
      </c>
      <c r="Q877" s="30">
        <f t="shared" si="184"/>
        <v>1.6656</v>
      </c>
      <c r="R877" s="42">
        <f t="shared" si="151"/>
        <v>1.7459118667591706</v>
      </c>
      <c r="S877" s="42">
        <f t="shared" si="152"/>
        <v>1.4765956745463198</v>
      </c>
      <c r="T877" s="42">
        <f t="shared" si="153"/>
        <v>2.0312194157173766</v>
      </c>
      <c r="U877" s="42">
        <f t="shared" si="154"/>
        <v>1.8104346966176619</v>
      </c>
      <c r="V877" s="31">
        <f t="shared" si="155"/>
        <v>57.276659781013961</v>
      </c>
      <c r="W877" s="31">
        <f t="shared" si="156"/>
        <v>67.723346156167452</v>
      </c>
      <c r="X877" s="31">
        <f t="shared" si="157"/>
        <v>49.231510503596908</v>
      </c>
      <c r="Y877" s="31">
        <f t="shared" si="158"/>
        <v>55.235353247937994</v>
      </c>
      <c r="Z877" s="44">
        <f t="shared" si="159"/>
        <v>1.9205030534350878</v>
      </c>
      <c r="AA877" s="44">
        <f t="shared" si="160"/>
        <v>1.6242552420009517</v>
      </c>
      <c r="AB877" s="44">
        <f t="shared" si="161"/>
        <v>2.234341357289114</v>
      </c>
      <c r="AC877" s="44">
        <f t="shared" si="162"/>
        <v>1.9914781662794279</v>
      </c>
      <c r="AD877" s="54">
        <f t="shared" si="163"/>
        <v>45.821327824811171</v>
      </c>
      <c r="AE877" s="54">
        <f t="shared" si="164"/>
        <v>54.178676924933967</v>
      </c>
      <c r="AF877" s="54">
        <f t="shared" si="165"/>
        <v>39.385208402877524</v>
      </c>
      <c r="AG877" s="54">
        <f t="shared" si="166"/>
        <v>44.188282598350398</v>
      </c>
    </row>
    <row r="878" spans="1:36" ht="12.75" customHeight="1">
      <c r="A878" s="2">
        <v>43970</v>
      </c>
      <c r="B878" s="14">
        <v>6.0010002850322053</v>
      </c>
      <c r="C878" s="19">
        <f t="shared" si="169"/>
        <v>2.342000111239031</v>
      </c>
      <c r="D878" s="53">
        <v>0.58300002769101411</v>
      </c>
      <c r="E878" s="15">
        <v>0.68000003229826689</v>
      </c>
      <c r="F878" s="14">
        <v>0.51600002450868487</v>
      </c>
      <c r="G878" s="14">
        <v>0.56300002674106508</v>
      </c>
      <c r="H878" s="14">
        <v>3.6590001737931743</v>
      </c>
      <c r="I878" s="45">
        <f t="shared" ref="I878:I941" si="185">IF(J878&gt;=180,J878 -180,J878+180)</f>
        <v>175</v>
      </c>
      <c r="J878" s="21">
        <v>355</v>
      </c>
      <c r="K878" s="22">
        <v>3.1</v>
      </c>
      <c r="L878" s="30">
        <v>3.2</v>
      </c>
      <c r="M878" s="22">
        <v>10.7</v>
      </c>
      <c r="N878" s="8">
        <f t="shared" ref="N878:N941" si="186">0.5*1.225*2.405*K878^3/24</f>
        <v>1.8285002057291668</v>
      </c>
      <c r="O878" s="8">
        <v>2.4590000000000001</v>
      </c>
      <c r="P878" s="30">
        <v>1.4570000000000001</v>
      </c>
      <c r="Q878" s="30">
        <f t="shared" ref="Q878:Q880" si="187">P878/100*80</f>
        <v>1.1656000000000002</v>
      </c>
      <c r="R878" s="42">
        <f t="shared" ref="R878:R941" si="188">$Q878/$D878</f>
        <v>1.9993137986912068</v>
      </c>
      <c r="S878" s="42">
        <f t="shared" ref="S878:S941" si="189">$Q878/$E878</f>
        <v>1.7141175656426082</v>
      </c>
      <c r="T878" s="42">
        <f t="shared" ref="T878:T941" si="190">$Q878/$F878</f>
        <v>2.2589146213894837</v>
      </c>
      <c r="U878" s="42">
        <f t="shared" ref="U878:U941" si="191">$Q878/$G878</f>
        <v>2.070337379461765</v>
      </c>
      <c r="V878" s="31">
        <f t="shared" ref="V878:V941" si="192">$D878/$Q878*100</f>
        <v>50.017160920642937</v>
      </c>
      <c r="W878" s="31">
        <f t="shared" ref="W878:W941" si="193">$E878/$Q878*100</f>
        <v>58.339055619274774</v>
      </c>
      <c r="X878" s="31">
        <f t="shared" ref="X878:X941" si="194">$F878/$Q878*100</f>
        <v>44.269048087567327</v>
      </c>
      <c r="Y878" s="31">
        <f t="shared" ref="Y878:Y941" si="195">$G878/$Q878*100</f>
        <v>48.30130634360544</v>
      </c>
      <c r="Z878" s="44">
        <f t="shared" ref="Z878:Z941" si="196">$P878/$D878*0.88</f>
        <v>2.1992451785603273</v>
      </c>
      <c r="AA878" s="44">
        <f t="shared" ref="AA878:AA941" si="197">$P878/$E878*0.88</f>
        <v>1.8855293222068685</v>
      </c>
      <c r="AB878" s="44">
        <f t="shared" ref="AB878:AB941" si="198">$P878/$F878*0.88</f>
        <v>2.484806083528432</v>
      </c>
      <c r="AC878" s="44">
        <f t="shared" ref="AC878:AC941" si="199">$P878/$G878*0.88</f>
        <v>2.2773711174079412</v>
      </c>
      <c r="AD878" s="54">
        <f t="shared" ref="AD878:AD941" si="200">$D878/$P878*100</f>
        <v>40.013728736514345</v>
      </c>
      <c r="AE878" s="54">
        <f t="shared" ref="AE878:AE941" si="201">$E878/$P878*100</f>
        <v>46.671244495419828</v>
      </c>
      <c r="AF878" s="54">
        <f t="shared" ref="AF878:AF941" si="202">$F878/$P878*100</f>
        <v>35.415238470053865</v>
      </c>
      <c r="AG878" s="54">
        <f t="shared" ref="AG878:AG941" si="203">$G878/$P878*100</f>
        <v>38.641045074884353</v>
      </c>
    </row>
    <row r="879" spans="1:36" ht="12.75" customHeight="1">
      <c r="A879" s="2">
        <v>43971</v>
      </c>
      <c r="B879" s="14">
        <v>4.0070001903222874</v>
      </c>
      <c r="C879" s="19">
        <f t="shared" si="169"/>
        <v>2.0000000949949026E-3</v>
      </c>
      <c r="D879" s="53">
        <v>0</v>
      </c>
      <c r="E879" s="15">
        <v>0</v>
      </c>
      <c r="F879" s="14">
        <v>1.0000000474974513E-3</v>
      </c>
      <c r="G879" s="14">
        <v>1.0000000474974513E-3</v>
      </c>
      <c r="H879" s="14">
        <v>4.0050001902272925</v>
      </c>
      <c r="I879" s="45">
        <f t="shared" si="185"/>
        <v>201</v>
      </c>
      <c r="J879" s="21">
        <v>21</v>
      </c>
      <c r="K879" s="22">
        <v>0.7</v>
      </c>
      <c r="L879" s="30">
        <v>1.3</v>
      </c>
      <c r="M879" s="22">
        <v>5.5</v>
      </c>
      <c r="N879" s="8">
        <f t="shared" si="186"/>
        <v>2.1052518229166661E-2</v>
      </c>
      <c r="O879" s="8">
        <v>0.14599999999999999</v>
      </c>
      <c r="P879" s="30">
        <v>8.6999999999999994E-2</v>
      </c>
      <c r="Q879" s="30">
        <f t="shared" si="187"/>
        <v>6.9599999999999995E-2</v>
      </c>
      <c r="R879" s="42" t="e">
        <f t="shared" si="188"/>
        <v>#DIV/0!</v>
      </c>
      <c r="S879" s="42" t="e">
        <f t="shared" si="189"/>
        <v>#DIV/0!</v>
      </c>
      <c r="T879" s="42">
        <f t="shared" si="190"/>
        <v>69.599996694177548</v>
      </c>
      <c r="U879" s="42">
        <f t="shared" si="191"/>
        <v>69.599996694177548</v>
      </c>
      <c r="V879" s="31">
        <f t="shared" si="192"/>
        <v>0</v>
      </c>
      <c r="W879" s="31">
        <f t="shared" si="193"/>
        <v>0</v>
      </c>
      <c r="X879" s="31">
        <f t="shared" si="194"/>
        <v>1.4367816774388671</v>
      </c>
      <c r="Y879" s="31">
        <f t="shared" si="195"/>
        <v>1.4367816774388671</v>
      </c>
      <c r="Z879" s="44" t="e">
        <f t="shared" si="196"/>
        <v>#DIV/0!</v>
      </c>
      <c r="AA879" s="44" t="e">
        <f t="shared" si="197"/>
        <v>#DIV/0!</v>
      </c>
      <c r="AB879" s="44">
        <f t="shared" si="198"/>
        <v>76.559996363595289</v>
      </c>
      <c r="AC879" s="44">
        <f t="shared" si="199"/>
        <v>76.559996363595289</v>
      </c>
      <c r="AD879" s="54">
        <f t="shared" si="200"/>
        <v>0</v>
      </c>
      <c r="AE879" s="54">
        <f t="shared" si="201"/>
        <v>0</v>
      </c>
      <c r="AF879" s="54">
        <f t="shared" si="202"/>
        <v>1.1494253419510936</v>
      </c>
      <c r="AG879" s="54">
        <f t="shared" si="203"/>
        <v>1.1494253419510936</v>
      </c>
    </row>
    <row r="880" spans="1:36" ht="12.75" customHeight="1">
      <c r="A880" s="2">
        <v>43972</v>
      </c>
      <c r="B880" s="14">
        <v>7.0470003347145393</v>
      </c>
      <c r="C880" s="19">
        <f t="shared" si="169"/>
        <v>0.39600001880899072</v>
      </c>
      <c r="D880" s="53">
        <v>0.14500000688713044</v>
      </c>
      <c r="E880" s="15">
        <v>0.11000000522471964</v>
      </c>
      <c r="F880" s="14">
        <v>3.7000001757405698E-2</v>
      </c>
      <c r="G880" s="14">
        <v>0.10400000493973494</v>
      </c>
      <c r="H880" s="14">
        <v>6.6510003159055486</v>
      </c>
      <c r="I880" s="45">
        <f t="shared" si="185"/>
        <v>308</v>
      </c>
      <c r="J880" s="21">
        <v>128</v>
      </c>
      <c r="K880" s="22">
        <v>1</v>
      </c>
      <c r="L880" s="30">
        <v>2</v>
      </c>
      <c r="M880" s="22">
        <v>7</v>
      </c>
      <c r="N880" s="8">
        <f t="shared" si="186"/>
        <v>6.1377604166666662E-2</v>
      </c>
      <c r="O880" s="8">
        <v>0.47299999999999998</v>
      </c>
      <c r="P880" s="30">
        <v>0.28000000000000003</v>
      </c>
      <c r="Q880" s="30">
        <f t="shared" si="187"/>
        <v>0.22400000000000003</v>
      </c>
      <c r="R880" s="42">
        <f t="shared" si="188"/>
        <v>1.5448275128315272</v>
      </c>
      <c r="S880" s="42">
        <f t="shared" si="189"/>
        <v>2.0363635396415587</v>
      </c>
      <c r="T880" s="42">
        <f t="shared" si="190"/>
        <v>6.0540537665019309</v>
      </c>
      <c r="U880" s="42">
        <f t="shared" si="191"/>
        <v>2.1538460515439564</v>
      </c>
      <c r="V880" s="31">
        <f t="shared" si="192"/>
        <v>64.732145931754644</v>
      </c>
      <c r="W880" s="31">
        <f t="shared" si="193"/>
        <v>49.107145189606975</v>
      </c>
      <c r="X880" s="31">
        <f t="shared" si="194"/>
        <v>16.517857927413257</v>
      </c>
      <c r="Y880" s="31">
        <f t="shared" si="195"/>
        <v>46.428573633810231</v>
      </c>
      <c r="Z880" s="44">
        <f t="shared" si="196"/>
        <v>1.69931026411468</v>
      </c>
      <c r="AA880" s="44">
        <f t="shared" si="197"/>
        <v>2.2399998936057144</v>
      </c>
      <c r="AB880" s="44">
        <f t="shared" si="198"/>
        <v>6.6594591431521239</v>
      </c>
      <c r="AC880" s="44">
        <f t="shared" si="199"/>
        <v>2.3692306566983516</v>
      </c>
      <c r="AD880" s="54">
        <f t="shared" si="200"/>
        <v>51.785716745403718</v>
      </c>
      <c r="AE880" s="54">
        <f t="shared" si="201"/>
        <v>39.285716151685584</v>
      </c>
      <c r="AF880" s="54">
        <f t="shared" si="202"/>
        <v>13.214286341930606</v>
      </c>
      <c r="AG880" s="54">
        <f t="shared" si="203"/>
        <v>37.142858907048186</v>
      </c>
    </row>
    <row r="881" spans="1:37" ht="12.75" customHeight="1">
      <c r="A881" s="2">
        <v>43973</v>
      </c>
      <c r="B881" s="14">
        <v>3.2510001544142142</v>
      </c>
      <c r="C881" s="19">
        <f t="shared" si="169"/>
        <v>1.910000090720132</v>
      </c>
      <c r="D881" s="53">
        <v>0.47600002260878682</v>
      </c>
      <c r="E881" s="15">
        <v>0.59400002821348608</v>
      </c>
      <c r="F881" s="14">
        <v>0.37600001785904169</v>
      </c>
      <c r="G881" s="14">
        <v>0.46400002203881741</v>
      </c>
      <c r="H881" s="14">
        <v>1.3410000636940822</v>
      </c>
      <c r="I881" s="45">
        <f t="shared" si="185"/>
        <v>13</v>
      </c>
      <c r="J881" s="21">
        <v>193</v>
      </c>
      <c r="K881" s="22">
        <v>1.7</v>
      </c>
      <c r="L881" s="30">
        <v>2.7</v>
      </c>
      <c r="M881" s="22">
        <v>10.7</v>
      </c>
      <c r="N881" s="8">
        <f t="shared" si="186"/>
        <v>0.30154816927083328</v>
      </c>
      <c r="O881" s="8">
        <v>1.506</v>
      </c>
      <c r="P881" s="30">
        <v>0.89300000000000002</v>
      </c>
      <c r="Q881" s="30">
        <f t="shared" ref="Q881" si="204">P881/100*80</f>
        <v>0.71440000000000003</v>
      </c>
      <c r="R881" s="42">
        <f t="shared" si="188"/>
        <v>1.5008402648483665</v>
      </c>
      <c r="S881" s="42">
        <f t="shared" si="189"/>
        <v>1.2026935455687247</v>
      </c>
      <c r="T881" s="42">
        <f t="shared" si="190"/>
        <v>1.899999909754847</v>
      </c>
      <c r="U881" s="42">
        <f t="shared" si="191"/>
        <v>1.5396550992841</v>
      </c>
      <c r="V881" s="31">
        <f t="shared" si="192"/>
        <v>66.629342470434878</v>
      </c>
      <c r="W881" s="31">
        <f t="shared" si="193"/>
        <v>83.146700477811592</v>
      </c>
      <c r="X881" s="31">
        <f t="shared" si="194"/>
        <v>52.631581447234275</v>
      </c>
      <c r="Y881" s="31">
        <f t="shared" si="195"/>
        <v>64.949611147650813</v>
      </c>
      <c r="Z881" s="44">
        <f t="shared" si="196"/>
        <v>1.650924291333203</v>
      </c>
      <c r="AA881" s="44">
        <f t="shared" si="197"/>
        <v>1.3229629001255971</v>
      </c>
      <c r="AB881" s="44">
        <f t="shared" si="198"/>
        <v>2.0899999007303314</v>
      </c>
      <c r="AC881" s="44">
        <f t="shared" si="199"/>
        <v>1.6936206092125101</v>
      </c>
      <c r="AD881" s="54">
        <f t="shared" si="200"/>
        <v>53.303473976347902</v>
      </c>
      <c r="AE881" s="54">
        <f t="shared" si="201"/>
        <v>66.517360382249279</v>
      </c>
      <c r="AF881" s="54">
        <f t="shared" si="202"/>
        <v>42.105265157787422</v>
      </c>
      <c r="AG881" s="54">
        <f t="shared" si="203"/>
        <v>51.959688918120648</v>
      </c>
    </row>
    <row r="882" spans="1:37" ht="12.75" customHeight="1">
      <c r="A882" s="2">
        <v>43974</v>
      </c>
      <c r="B882" s="14">
        <v>9.2700004403013736</v>
      </c>
      <c r="C882" s="19">
        <f t="shared" si="169"/>
        <v>4.4750002125510946</v>
      </c>
      <c r="D882" s="53">
        <v>1.0690000507747754</v>
      </c>
      <c r="E882" s="15">
        <v>1.4020000665914267</v>
      </c>
      <c r="F882" s="14">
        <v>0.94000004464760423</v>
      </c>
      <c r="G882" s="14">
        <v>1.0640000505372882</v>
      </c>
      <c r="H882" s="14">
        <v>4.795000227750279</v>
      </c>
      <c r="I882" s="45">
        <f t="shared" si="185"/>
        <v>65</v>
      </c>
      <c r="J882" s="21">
        <v>245</v>
      </c>
      <c r="K882" s="22">
        <v>3.9</v>
      </c>
      <c r="L882" s="30">
        <v>3.9</v>
      </c>
      <c r="M882" s="22">
        <v>13.3</v>
      </c>
      <c r="N882" s="8">
        <f t="shared" si="186"/>
        <v>3.6408581015624999</v>
      </c>
      <c r="O882" s="8">
        <v>4.2539999999999996</v>
      </c>
      <c r="P882" s="30">
        <v>2.5219999999999998</v>
      </c>
      <c r="Q882" s="30">
        <f t="shared" ref="Q882:Q883" si="205">P882/100*80</f>
        <v>2.0175999999999998</v>
      </c>
      <c r="R882" s="42">
        <f t="shared" si="188"/>
        <v>1.8873712854716058</v>
      </c>
      <c r="S882" s="42">
        <f t="shared" si="189"/>
        <v>1.4390869501919734</v>
      </c>
      <c r="T882" s="42">
        <f t="shared" si="190"/>
        <v>2.1463828767756881</v>
      </c>
      <c r="U882" s="42">
        <f t="shared" si="191"/>
        <v>1.8962405114371679</v>
      </c>
      <c r="V882" s="31">
        <f t="shared" si="192"/>
        <v>52.983745577655405</v>
      </c>
      <c r="W882" s="31">
        <f t="shared" si="193"/>
        <v>69.488504490058816</v>
      </c>
      <c r="X882" s="31">
        <f t="shared" si="194"/>
        <v>46.59001014312075</v>
      </c>
      <c r="Y882" s="31">
        <f t="shared" si="195"/>
        <v>52.735926374766471</v>
      </c>
      <c r="Z882" s="44">
        <f t="shared" si="196"/>
        <v>2.0761084140187664</v>
      </c>
      <c r="AA882" s="44">
        <f t="shared" si="197"/>
        <v>1.5829956452111706</v>
      </c>
      <c r="AB882" s="44">
        <f t="shared" si="198"/>
        <v>2.3610211644532568</v>
      </c>
      <c r="AC882" s="44">
        <f t="shared" si="199"/>
        <v>2.0858645625808849</v>
      </c>
      <c r="AD882" s="54">
        <f t="shared" si="200"/>
        <v>42.38699646212433</v>
      </c>
      <c r="AE882" s="54">
        <f t="shared" si="201"/>
        <v>55.590803592047052</v>
      </c>
      <c r="AF882" s="54">
        <f t="shared" si="202"/>
        <v>37.2720081144966</v>
      </c>
      <c r="AG882" s="54">
        <f t="shared" si="203"/>
        <v>42.188741099813178</v>
      </c>
      <c r="AI882" s="7" t="s">
        <v>110</v>
      </c>
    </row>
    <row r="883" spans="1:37" ht="12.75" customHeight="1">
      <c r="A883" s="2">
        <v>43975</v>
      </c>
      <c r="B883" s="14">
        <v>9.6310004574479535</v>
      </c>
      <c r="C883" s="19">
        <f t="shared" si="169"/>
        <v>6.3760003028437495</v>
      </c>
      <c r="D883" s="53">
        <v>1.5490000735735521</v>
      </c>
      <c r="E883" s="53">
        <v>1.8880000896751881</v>
      </c>
      <c r="F883" s="15">
        <v>1.3880000659264624</v>
      </c>
      <c r="G883" s="14">
        <v>1.551000073668547</v>
      </c>
      <c r="H883" s="14">
        <v>3.255000154604204</v>
      </c>
      <c r="I883" s="45">
        <f t="shared" si="185"/>
        <v>66</v>
      </c>
      <c r="J883" s="21">
        <v>246</v>
      </c>
      <c r="K883" s="22">
        <v>4.8</v>
      </c>
      <c r="L883" s="30">
        <v>4.7</v>
      </c>
      <c r="M883" s="22">
        <v>12.6</v>
      </c>
      <c r="N883" s="8">
        <f t="shared" si="186"/>
        <v>6.7878720000000001</v>
      </c>
      <c r="O883" s="8">
        <v>5.593</v>
      </c>
      <c r="P883" s="30">
        <v>3.3140000000000001</v>
      </c>
      <c r="Q883" s="30">
        <f t="shared" si="205"/>
        <v>2.6512000000000002</v>
      </c>
      <c r="R883" s="42">
        <f t="shared" si="188"/>
        <v>1.7115557611844825</v>
      </c>
      <c r="S883" s="42">
        <f t="shared" si="189"/>
        <v>1.4042372214379042</v>
      </c>
      <c r="T883" s="42">
        <f t="shared" si="190"/>
        <v>1.9100863646071782</v>
      </c>
      <c r="U883" s="42">
        <f t="shared" si="191"/>
        <v>1.7093487260314399</v>
      </c>
      <c r="V883" s="31">
        <f t="shared" si="192"/>
        <v>58.426375738290282</v>
      </c>
      <c r="W883" s="31">
        <f t="shared" si="193"/>
        <v>71.213038988955489</v>
      </c>
      <c r="X883" s="31">
        <f t="shared" si="194"/>
        <v>52.353653663490583</v>
      </c>
      <c r="Y883" s="31">
        <f t="shared" si="195"/>
        <v>58.501813279592142</v>
      </c>
      <c r="Z883" s="44">
        <f t="shared" si="196"/>
        <v>1.8827113373029307</v>
      </c>
      <c r="AA883" s="44">
        <f t="shared" si="197"/>
        <v>1.5446609435816947</v>
      </c>
      <c r="AB883" s="44">
        <f t="shared" si="198"/>
        <v>2.1010950010678959</v>
      </c>
      <c r="AC883" s="44">
        <f t="shared" si="199"/>
        <v>1.8802835986345836</v>
      </c>
      <c r="AD883" s="54">
        <f t="shared" si="200"/>
        <v>46.741100590632229</v>
      </c>
      <c r="AE883" s="54">
        <f t="shared" si="201"/>
        <v>56.970431191164394</v>
      </c>
      <c r="AF883" s="54">
        <f t="shared" si="202"/>
        <v>41.882922930792468</v>
      </c>
      <c r="AG883" s="54">
        <f t="shared" si="203"/>
        <v>46.801450623673716</v>
      </c>
      <c r="AI883" s="7" t="s">
        <v>123</v>
      </c>
    </row>
    <row r="884" spans="1:37" s="21" customFormat="1" ht="12.75" customHeight="1">
      <c r="A884" s="17">
        <v>43976</v>
      </c>
      <c r="B884" s="18">
        <v>8.8080004183575511</v>
      </c>
      <c r="C884" s="19">
        <f t="shared" si="169"/>
        <v>6.5090003091609105</v>
      </c>
      <c r="D884" s="19">
        <v>1.7470000829780474</v>
      </c>
      <c r="E884" s="19">
        <v>1.5990000759484246</v>
      </c>
      <c r="F884" s="18">
        <v>1.4900000707712024</v>
      </c>
      <c r="G884" s="18">
        <v>1.673000079463236</v>
      </c>
      <c r="H884" s="18">
        <v>2.2990001091966406</v>
      </c>
      <c r="I884" s="20">
        <f t="shared" si="185"/>
        <v>69</v>
      </c>
      <c r="J884" s="21">
        <v>249</v>
      </c>
      <c r="K884" s="22">
        <v>4.5999999999999996</v>
      </c>
      <c r="L884" s="22">
        <v>4.7</v>
      </c>
      <c r="M884" s="22">
        <v>11.9</v>
      </c>
      <c r="N884" s="22">
        <f t="shared" si="186"/>
        <v>5.9742504791666642</v>
      </c>
      <c r="O884" s="22">
        <v>5.8529999999999998</v>
      </c>
      <c r="P884" s="22">
        <v>3.468</v>
      </c>
      <c r="Q884" s="22">
        <f t="shared" ref="Q884:Q887" si="206">P884/100*80</f>
        <v>2.7744</v>
      </c>
      <c r="R884" s="22">
        <f t="shared" si="188"/>
        <v>1.5880937997842457</v>
      </c>
      <c r="S884" s="22">
        <f t="shared" si="189"/>
        <v>1.7350843453552705</v>
      </c>
      <c r="T884" s="22">
        <f t="shared" si="190"/>
        <v>1.8620133343779042</v>
      </c>
      <c r="U884" s="22">
        <f t="shared" si="191"/>
        <v>1.6583382356384204</v>
      </c>
      <c r="V884" s="23">
        <f t="shared" si="192"/>
        <v>62.968572771700096</v>
      </c>
      <c r="W884" s="23">
        <f t="shared" si="193"/>
        <v>57.634085782454747</v>
      </c>
      <c r="X884" s="23">
        <f t="shared" si="194"/>
        <v>53.705308202537573</v>
      </c>
      <c r="Y884" s="23">
        <f t="shared" si="195"/>
        <v>60.301329277077421</v>
      </c>
      <c r="Z884" s="24">
        <f t="shared" si="196"/>
        <v>1.7469031797626702</v>
      </c>
      <c r="AA884" s="24">
        <f t="shared" si="197"/>
        <v>1.9085927798907973</v>
      </c>
      <c r="AB884" s="24">
        <f t="shared" si="198"/>
        <v>2.0482146678156945</v>
      </c>
      <c r="AC884" s="24">
        <f t="shared" si="199"/>
        <v>1.8241720592022623</v>
      </c>
      <c r="AD884" s="23">
        <f t="shared" si="200"/>
        <v>50.374858217360071</v>
      </c>
      <c r="AE884" s="23">
        <f t="shared" si="201"/>
        <v>46.107268625963805</v>
      </c>
      <c r="AF884" s="23">
        <f t="shared" si="202"/>
        <v>42.964246562030063</v>
      </c>
      <c r="AG884" s="23">
        <f t="shared" si="203"/>
        <v>48.241063421661941</v>
      </c>
      <c r="AH884" s="25" t="s">
        <v>39</v>
      </c>
      <c r="AI884" s="25" t="s">
        <v>113</v>
      </c>
      <c r="AJ884" s="25" t="s">
        <v>124</v>
      </c>
      <c r="AK884" s="25" t="s">
        <v>125</v>
      </c>
    </row>
    <row r="885" spans="1:37" ht="12.75" customHeight="1">
      <c r="A885" s="2">
        <v>43977</v>
      </c>
      <c r="B885" s="14">
        <v>5.8970002800924703</v>
      </c>
      <c r="C885" s="19">
        <f t="shared" si="169"/>
        <v>7.9000003752298653E-2</v>
      </c>
      <c r="D885" s="53">
        <v>2.0000000949949026E-2</v>
      </c>
      <c r="E885" s="53">
        <v>1.2000000569969416E-2</v>
      </c>
      <c r="F885" s="15">
        <v>2.300000109244138E-2</v>
      </c>
      <c r="G885" s="14">
        <v>2.4000001139938831E-2</v>
      </c>
      <c r="H885" s="14">
        <v>5.8180002763401717</v>
      </c>
      <c r="I885" s="45">
        <f t="shared" si="185"/>
        <v>74</v>
      </c>
      <c r="J885" s="21">
        <v>254</v>
      </c>
      <c r="K885" s="22">
        <v>0.4</v>
      </c>
      <c r="L885" s="30">
        <v>1.5</v>
      </c>
      <c r="M885" s="22">
        <v>5.8</v>
      </c>
      <c r="N885" s="8">
        <f t="shared" si="186"/>
        <v>3.9281666666666675E-3</v>
      </c>
      <c r="O885" s="8">
        <v>0.24399999999999999</v>
      </c>
      <c r="P885" s="30">
        <v>0.14399999999999999</v>
      </c>
      <c r="Q885" s="30">
        <f t="shared" si="206"/>
        <v>0.1152</v>
      </c>
      <c r="R885" s="42">
        <f t="shared" si="188"/>
        <v>5.7599997264146934</v>
      </c>
      <c r="S885" s="42">
        <f t="shared" si="189"/>
        <v>9.5999995440244881</v>
      </c>
      <c r="T885" s="42">
        <f t="shared" si="190"/>
        <v>5.008695414273646</v>
      </c>
      <c r="U885" s="42">
        <f t="shared" si="191"/>
        <v>4.799999772012244</v>
      </c>
      <c r="V885" s="31">
        <f t="shared" si="192"/>
        <v>17.361111935719642</v>
      </c>
      <c r="W885" s="31">
        <f t="shared" si="193"/>
        <v>10.416667161431786</v>
      </c>
      <c r="X885" s="31">
        <f t="shared" si="194"/>
        <v>19.965278726077589</v>
      </c>
      <c r="Y885" s="31">
        <f t="shared" si="195"/>
        <v>20.833334322863571</v>
      </c>
      <c r="Z885" s="44">
        <f t="shared" si="196"/>
        <v>6.3359996990561624</v>
      </c>
      <c r="AA885" s="44">
        <f t="shared" si="197"/>
        <v>10.559999498426938</v>
      </c>
      <c r="AB885" s="44">
        <f t="shared" si="198"/>
        <v>5.5095649557010109</v>
      </c>
      <c r="AC885" s="44">
        <f t="shared" si="199"/>
        <v>5.2799997492134692</v>
      </c>
      <c r="AD885" s="54">
        <f t="shared" si="200"/>
        <v>13.888889548575714</v>
      </c>
      <c r="AE885" s="54">
        <f t="shared" si="201"/>
        <v>8.3333337291454281</v>
      </c>
      <c r="AF885" s="54">
        <f t="shared" si="202"/>
        <v>15.972222980862071</v>
      </c>
      <c r="AG885" s="54">
        <f t="shared" si="203"/>
        <v>16.666667458290856</v>
      </c>
      <c r="AI885" s="7"/>
    </row>
    <row r="886" spans="1:37" ht="12.75" customHeight="1">
      <c r="A886" s="2">
        <v>43978</v>
      </c>
      <c r="B886" s="14">
        <v>8.3490003965562209</v>
      </c>
      <c r="C886" s="19">
        <f t="shared" si="169"/>
        <v>2.8560001356527209</v>
      </c>
      <c r="D886" s="53">
        <v>0.70900003367569298</v>
      </c>
      <c r="E886" s="53">
        <v>0.80000003799796104</v>
      </c>
      <c r="F886" s="15">
        <v>0.6880000326782465</v>
      </c>
      <c r="G886" s="14">
        <v>0.65900003130082041</v>
      </c>
      <c r="H886" s="14">
        <v>5.4930002609035</v>
      </c>
      <c r="I886" s="45">
        <f t="shared" si="185"/>
        <v>114</v>
      </c>
      <c r="J886" s="21">
        <v>294</v>
      </c>
      <c r="K886" s="22">
        <v>1.4</v>
      </c>
      <c r="L886" s="30">
        <v>3.2</v>
      </c>
      <c r="M886" s="22">
        <v>11.1</v>
      </c>
      <c r="N886" s="8">
        <f t="shared" si="186"/>
        <v>0.16842014583333328</v>
      </c>
      <c r="O886" s="8">
        <v>2.109</v>
      </c>
      <c r="P886" s="30">
        <v>1.25</v>
      </c>
      <c r="Q886" s="30">
        <f t="shared" si="206"/>
        <v>1</v>
      </c>
      <c r="R886" s="42">
        <f t="shared" si="188"/>
        <v>1.4104371685508477</v>
      </c>
      <c r="S886" s="42">
        <f t="shared" si="189"/>
        <v>1.2499999406281888</v>
      </c>
      <c r="T886" s="42">
        <f t="shared" si="190"/>
        <v>1.4534883030560333</v>
      </c>
      <c r="U886" s="42">
        <f t="shared" si="191"/>
        <v>1.5174506107777708</v>
      </c>
      <c r="V886" s="31">
        <f t="shared" si="192"/>
        <v>70.900003367569298</v>
      </c>
      <c r="W886" s="31">
        <f t="shared" si="193"/>
        <v>80.000003799796104</v>
      </c>
      <c r="X886" s="31">
        <f t="shared" si="194"/>
        <v>68.80000326782465</v>
      </c>
      <c r="Y886" s="31">
        <f t="shared" si="195"/>
        <v>65.900003130082041</v>
      </c>
      <c r="Z886" s="44">
        <f t="shared" si="196"/>
        <v>1.5514808854059323</v>
      </c>
      <c r="AA886" s="44">
        <f t="shared" si="197"/>
        <v>1.3749999346910076</v>
      </c>
      <c r="AB886" s="44">
        <f t="shared" si="198"/>
        <v>1.5988371333616367</v>
      </c>
      <c r="AC886" s="44">
        <f t="shared" si="199"/>
        <v>1.6691956718555478</v>
      </c>
      <c r="AD886" s="54">
        <f t="shared" si="200"/>
        <v>56.720002694055438</v>
      </c>
      <c r="AE886" s="54">
        <f t="shared" si="201"/>
        <v>64.000003039836884</v>
      </c>
      <c r="AF886" s="54">
        <f t="shared" si="202"/>
        <v>55.04000261425972</v>
      </c>
      <c r="AG886" s="54">
        <f t="shared" si="203"/>
        <v>52.720002504065633</v>
      </c>
      <c r="AI886" s="7"/>
    </row>
    <row r="887" spans="1:37" ht="12.75" customHeight="1">
      <c r="A887" s="2">
        <v>43979</v>
      </c>
      <c r="B887" s="14">
        <v>9.7900004650000483</v>
      </c>
      <c r="C887" s="19">
        <f t="shared" si="169"/>
        <v>2.36200011218898</v>
      </c>
      <c r="D887" s="53">
        <v>0.62300002959091216</v>
      </c>
      <c r="E887" s="53">
        <v>0.71000003372319043</v>
      </c>
      <c r="F887" s="15">
        <v>0.5010000237962231</v>
      </c>
      <c r="G887" s="14">
        <v>0.52800002507865429</v>
      </c>
      <c r="H887" s="14">
        <v>7.4280003528110683</v>
      </c>
      <c r="I887" s="45">
        <f t="shared" si="185"/>
        <v>106</v>
      </c>
      <c r="J887" s="21">
        <v>286</v>
      </c>
      <c r="K887" s="22">
        <v>1.6</v>
      </c>
      <c r="L887" s="30">
        <v>3.1</v>
      </c>
      <c r="M887" s="22">
        <v>10</v>
      </c>
      <c r="N887" s="8">
        <f t="shared" si="186"/>
        <v>0.25140266666666672</v>
      </c>
      <c r="O887" s="8">
        <v>2.0009999999999999</v>
      </c>
      <c r="P887" s="30">
        <v>1.1850000000000001</v>
      </c>
      <c r="Q887" s="30">
        <f t="shared" si="206"/>
        <v>0.94800000000000006</v>
      </c>
      <c r="R887" s="42">
        <f t="shared" si="188"/>
        <v>1.5216692696186491</v>
      </c>
      <c r="S887" s="42">
        <f t="shared" si="189"/>
        <v>1.3352112041865047</v>
      </c>
      <c r="T887" s="42">
        <f t="shared" si="190"/>
        <v>1.892215478986863</v>
      </c>
      <c r="U887" s="42">
        <f t="shared" si="191"/>
        <v>1.7954544601750348</v>
      </c>
      <c r="V887" s="31">
        <f t="shared" si="192"/>
        <v>65.717302699463303</v>
      </c>
      <c r="W887" s="31">
        <f t="shared" si="193"/>
        <v>74.894518325231047</v>
      </c>
      <c r="X887" s="31">
        <f t="shared" si="194"/>
        <v>52.848103775972902</v>
      </c>
      <c r="Y887" s="31">
        <f t="shared" si="195"/>
        <v>55.696205177073232</v>
      </c>
      <c r="Z887" s="44">
        <f t="shared" si="196"/>
        <v>1.673836196580514</v>
      </c>
      <c r="AA887" s="44">
        <f t="shared" si="197"/>
        <v>1.4687323246051551</v>
      </c>
      <c r="AB887" s="44">
        <f t="shared" si="198"/>
        <v>2.0814370268855491</v>
      </c>
      <c r="AC887" s="44">
        <f t="shared" si="199"/>
        <v>1.9749999061925381</v>
      </c>
      <c r="AD887" s="54">
        <f t="shared" si="200"/>
        <v>52.573842159570653</v>
      </c>
      <c r="AE887" s="54">
        <f t="shared" si="201"/>
        <v>59.915614660184843</v>
      </c>
      <c r="AF887" s="54">
        <f t="shared" si="202"/>
        <v>42.278483020778317</v>
      </c>
      <c r="AG887" s="54">
        <f t="shared" si="203"/>
        <v>44.55696414165859</v>
      </c>
      <c r="AI887" s="7"/>
    </row>
    <row r="888" spans="1:37" ht="12.75" customHeight="1">
      <c r="A888" s="2">
        <v>43980</v>
      </c>
      <c r="B888" s="14">
        <v>7.6670003641629592</v>
      </c>
      <c r="C888" s="19">
        <f t="shared" si="169"/>
        <v>0.55000002612359822</v>
      </c>
      <c r="D888" s="53">
        <v>0.16100000764708966</v>
      </c>
      <c r="E888" s="53">
        <v>0.14600000693462789</v>
      </c>
      <c r="F888" s="53">
        <v>0.11800000560469925</v>
      </c>
      <c r="G888" s="15">
        <v>0.12500000593718141</v>
      </c>
      <c r="H888" s="14">
        <v>7.1170003380393609</v>
      </c>
      <c r="I888" s="45">
        <f t="shared" si="185"/>
        <v>199</v>
      </c>
      <c r="J888" s="21">
        <v>19</v>
      </c>
      <c r="K888" s="22">
        <v>1.2</v>
      </c>
      <c r="L888" s="30">
        <v>2.1</v>
      </c>
      <c r="M888" s="22">
        <v>7.8</v>
      </c>
      <c r="N888" s="8">
        <f t="shared" si="186"/>
        <v>0.1060605</v>
      </c>
      <c r="O888" s="8">
        <v>0.71799999999999997</v>
      </c>
      <c r="P888" s="30">
        <v>0.42499999999999999</v>
      </c>
      <c r="Q888" s="30">
        <f t="shared" ref="Q888:Q889" si="207">P888/100*80</f>
        <v>0.34</v>
      </c>
      <c r="R888" s="42">
        <f t="shared" si="188"/>
        <v>2.1118011419308531</v>
      </c>
      <c r="S888" s="42">
        <f t="shared" si="189"/>
        <v>2.3287670126771736</v>
      </c>
      <c r="T888" s="42">
        <f t="shared" si="190"/>
        <v>2.8813557953463333</v>
      </c>
      <c r="U888" s="42">
        <f t="shared" si="191"/>
        <v>2.7199998708069386</v>
      </c>
      <c r="V888" s="31">
        <f t="shared" si="192"/>
        <v>47.352943425614605</v>
      </c>
      <c r="W888" s="31">
        <f t="shared" si="193"/>
        <v>42.94117851018467</v>
      </c>
      <c r="X888" s="31">
        <f t="shared" si="194"/>
        <v>34.705884001382131</v>
      </c>
      <c r="Y888" s="31">
        <f t="shared" si="195"/>
        <v>36.764707628582762</v>
      </c>
      <c r="Z888" s="44">
        <f t="shared" si="196"/>
        <v>2.3229812561239385</v>
      </c>
      <c r="AA888" s="44">
        <f t="shared" si="197"/>
        <v>2.5616437139448904</v>
      </c>
      <c r="AB888" s="44">
        <f t="shared" si="198"/>
        <v>3.1694913748809665</v>
      </c>
      <c r="AC888" s="44">
        <f t="shared" si="199"/>
        <v>2.9919998578876323</v>
      </c>
      <c r="AD888" s="54">
        <f t="shared" si="200"/>
        <v>37.882354740491685</v>
      </c>
      <c r="AE888" s="54">
        <f t="shared" si="201"/>
        <v>34.352942808147738</v>
      </c>
      <c r="AF888" s="54">
        <f t="shared" si="202"/>
        <v>27.764707201105708</v>
      </c>
      <c r="AG888" s="54">
        <f t="shared" si="203"/>
        <v>29.411766102866217</v>
      </c>
      <c r="AI888" s="7"/>
    </row>
    <row r="889" spans="1:37" ht="12.75" customHeight="1">
      <c r="A889" s="2">
        <v>43981</v>
      </c>
      <c r="B889" s="14">
        <v>7.8580003732349724</v>
      </c>
      <c r="C889" s="19">
        <f t="shared" si="169"/>
        <v>0.84900004032533616</v>
      </c>
      <c r="D889" s="53">
        <v>0.24200001149438322</v>
      </c>
      <c r="E889" s="53">
        <v>0.23800001130439341</v>
      </c>
      <c r="F889" s="53">
        <v>0.17000000807456672</v>
      </c>
      <c r="G889" s="15">
        <v>0.19900000945199281</v>
      </c>
      <c r="H889" s="14">
        <v>7.0090003329096362</v>
      </c>
      <c r="I889" s="45">
        <f t="shared" si="185"/>
        <v>216</v>
      </c>
      <c r="J889" s="21">
        <v>36</v>
      </c>
      <c r="K889" s="22">
        <v>1.3</v>
      </c>
      <c r="L889" s="30">
        <v>2.2999999999999998</v>
      </c>
      <c r="M889" s="22">
        <v>9.6</v>
      </c>
      <c r="N889" s="8">
        <f t="shared" si="186"/>
        <v>0.13484659635416671</v>
      </c>
      <c r="O889" s="8">
        <v>1.1000000000000001</v>
      </c>
      <c r="P889" s="30">
        <v>0.65300000000000002</v>
      </c>
      <c r="Q889" s="30">
        <f t="shared" si="207"/>
        <v>0.52239999999999998</v>
      </c>
      <c r="R889" s="42">
        <f t="shared" si="188"/>
        <v>2.1586775834187297</v>
      </c>
      <c r="S889" s="42">
        <f t="shared" si="189"/>
        <v>2.1949578789383724</v>
      </c>
      <c r="T889" s="42">
        <f t="shared" si="190"/>
        <v>3.072941030513721</v>
      </c>
      <c r="U889" s="42">
        <f t="shared" si="191"/>
        <v>2.6251255034539325</v>
      </c>
      <c r="V889" s="31">
        <f t="shared" si="192"/>
        <v>46.324657636750231</v>
      </c>
      <c r="W889" s="31">
        <f t="shared" si="193"/>
        <v>45.55896081630808</v>
      </c>
      <c r="X889" s="31">
        <f t="shared" si="194"/>
        <v>32.542114868791487</v>
      </c>
      <c r="Y889" s="31">
        <f t="shared" si="195"/>
        <v>38.093416816997092</v>
      </c>
      <c r="Z889" s="44">
        <f t="shared" si="196"/>
        <v>2.3745453417606028</v>
      </c>
      <c r="AA889" s="44">
        <f t="shared" si="197"/>
        <v>2.4144536668322099</v>
      </c>
      <c r="AB889" s="44">
        <f t="shared" si="198"/>
        <v>3.3802351335650935</v>
      </c>
      <c r="AC889" s="44">
        <f t="shared" si="199"/>
        <v>2.8876380537993263</v>
      </c>
      <c r="AD889" s="54">
        <f t="shared" si="200"/>
        <v>37.059726109400188</v>
      </c>
      <c r="AE889" s="54">
        <f t="shared" si="201"/>
        <v>36.447168653046461</v>
      </c>
      <c r="AF889" s="54">
        <f t="shared" si="202"/>
        <v>26.03369189503319</v>
      </c>
      <c r="AG889" s="54">
        <f t="shared" si="203"/>
        <v>30.474733453597675</v>
      </c>
      <c r="AI889" s="7"/>
    </row>
    <row r="890" spans="1:37" ht="12.75" customHeight="1">
      <c r="A890" s="2">
        <v>43982</v>
      </c>
      <c r="B890" s="14">
        <v>8.7470004154602066</v>
      </c>
      <c r="C890" s="19">
        <f t="shared" si="169"/>
        <v>2.6300001249182969</v>
      </c>
      <c r="D890" s="53">
        <v>0.83800003980286419</v>
      </c>
      <c r="E890" s="53">
        <v>0.80000003799796104</v>
      </c>
      <c r="F890" s="53">
        <v>0.45500002161134034</v>
      </c>
      <c r="G890" s="15">
        <v>0.53700002550613135</v>
      </c>
      <c r="H890" s="14">
        <v>6.1170002905419096</v>
      </c>
      <c r="I890" s="45">
        <f t="shared" si="185"/>
        <v>240</v>
      </c>
      <c r="J890" s="21">
        <v>60</v>
      </c>
      <c r="K890" s="22">
        <v>2.4</v>
      </c>
      <c r="L890" s="30">
        <v>2.9</v>
      </c>
      <c r="M890" s="22">
        <v>11.2</v>
      </c>
      <c r="N890" s="8">
        <f t="shared" si="186"/>
        <v>0.84848400000000002</v>
      </c>
      <c r="O890" s="8">
        <v>1.7889999999999999</v>
      </c>
      <c r="P890" s="30">
        <v>1.06</v>
      </c>
      <c r="Q890" s="30">
        <f t="shared" ref="Q890:Q894" si="208">P890/100*80</f>
        <v>0.84799999999999998</v>
      </c>
      <c r="R890" s="42">
        <f t="shared" si="188"/>
        <v>1.0119331261600992</v>
      </c>
      <c r="S890" s="42">
        <f t="shared" si="189"/>
        <v>1.0599999496527039</v>
      </c>
      <c r="T890" s="42">
        <f t="shared" si="190"/>
        <v>1.8637361752135455</v>
      </c>
      <c r="U890" s="42">
        <f t="shared" si="191"/>
        <v>1.5791433141939724</v>
      </c>
      <c r="V890" s="31">
        <f t="shared" si="192"/>
        <v>98.820759410715127</v>
      </c>
      <c r="W890" s="31">
        <f t="shared" si="193"/>
        <v>94.339627122401069</v>
      </c>
      <c r="X890" s="31">
        <f t="shared" si="194"/>
        <v>53.655662925865613</v>
      </c>
      <c r="Y890" s="31">
        <f t="shared" si="195"/>
        <v>63.325474705911724</v>
      </c>
      <c r="Z890" s="44">
        <f t="shared" si="196"/>
        <v>1.1131264387761093</v>
      </c>
      <c r="AA890" s="44">
        <f t="shared" si="197"/>
        <v>1.1659999446179745</v>
      </c>
      <c r="AB890" s="44">
        <f t="shared" si="198"/>
        <v>2.0501097927348999</v>
      </c>
      <c r="AC890" s="44">
        <f t="shared" si="199"/>
        <v>1.7370576456133697</v>
      </c>
      <c r="AD890" s="54">
        <f t="shared" si="200"/>
        <v>79.056607528572087</v>
      </c>
      <c r="AE890" s="54">
        <f t="shared" si="201"/>
        <v>75.471701697920849</v>
      </c>
      <c r="AF890" s="54">
        <f t="shared" si="202"/>
        <v>42.924530340692485</v>
      </c>
      <c r="AG890" s="54">
        <f t="shared" si="203"/>
        <v>50.66037976472937</v>
      </c>
      <c r="AI890" s="7"/>
    </row>
    <row r="891" spans="1:37" ht="12.75" customHeight="1">
      <c r="A891" s="2">
        <v>43983</v>
      </c>
      <c r="B891" s="14">
        <v>10.397000493831001</v>
      </c>
      <c r="C891" s="19">
        <f t="shared" si="169"/>
        <v>3.8210001814877614</v>
      </c>
      <c r="D891" s="53">
        <v>1.068000050727278</v>
      </c>
      <c r="E891" s="53">
        <v>1.2350000586593524</v>
      </c>
      <c r="F891" s="53">
        <v>0.70900003367569298</v>
      </c>
      <c r="G891" s="15">
        <v>0.80900003842543811</v>
      </c>
      <c r="H891" s="14">
        <v>6.5760003123432398</v>
      </c>
      <c r="I891" s="45">
        <f t="shared" si="185"/>
        <v>257</v>
      </c>
      <c r="J891" s="21">
        <v>77</v>
      </c>
      <c r="K891" s="22">
        <v>3.4</v>
      </c>
      <c r="L891" s="30">
        <v>3.5</v>
      </c>
      <c r="M891" s="22">
        <v>10.9</v>
      </c>
      <c r="N891" s="8">
        <f t="shared" si="186"/>
        <v>2.4123853541666662</v>
      </c>
      <c r="O891" s="8">
        <v>2.9089999999999998</v>
      </c>
      <c r="P891" s="30">
        <v>1.724</v>
      </c>
      <c r="Q891" s="30">
        <f t="shared" si="208"/>
        <v>1.3792</v>
      </c>
      <c r="R891" s="42">
        <f t="shared" si="188"/>
        <v>1.2913857064527325</v>
      </c>
      <c r="S891" s="42">
        <f t="shared" si="189"/>
        <v>1.1167610805599337</v>
      </c>
      <c r="T891" s="42">
        <f t="shared" si="190"/>
        <v>1.9452749428653291</v>
      </c>
      <c r="U891" s="42">
        <f t="shared" si="191"/>
        <v>1.7048206854036072</v>
      </c>
      <c r="V891" s="31">
        <f t="shared" si="192"/>
        <v>77.436198573613552</v>
      </c>
      <c r="W891" s="31">
        <f t="shared" si="193"/>
        <v>89.544667826229144</v>
      </c>
      <c r="X891" s="31">
        <f t="shared" si="194"/>
        <v>51.406614970685396</v>
      </c>
      <c r="Y891" s="31">
        <f t="shared" si="195"/>
        <v>58.657195361473178</v>
      </c>
      <c r="Z891" s="44">
        <f t="shared" si="196"/>
        <v>1.4205242770980056</v>
      </c>
      <c r="AA891" s="44">
        <f t="shared" si="197"/>
        <v>1.2284371886159271</v>
      </c>
      <c r="AB891" s="44">
        <f t="shared" si="198"/>
        <v>2.1398024371518622</v>
      </c>
      <c r="AC891" s="44">
        <f t="shared" si="199"/>
        <v>1.8753027539439677</v>
      </c>
      <c r="AD891" s="54">
        <f t="shared" si="200"/>
        <v>61.948958858890833</v>
      </c>
      <c r="AE891" s="54">
        <f t="shared" si="201"/>
        <v>71.635734260983313</v>
      </c>
      <c r="AF891" s="54">
        <f t="shared" si="202"/>
        <v>41.125291976548318</v>
      </c>
      <c r="AG891" s="54">
        <f t="shared" si="203"/>
        <v>46.925756289178544</v>
      </c>
      <c r="AI891" s="7"/>
    </row>
    <row r="892" spans="1:37" ht="12.75" customHeight="1">
      <c r="A892" s="2">
        <v>43984</v>
      </c>
      <c r="B892" s="14">
        <v>7.1480003395117819</v>
      </c>
      <c r="C892" s="19">
        <f t="shared" si="169"/>
        <v>0.87300004146527499</v>
      </c>
      <c r="D892" s="53">
        <v>0.26100001239683479</v>
      </c>
      <c r="E892" s="53">
        <v>0.23900001135189086</v>
      </c>
      <c r="F892" s="53">
        <v>0.16700000793207437</v>
      </c>
      <c r="G892" s="15">
        <v>0.20600000978447497</v>
      </c>
      <c r="H892" s="14">
        <v>6.2750002980465069</v>
      </c>
      <c r="I892" s="45">
        <f t="shared" si="185"/>
        <v>287</v>
      </c>
      <c r="J892" s="21">
        <v>107</v>
      </c>
      <c r="K892" s="22">
        <v>1.9</v>
      </c>
      <c r="L892" s="30">
        <v>2.4</v>
      </c>
      <c r="M892" s="22">
        <v>8.1</v>
      </c>
      <c r="N892" s="8">
        <f t="shared" si="186"/>
        <v>0.42098898697916659</v>
      </c>
      <c r="O892" s="8">
        <v>0.92600000000000005</v>
      </c>
      <c r="P892" s="30">
        <v>0.54700000000000004</v>
      </c>
      <c r="Q892" s="30">
        <f t="shared" si="208"/>
        <v>0.43759999999999999</v>
      </c>
      <c r="R892" s="42">
        <f t="shared" si="188"/>
        <v>1.6766282728548516</v>
      </c>
      <c r="S892" s="42">
        <f t="shared" si="189"/>
        <v>1.8309622561301937</v>
      </c>
      <c r="T892" s="42">
        <f t="shared" si="190"/>
        <v>2.6203591569767442</v>
      </c>
      <c r="U892" s="42">
        <f t="shared" si="191"/>
        <v>2.1242717437627006</v>
      </c>
      <c r="V892" s="31">
        <f t="shared" si="192"/>
        <v>59.643512887759321</v>
      </c>
      <c r="W892" s="31">
        <f t="shared" si="193"/>
        <v>54.616090345496083</v>
      </c>
      <c r="X892" s="31">
        <f t="shared" si="194"/>
        <v>38.162707479907304</v>
      </c>
      <c r="Y892" s="31">
        <f t="shared" si="195"/>
        <v>47.074956532101226</v>
      </c>
      <c r="Z892" s="44">
        <f t="shared" si="196"/>
        <v>1.844291100140337</v>
      </c>
      <c r="AA892" s="44">
        <f t="shared" si="197"/>
        <v>2.0140584817432132</v>
      </c>
      <c r="AB892" s="44">
        <f t="shared" si="198"/>
        <v>2.8823950726744187</v>
      </c>
      <c r="AC892" s="44">
        <f t="shared" si="199"/>
        <v>2.3366989181389708</v>
      </c>
      <c r="AD892" s="54">
        <f t="shared" si="200"/>
        <v>47.714810310207454</v>
      </c>
      <c r="AE892" s="54">
        <f t="shared" si="201"/>
        <v>43.692872276396869</v>
      </c>
      <c r="AF892" s="54">
        <f t="shared" si="202"/>
        <v>30.530165983925844</v>
      </c>
      <c r="AG892" s="54">
        <f t="shared" si="203"/>
        <v>37.659965225680978</v>
      </c>
      <c r="AI892" s="7"/>
    </row>
    <row r="893" spans="1:37" ht="12.75" customHeight="1">
      <c r="A893" s="2">
        <v>43985</v>
      </c>
      <c r="B893" s="14">
        <v>5.1160002429969609</v>
      </c>
      <c r="C893" s="19">
        <f t="shared" si="169"/>
        <v>0.88200004189275205</v>
      </c>
      <c r="D893" s="53">
        <v>0.24800001177936792</v>
      </c>
      <c r="E893" s="53">
        <v>0.24000001139938831</v>
      </c>
      <c r="F893" s="53">
        <v>0.18800000892952085</v>
      </c>
      <c r="G893" s="15">
        <v>0.20600000978447497</v>
      </c>
      <c r="H893" s="14">
        <v>4.2340002011042088</v>
      </c>
      <c r="I893" s="45">
        <f t="shared" si="185"/>
        <v>258</v>
      </c>
      <c r="J893" s="21">
        <v>78</v>
      </c>
      <c r="K893" s="22">
        <v>1.3</v>
      </c>
      <c r="L893" s="30">
        <v>2.2999999999999998</v>
      </c>
      <c r="M893" s="22">
        <v>10.4</v>
      </c>
      <c r="N893" s="8">
        <f t="shared" si="186"/>
        <v>0.13484659635416671</v>
      </c>
      <c r="O893" s="8">
        <v>0.96</v>
      </c>
      <c r="P893" s="30">
        <v>0.56799999999999995</v>
      </c>
      <c r="Q893" s="30">
        <f t="shared" si="208"/>
        <v>0.45439999999999992</v>
      </c>
      <c r="R893" s="42">
        <f t="shared" si="188"/>
        <v>1.8322579774885446</v>
      </c>
      <c r="S893" s="42">
        <f t="shared" si="189"/>
        <v>1.8933332434048293</v>
      </c>
      <c r="T893" s="42">
        <f t="shared" si="190"/>
        <v>2.4170211617933992</v>
      </c>
      <c r="U893" s="42">
        <f t="shared" si="191"/>
        <v>2.2058251379473739</v>
      </c>
      <c r="V893" s="31">
        <f t="shared" si="192"/>
        <v>54.577467381022885</v>
      </c>
      <c r="W893" s="31">
        <f t="shared" si="193"/>
        <v>52.816903917118921</v>
      </c>
      <c r="X893" s="31">
        <f t="shared" si="194"/>
        <v>41.373241401743151</v>
      </c>
      <c r="Y893" s="31">
        <f t="shared" si="195"/>
        <v>45.334509195527076</v>
      </c>
      <c r="Z893" s="44">
        <f t="shared" si="196"/>
        <v>2.0154837752373993</v>
      </c>
      <c r="AA893" s="44">
        <f t="shared" si="197"/>
        <v>2.0826665677453127</v>
      </c>
      <c r="AB893" s="44">
        <f t="shared" si="198"/>
        <v>2.6587232779727392</v>
      </c>
      <c r="AC893" s="44">
        <f t="shared" si="199"/>
        <v>2.4264076517421116</v>
      </c>
      <c r="AD893" s="54">
        <f t="shared" si="200"/>
        <v>43.661973904818304</v>
      </c>
      <c r="AE893" s="54">
        <f t="shared" si="201"/>
        <v>42.253523133695133</v>
      </c>
      <c r="AF893" s="54">
        <f t="shared" si="202"/>
        <v>33.098593121394522</v>
      </c>
      <c r="AG893" s="54">
        <f t="shared" si="203"/>
        <v>36.267607356421657</v>
      </c>
      <c r="AI893" s="7"/>
    </row>
    <row r="894" spans="1:37" ht="12.75" customHeight="1">
      <c r="A894" s="2">
        <v>43986</v>
      </c>
      <c r="B894" s="14">
        <v>3.5480001685209572</v>
      </c>
      <c r="C894" s="19">
        <f t="shared" si="169"/>
        <v>2.0900000992696732</v>
      </c>
      <c r="D894" s="53">
        <v>0.51900002465117723</v>
      </c>
      <c r="E894" s="53">
        <v>0.5750000273110345</v>
      </c>
      <c r="F894" s="53">
        <v>0.50700002408120781</v>
      </c>
      <c r="G894" s="15">
        <v>0.48900002322625369</v>
      </c>
      <c r="H894" s="14">
        <v>1.458000069251284</v>
      </c>
      <c r="I894" s="45">
        <f t="shared" si="185"/>
        <v>69</v>
      </c>
      <c r="J894" s="21">
        <v>249</v>
      </c>
      <c r="K894" s="22">
        <v>2.2000000000000002</v>
      </c>
      <c r="L894" s="30">
        <v>2.9</v>
      </c>
      <c r="M894" s="22">
        <v>11.8</v>
      </c>
      <c r="N894" s="8">
        <f t="shared" si="186"/>
        <v>0.65354872916666684</v>
      </c>
      <c r="O894" s="8">
        <v>1.871</v>
      </c>
      <c r="P894" s="30">
        <v>1.107</v>
      </c>
      <c r="Q894" s="30">
        <f t="shared" si="208"/>
        <v>0.88559999999999994</v>
      </c>
      <c r="R894" s="42">
        <f t="shared" si="188"/>
        <v>1.7063583004552199</v>
      </c>
      <c r="S894" s="42">
        <f t="shared" si="189"/>
        <v>1.5401738398891462</v>
      </c>
      <c r="T894" s="42">
        <f t="shared" si="190"/>
        <v>1.746745479164219</v>
      </c>
      <c r="U894" s="42">
        <f t="shared" si="191"/>
        <v>1.811042858765356</v>
      </c>
      <c r="V894" s="31">
        <f t="shared" si="192"/>
        <v>58.604338826917036</v>
      </c>
      <c r="W894" s="31">
        <f t="shared" si="193"/>
        <v>64.927735694561264</v>
      </c>
      <c r="X894" s="31">
        <f t="shared" si="194"/>
        <v>57.249325212421844</v>
      </c>
      <c r="Y894" s="31">
        <f t="shared" si="195"/>
        <v>55.216804790679049</v>
      </c>
      <c r="Z894" s="44">
        <f t="shared" si="196"/>
        <v>1.876994130500742</v>
      </c>
      <c r="AA894" s="44">
        <f t="shared" si="197"/>
        <v>1.6941912238780608</v>
      </c>
      <c r="AB894" s="44">
        <f t="shared" si="198"/>
        <v>1.921420027080641</v>
      </c>
      <c r="AC894" s="44">
        <f t="shared" si="199"/>
        <v>1.9921471446418919</v>
      </c>
      <c r="AD894" s="54">
        <f t="shared" si="200"/>
        <v>46.883471061533626</v>
      </c>
      <c r="AE894" s="54">
        <f t="shared" si="201"/>
        <v>51.942188555649004</v>
      </c>
      <c r="AF894" s="54">
        <f t="shared" si="202"/>
        <v>45.799460169937475</v>
      </c>
      <c r="AG894" s="54">
        <f t="shared" si="203"/>
        <v>44.173443832543242</v>
      </c>
      <c r="AI894" s="7"/>
    </row>
    <row r="895" spans="1:37" ht="12.75" customHeight="1">
      <c r="A895" s="2">
        <v>43987</v>
      </c>
      <c r="B895" s="14">
        <v>8.2210003904765472</v>
      </c>
      <c r="C895" s="19">
        <f t="shared" si="169"/>
        <v>5.0270002387696877</v>
      </c>
      <c r="D895" s="53">
        <v>1.2670000601792708</v>
      </c>
      <c r="E895" s="53">
        <v>1.6170000768033788</v>
      </c>
      <c r="F895" s="53">
        <v>1.0720000509172678</v>
      </c>
      <c r="G895" s="53">
        <v>1.0710000508697703</v>
      </c>
      <c r="H895" s="15">
        <v>3.1940001517068595</v>
      </c>
      <c r="I895" s="45">
        <f t="shared" si="185"/>
        <v>34</v>
      </c>
      <c r="J895" s="21">
        <v>214</v>
      </c>
      <c r="K895" s="22">
        <v>3.7</v>
      </c>
      <c r="L895" s="30">
        <v>4.2</v>
      </c>
      <c r="M895" s="22">
        <v>12.2</v>
      </c>
      <c r="N895" s="8">
        <f t="shared" si="186"/>
        <v>3.1089597838541665</v>
      </c>
      <c r="O895" s="8">
        <v>3.7050000000000001</v>
      </c>
      <c r="P895" s="30">
        <v>2.1960000000000002</v>
      </c>
      <c r="Q895" s="30">
        <f t="shared" ref="Q895:Q900" si="209">P895/100*80</f>
        <v>1.7568000000000001</v>
      </c>
      <c r="R895" s="42">
        <f t="shared" si="188"/>
        <v>1.3865824124360551</v>
      </c>
      <c r="S895" s="42">
        <f t="shared" si="189"/>
        <v>1.0864563491382075</v>
      </c>
      <c r="T895" s="42">
        <f t="shared" si="190"/>
        <v>1.6388058923101507</v>
      </c>
      <c r="U895" s="42">
        <f t="shared" si="191"/>
        <v>1.6403360565419998</v>
      </c>
      <c r="V895" s="31">
        <f t="shared" si="192"/>
        <v>72.119766631333718</v>
      </c>
      <c r="W895" s="31">
        <f t="shared" si="193"/>
        <v>92.042354098552977</v>
      </c>
      <c r="X895" s="31">
        <f t="shared" si="194"/>
        <v>61.020039328168693</v>
      </c>
      <c r="Y895" s="31">
        <f t="shared" si="195"/>
        <v>60.963117649690936</v>
      </c>
      <c r="Z895" s="44">
        <f t="shared" si="196"/>
        <v>1.5252406536796606</v>
      </c>
      <c r="AA895" s="44">
        <f t="shared" si="197"/>
        <v>1.1951019840520283</v>
      </c>
      <c r="AB895" s="44">
        <f t="shared" si="198"/>
        <v>1.8026864815411658</v>
      </c>
      <c r="AC895" s="44">
        <f t="shared" si="199"/>
        <v>1.8043696621961998</v>
      </c>
      <c r="AD895" s="54">
        <f t="shared" si="200"/>
        <v>57.69581330506697</v>
      </c>
      <c r="AE895" s="54">
        <f t="shared" si="201"/>
        <v>73.633883278842376</v>
      </c>
      <c r="AF895" s="54">
        <f t="shared" si="202"/>
        <v>48.816031462534959</v>
      </c>
      <c r="AG895" s="54">
        <f t="shared" si="203"/>
        <v>48.770494119752748</v>
      </c>
      <c r="AI895" s="7"/>
    </row>
    <row r="896" spans="1:37" ht="12.75" customHeight="1">
      <c r="A896" s="2">
        <v>43988</v>
      </c>
      <c r="B896" s="14">
        <v>11.404000541660935</v>
      </c>
      <c r="C896" s="19">
        <f t="shared" ref="C896:C959" si="210">SUM(D896:G896)</f>
        <v>6.9980003323871642</v>
      </c>
      <c r="D896" s="53">
        <v>1.6940000804606825</v>
      </c>
      <c r="E896" s="53">
        <v>2.2610001073917374</v>
      </c>
      <c r="F896" s="53">
        <v>1.5370000730035827</v>
      </c>
      <c r="G896" s="53">
        <v>1.5060000715311617</v>
      </c>
      <c r="H896" s="15">
        <v>4.4060002092737705</v>
      </c>
      <c r="I896" s="45">
        <f t="shared" si="185"/>
        <v>40</v>
      </c>
      <c r="J896" s="21">
        <v>220</v>
      </c>
      <c r="K896" s="22">
        <v>3.8</v>
      </c>
      <c r="L896" s="30">
        <v>4.2</v>
      </c>
      <c r="M896" s="22">
        <v>14.3</v>
      </c>
      <c r="N896" s="8">
        <f t="shared" si="186"/>
        <v>3.3679118958333327</v>
      </c>
      <c r="O896" s="8">
        <v>4.7320000000000002</v>
      </c>
      <c r="P896" s="30">
        <v>2.8050000000000002</v>
      </c>
      <c r="Q896" s="30">
        <f t="shared" si="209"/>
        <v>2.2440000000000002</v>
      </c>
      <c r="R896" s="42">
        <f t="shared" si="188"/>
        <v>1.324675261756626</v>
      </c>
      <c r="S896" s="42">
        <f t="shared" si="189"/>
        <v>0.99248115586719354</v>
      </c>
      <c r="T896" s="42">
        <f t="shared" si="190"/>
        <v>1.4599869182925989</v>
      </c>
      <c r="U896" s="42">
        <f t="shared" si="191"/>
        <v>1.4900397698643588</v>
      </c>
      <c r="V896" s="31">
        <f t="shared" si="192"/>
        <v>75.49019966402328</v>
      </c>
      <c r="W896" s="31">
        <f t="shared" si="193"/>
        <v>100.75758054330379</v>
      </c>
      <c r="X896" s="31">
        <f t="shared" si="194"/>
        <v>68.493764394099045</v>
      </c>
      <c r="Y896" s="31">
        <f t="shared" si="195"/>
        <v>67.112302652903807</v>
      </c>
      <c r="Z896" s="44">
        <f t="shared" si="196"/>
        <v>1.4571427879322887</v>
      </c>
      <c r="AA896" s="44">
        <f t="shared" si="197"/>
        <v>1.0917292714539129</v>
      </c>
      <c r="AB896" s="44">
        <f t="shared" si="198"/>
        <v>1.6059856101218588</v>
      </c>
      <c r="AC896" s="44">
        <f t="shared" si="199"/>
        <v>1.6390437468507948</v>
      </c>
      <c r="AD896" s="54">
        <f t="shared" si="200"/>
        <v>60.392159731218619</v>
      </c>
      <c r="AE896" s="54">
        <f t="shared" si="201"/>
        <v>80.606064434643045</v>
      </c>
      <c r="AF896" s="54">
        <f t="shared" si="202"/>
        <v>54.795011515279235</v>
      </c>
      <c r="AG896" s="54">
        <f t="shared" si="203"/>
        <v>53.68984212232305</v>
      </c>
      <c r="AI896" s="7"/>
    </row>
    <row r="897" spans="1:35" ht="12.75" customHeight="1">
      <c r="A897" s="2">
        <v>43989</v>
      </c>
      <c r="B897" s="14">
        <v>10.386000493308529</v>
      </c>
      <c r="C897" s="19">
        <f t="shared" si="210"/>
        <v>6.2470002967165783</v>
      </c>
      <c r="D897" s="53">
        <v>1.5430000732885674</v>
      </c>
      <c r="E897" s="53">
        <v>1.9940000947099179</v>
      </c>
      <c r="F897" s="53">
        <v>1.3780000654514879</v>
      </c>
      <c r="G897" s="53">
        <v>1.3320000632666051</v>
      </c>
      <c r="H897" s="15">
        <v>4.139000196591951</v>
      </c>
      <c r="I897" s="45">
        <f t="shared" si="185"/>
        <v>33</v>
      </c>
      <c r="J897" s="21">
        <v>213</v>
      </c>
      <c r="K897" s="22">
        <v>3.5</v>
      </c>
      <c r="L897" s="30">
        <v>4</v>
      </c>
      <c r="M897" s="22">
        <v>13.5</v>
      </c>
      <c r="N897" s="8">
        <f t="shared" si="186"/>
        <v>2.6315647786458332</v>
      </c>
      <c r="O897" s="8">
        <v>4.484</v>
      </c>
      <c r="P897" s="30">
        <v>2.657</v>
      </c>
      <c r="Q897" s="30">
        <f t="shared" si="209"/>
        <v>2.1255999999999999</v>
      </c>
      <c r="R897" s="42">
        <f t="shared" si="188"/>
        <v>1.3775760849250953</v>
      </c>
      <c r="S897" s="42">
        <f t="shared" si="189"/>
        <v>1.0659979433497604</v>
      </c>
      <c r="T897" s="42">
        <f t="shared" si="190"/>
        <v>1.5425253258631511</v>
      </c>
      <c r="U897" s="42">
        <f t="shared" si="191"/>
        <v>1.5957957199995663</v>
      </c>
      <c r="V897" s="31">
        <f t="shared" si="192"/>
        <v>72.591271795660873</v>
      </c>
      <c r="W897" s="31">
        <f t="shared" si="193"/>
        <v>93.808811380782743</v>
      </c>
      <c r="X897" s="31">
        <f t="shared" si="194"/>
        <v>64.828757313299207</v>
      </c>
      <c r="Y897" s="31">
        <f t="shared" si="195"/>
        <v>62.664662366701407</v>
      </c>
      <c r="Z897" s="44">
        <f t="shared" si="196"/>
        <v>1.5153336934176049</v>
      </c>
      <c r="AA897" s="44">
        <f t="shared" si="197"/>
        <v>1.1725977376847365</v>
      </c>
      <c r="AB897" s="44">
        <f t="shared" si="198"/>
        <v>1.6967778584494664</v>
      </c>
      <c r="AC897" s="44">
        <f t="shared" si="199"/>
        <v>1.7553752919995229</v>
      </c>
      <c r="AD897" s="54">
        <f t="shared" si="200"/>
        <v>58.073017436528694</v>
      </c>
      <c r="AE897" s="54">
        <f t="shared" si="201"/>
        <v>75.047049104626197</v>
      </c>
      <c r="AF897" s="54">
        <f t="shared" si="202"/>
        <v>51.863005850639368</v>
      </c>
      <c r="AG897" s="54">
        <f t="shared" si="203"/>
        <v>50.131729893361118</v>
      </c>
      <c r="AI897" s="7"/>
    </row>
    <row r="898" spans="1:35" ht="12.75" customHeight="1">
      <c r="A898" s="2">
        <v>43990</v>
      </c>
      <c r="B898" s="14">
        <v>5.2540002495516092</v>
      </c>
      <c r="C898" s="19">
        <f t="shared" si="210"/>
        <v>0.42800002032890916</v>
      </c>
      <c r="D898" s="53">
        <v>0.10800000512972474</v>
      </c>
      <c r="E898" s="53">
        <v>8.8000004179775715E-2</v>
      </c>
      <c r="F898" s="53">
        <v>0.11400000541470945</v>
      </c>
      <c r="G898" s="53">
        <v>0.11800000560469925</v>
      </c>
      <c r="H898" s="15">
        <v>4.8260002292227</v>
      </c>
      <c r="I898" s="45">
        <f t="shared" si="185"/>
        <v>159</v>
      </c>
      <c r="J898" s="21">
        <v>339</v>
      </c>
      <c r="K898" s="22">
        <v>0.6</v>
      </c>
      <c r="L898" s="30">
        <v>1.9</v>
      </c>
      <c r="M898" s="22">
        <v>7</v>
      </c>
      <c r="N898" s="8">
        <f t="shared" si="186"/>
        <v>1.32575625E-2</v>
      </c>
      <c r="O898" s="8">
        <v>0.55900000000000005</v>
      </c>
      <c r="P898" s="30">
        <v>0.33100000000000002</v>
      </c>
      <c r="Q898" s="30">
        <f t="shared" si="209"/>
        <v>0.26479999999999998</v>
      </c>
      <c r="R898" s="42">
        <f t="shared" si="188"/>
        <v>2.4518517353951435</v>
      </c>
      <c r="S898" s="42">
        <f t="shared" si="189"/>
        <v>3.0090907661667665</v>
      </c>
      <c r="T898" s="42">
        <f t="shared" si="190"/>
        <v>2.3228069072164517</v>
      </c>
      <c r="U898" s="42">
        <f t="shared" si="191"/>
        <v>2.2440676900226735</v>
      </c>
      <c r="V898" s="31">
        <f t="shared" si="192"/>
        <v>40.785500426633213</v>
      </c>
      <c r="W898" s="31">
        <f t="shared" si="193"/>
        <v>33.232629977256693</v>
      </c>
      <c r="X898" s="31">
        <f t="shared" si="194"/>
        <v>43.051361561446171</v>
      </c>
      <c r="Y898" s="31">
        <f t="shared" si="195"/>
        <v>44.56193565132147</v>
      </c>
      <c r="Z898" s="44">
        <f t="shared" si="196"/>
        <v>2.697036908934658</v>
      </c>
      <c r="AA898" s="44">
        <f t="shared" si="197"/>
        <v>3.3099998427834438</v>
      </c>
      <c r="AB898" s="44">
        <f t="shared" si="198"/>
        <v>2.5550875979380971</v>
      </c>
      <c r="AC898" s="44">
        <f t="shared" si="199"/>
        <v>2.4684744590249412</v>
      </c>
      <c r="AD898" s="54">
        <f t="shared" si="200"/>
        <v>32.628400341306566</v>
      </c>
      <c r="AE898" s="54">
        <f t="shared" si="201"/>
        <v>26.586103981805348</v>
      </c>
      <c r="AF898" s="54">
        <f t="shared" si="202"/>
        <v>34.441089249156931</v>
      </c>
      <c r="AG898" s="54">
        <f t="shared" si="203"/>
        <v>35.64954852105717</v>
      </c>
      <c r="AI898" s="7"/>
    </row>
    <row r="899" spans="1:35" ht="12.75" customHeight="1">
      <c r="A899" s="2">
        <v>43991</v>
      </c>
      <c r="B899" s="14">
        <v>5.6900002702604979</v>
      </c>
      <c r="C899" s="19">
        <f t="shared" si="210"/>
        <v>0.20700000983197242</v>
      </c>
      <c r="D899" s="53">
        <v>4.5000002137385309E-2</v>
      </c>
      <c r="E899" s="53">
        <v>3.0000001424923539E-2</v>
      </c>
      <c r="F899" s="53">
        <v>6.3000002992339432E-2</v>
      </c>
      <c r="G899" s="53">
        <v>6.900000327732414E-2</v>
      </c>
      <c r="H899" s="15">
        <v>5.4830002604285255</v>
      </c>
      <c r="I899" s="45">
        <f t="shared" si="185"/>
        <v>129</v>
      </c>
      <c r="J899" s="21">
        <v>309</v>
      </c>
      <c r="K899" s="22">
        <v>0.8</v>
      </c>
      <c r="L899" s="30">
        <v>1.9</v>
      </c>
      <c r="M899" s="22">
        <v>6.7</v>
      </c>
      <c r="N899" s="8">
        <f t="shared" si="186"/>
        <v>3.142533333333334E-2</v>
      </c>
      <c r="O899" s="8">
        <v>0.50900000000000001</v>
      </c>
      <c r="P899" s="30">
        <v>0.30099999999999999</v>
      </c>
      <c r="Q899" s="30">
        <f t="shared" si="209"/>
        <v>0.24080000000000001</v>
      </c>
      <c r="R899" s="42">
        <f t="shared" si="188"/>
        <v>5.3511108569469839</v>
      </c>
      <c r="S899" s="42">
        <f t="shared" si="189"/>
        <v>8.0266662854204753</v>
      </c>
      <c r="T899" s="42">
        <f t="shared" si="190"/>
        <v>3.8222220406764174</v>
      </c>
      <c r="U899" s="42">
        <f t="shared" si="191"/>
        <v>3.4898549067045548</v>
      </c>
      <c r="V899" s="31">
        <f t="shared" si="192"/>
        <v>18.687708528814497</v>
      </c>
      <c r="W899" s="31">
        <f t="shared" si="193"/>
        <v>12.458472352542998</v>
      </c>
      <c r="X899" s="31">
        <f t="shared" si="194"/>
        <v>26.162791940340295</v>
      </c>
      <c r="Y899" s="31">
        <f t="shared" si="195"/>
        <v>28.654486410848897</v>
      </c>
      <c r="Z899" s="44">
        <f t="shared" si="196"/>
        <v>5.886221942641682</v>
      </c>
      <c r="AA899" s="44">
        <f t="shared" si="197"/>
        <v>8.8293329139625225</v>
      </c>
      <c r="AB899" s="44">
        <f t="shared" si="198"/>
        <v>4.2044442447440584</v>
      </c>
      <c r="AC899" s="44">
        <f t="shared" si="199"/>
        <v>3.8388403973750096</v>
      </c>
      <c r="AD899" s="54">
        <f t="shared" si="200"/>
        <v>14.950166823051598</v>
      </c>
      <c r="AE899" s="54">
        <f t="shared" si="201"/>
        <v>9.966777882034398</v>
      </c>
      <c r="AF899" s="54">
        <f t="shared" si="202"/>
        <v>20.930233552272238</v>
      </c>
      <c r="AG899" s="54">
        <f t="shared" si="203"/>
        <v>22.923589128679119</v>
      </c>
      <c r="AI899" s="7"/>
    </row>
    <row r="900" spans="1:35" ht="12.75" customHeight="1">
      <c r="A900" s="2">
        <v>43992</v>
      </c>
      <c r="B900" s="14">
        <v>4.1670001979218796</v>
      </c>
      <c r="C900" s="19">
        <f t="shared" si="210"/>
        <v>0.32900001562666148</v>
      </c>
      <c r="D900" s="53">
        <v>9.6000004559755325E-2</v>
      </c>
      <c r="E900" s="53">
        <v>7.1000003372319043E-2</v>
      </c>
      <c r="F900" s="53">
        <v>6.900000327732414E-2</v>
      </c>
      <c r="G900" s="53">
        <v>9.3000004417262971E-2</v>
      </c>
      <c r="H900" s="15">
        <v>3.8380001822952181</v>
      </c>
      <c r="I900" s="45">
        <f t="shared" si="185"/>
        <v>190</v>
      </c>
      <c r="J900" s="21">
        <v>10</v>
      </c>
      <c r="K900" s="22">
        <v>1.1000000000000001</v>
      </c>
      <c r="L900" s="30">
        <v>2.1</v>
      </c>
      <c r="M900" s="22">
        <v>7</v>
      </c>
      <c r="N900" s="8">
        <f t="shared" si="186"/>
        <v>8.1693591145833355E-2</v>
      </c>
      <c r="O900" s="8">
        <v>0.60899999999999999</v>
      </c>
      <c r="P900" s="30">
        <v>0.36</v>
      </c>
      <c r="Q900" s="30">
        <f t="shared" si="209"/>
        <v>0.28799999999999998</v>
      </c>
      <c r="R900" s="42">
        <f t="shared" si="188"/>
        <v>2.9999998575076527</v>
      </c>
      <c r="S900" s="42">
        <f t="shared" si="189"/>
        <v>4.0563378355033048</v>
      </c>
      <c r="T900" s="42">
        <f t="shared" si="190"/>
        <v>4.1739128452280383</v>
      </c>
      <c r="U900" s="42">
        <f t="shared" si="191"/>
        <v>3.0967740464595126</v>
      </c>
      <c r="V900" s="31">
        <f t="shared" si="192"/>
        <v>33.333334916581713</v>
      </c>
      <c r="W900" s="31">
        <f t="shared" si="193"/>
        <v>24.652778948721892</v>
      </c>
      <c r="X900" s="31">
        <f t="shared" si="194"/>
        <v>23.958334471293107</v>
      </c>
      <c r="Y900" s="31">
        <f t="shared" si="195"/>
        <v>32.291668200438536</v>
      </c>
      <c r="Z900" s="44">
        <f t="shared" si="196"/>
        <v>3.2999998432584183</v>
      </c>
      <c r="AA900" s="44">
        <f t="shared" si="197"/>
        <v>4.461971619053636</v>
      </c>
      <c r="AB900" s="44">
        <f t="shared" si="198"/>
        <v>4.5913041297508421</v>
      </c>
      <c r="AC900" s="44">
        <f t="shared" si="199"/>
        <v>3.4064514511054638</v>
      </c>
      <c r="AD900" s="54">
        <f t="shared" si="200"/>
        <v>26.666667933265369</v>
      </c>
      <c r="AE900" s="54">
        <f t="shared" si="201"/>
        <v>19.72222315897751</v>
      </c>
      <c r="AF900" s="54">
        <f t="shared" si="202"/>
        <v>19.166667577034485</v>
      </c>
      <c r="AG900" s="54">
        <f t="shared" si="203"/>
        <v>25.833334560350828</v>
      </c>
      <c r="AI900" s="7"/>
    </row>
    <row r="901" spans="1:35" ht="12.75" customHeight="1">
      <c r="A901" s="2">
        <v>43993</v>
      </c>
      <c r="B901" s="14">
        <v>1.5150000719586387</v>
      </c>
      <c r="C901" s="19">
        <f t="shared" si="210"/>
        <v>0.89000004227273166</v>
      </c>
      <c r="D901" s="53">
        <v>0.28500001353677362</v>
      </c>
      <c r="E901" s="53">
        <v>0.24100001144688576</v>
      </c>
      <c r="F901" s="53">
        <v>0.14500000688713044</v>
      </c>
      <c r="G901" s="53">
        <v>0.21900001040194184</v>
      </c>
      <c r="H901" s="15">
        <v>0.62500002968590707</v>
      </c>
      <c r="I901" s="45">
        <f t="shared" si="185"/>
        <v>248</v>
      </c>
      <c r="J901" s="21">
        <v>68</v>
      </c>
      <c r="K901" s="22">
        <v>2.1</v>
      </c>
      <c r="L901" s="30">
        <v>2.5</v>
      </c>
      <c r="M901" s="22">
        <v>9.3000000000000007</v>
      </c>
      <c r="N901" s="8">
        <f t="shared" si="186"/>
        <v>0.5684179921875</v>
      </c>
      <c r="O901" s="8">
        <v>0.96699999999999997</v>
      </c>
      <c r="P901" s="30">
        <v>0.57199999999999995</v>
      </c>
      <c r="Q901" s="30">
        <f t="shared" ref="Q901:Q904" si="211">P901/100*80</f>
        <v>0.45759999999999995</v>
      </c>
      <c r="R901" s="42">
        <f t="shared" si="188"/>
        <v>1.6056139588251483</v>
      </c>
      <c r="S901" s="42">
        <f t="shared" si="189"/>
        <v>1.8987550965359639</v>
      </c>
      <c r="T901" s="42">
        <f t="shared" si="190"/>
        <v>3.1558619190701189</v>
      </c>
      <c r="U901" s="42">
        <f t="shared" si="191"/>
        <v>2.0894976176491658</v>
      </c>
      <c r="V901" s="31">
        <f t="shared" si="192"/>
        <v>62.281471489679554</v>
      </c>
      <c r="W901" s="31">
        <f t="shared" si="193"/>
        <v>52.666086417588673</v>
      </c>
      <c r="X901" s="31">
        <f t="shared" si="194"/>
        <v>31.68706444211767</v>
      </c>
      <c r="Y901" s="31">
        <f t="shared" si="195"/>
        <v>47.858393881543236</v>
      </c>
      <c r="Z901" s="44">
        <f t="shared" si="196"/>
        <v>1.7661753547076631</v>
      </c>
      <c r="AA901" s="44">
        <f t="shared" si="197"/>
        <v>2.0886306061895601</v>
      </c>
      <c r="AB901" s="44">
        <f t="shared" si="198"/>
        <v>3.4714481109771311</v>
      </c>
      <c r="AC901" s="44">
        <f t="shared" si="199"/>
        <v>2.2984473794140823</v>
      </c>
      <c r="AD901" s="54">
        <f t="shared" si="200"/>
        <v>49.825177191743649</v>
      </c>
      <c r="AE901" s="54">
        <f t="shared" si="201"/>
        <v>42.132869134070944</v>
      </c>
      <c r="AF901" s="54">
        <f t="shared" si="202"/>
        <v>25.349651553694137</v>
      </c>
      <c r="AG901" s="54">
        <f t="shared" si="203"/>
        <v>38.286715105234592</v>
      </c>
      <c r="AI901" s="7"/>
    </row>
    <row r="902" spans="1:35" ht="12.75" customHeight="1">
      <c r="A902" s="2">
        <v>43994</v>
      </c>
      <c r="B902" s="14">
        <v>7.3450003488687798</v>
      </c>
      <c r="C902" s="19">
        <f t="shared" si="210"/>
        <v>2.9430001397849992</v>
      </c>
      <c r="D902" s="53">
        <v>0.76500003633555025</v>
      </c>
      <c r="E902" s="53">
        <v>0.91700004355516285</v>
      </c>
      <c r="F902" s="15">
        <v>0.59200002811849117</v>
      </c>
      <c r="G902" s="14">
        <v>0.66900003177579492</v>
      </c>
      <c r="H902" s="14">
        <v>4.4020002090837806</v>
      </c>
      <c r="I902" s="45">
        <f t="shared" si="185"/>
        <v>274</v>
      </c>
      <c r="J902" s="21">
        <v>94</v>
      </c>
      <c r="K902" s="22">
        <v>3.5</v>
      </c>
      <c r="L902" s="30">
        <v>3.7</v>
      </c>
      <c r="M902" s="22">
        <v>9.8000000000000007</v>
      </c>
      <c r="N902" s="8">
        <f t="shared" si="186"/>
        <v>2.6315647786458332</v>
      </c>
      <c r="O902" s="8">
        <v>2.5089999999999999</v>
      </c>
      <c r="P902" s="30">
        <v>1.486</v>
      </c>
      <c r="Q902" s="30">
        <f t="shared" si="211"/>
        <v>1.1888000000000001</v>
      </c>
      <c r="R902" s="42">
        <f t="shared" si="188"/>
        <v>1.5539868542941604</v>
      </c>
      <c r="S902" s="42">
        <f t="shared" si="189"/>
        <v>1.296401247039294</v>
      </c>
      <c r="T902" s="42">
        <f t="shared" si="190"/>
        <v>2.0081080127280955</v>
      </c>
      <c r="U902" s="42">
        <f t="shared" si="191"/>
        <v>1.7769804836099143</v>
      </c>
      <c r="V902" s="31">
        <f t="shared" si="192"/>
        <v>64.350608709248831</v>
      </c>
      <c r="W902" s="31">
        <f t="shared" si="193"/>
        <v>77.136612008341416</v>
      </c>
      <c r="X902" s="31">
        <f t="shared" si="194"/>
        <v>49.79811811225531</v>
      </c>
      <c r="Y902" s="31">
        <f t="shared" si="195"/>
        <v>56.275238204558789</v>
      </c>
      <c r="Z902" s="44">
        <f t="shared" si="196"/>
        <v>1.7093855397235762</v>
      </c>
      <c r="AA902" s="44">
        <f t="shared" si="197"/>
        <v>1.4260413717432232</v>
      </c>
      <c r="AB902" s="44">
        <f t="shared" si="198"/>
        <v>2.2089188140009051</v>
      </c>
      <c r="AC902" s="44">
        <f t="shared" si="199"/>
        <v>1.9546785319709055</v>
      </c>
      <c r="AD902" s="54">
        <f t="shared" si="200"/>
        <v>51.480486967399074</v>
      </c>
      <c r="AE902" s="54">
        <f t="shared" si="201"/>
        <v>61.709289606673131</v>
      </c>
      <c r="AF902" s="54">
        <f t="shared" si="202"/>
        <v>39.838494489804248</v>
      </c>
      <c r="AG902" s="54">
        <f t="shared" si="203"/>
        <v>45.020190563647034</v>
      </c>
      <c r="AI902" s="7"/>
    </row>
    <row r="903" spans="1:35" ht="12.75" customHeight="1">
      <c r="A903" s="2">
        <v>43995</v>
      </c>
      <c r="B903" s="14">
        <v>6.5460003109183162</v>
      </c>
      <c r="C903" s="19">
        <f t="shared" si="210"/>
        <v>1.3740000652614981</v>
      </c>
      <c r="D903" s="53">
        <v>0.39400001871399581</v>
      </c>
      <c r="E903" s="53">
        <v>0.39900001895148307</v>
      </c>
      <c r="F903" s="15">
        <v>0.25700001220684499</v>
      </c>
      <c r="G903" s="14">
        <v>0.32400001538917422</v>
      </c>
      <c r="H903" s="14">
        <v>5.1720002456568182</v>
      </c>
      <c r="I903" s="45">
        <f t="shared" si="185"/>
        <v>266</v>
      </c>
      <c r="J903" s="21">
        <v>86</v>
      </c>
      <c r="K903" s="22">
        <v>2.9</v>
      </c>
      <c r="L903" s="30">
        <v>3.1</v>
      </c>
      <c r="M903" s="22">
        <v>10.3</v>
      </c>
      <c r="N903" s="8">
        <f t="shared" si="186"/>
        <v>1.4969383880208333</v>
      </c>
      <c r="O903" s="8">
        <v>1.577</v>
      </c>
      <c r="P903" s="30">
        <v>0.93300000000000005</v>
      </c>
      <c r="Q903" s="30">
        <f t="shared" si="211"/>
        <v>0.74639999999999995</v>
      </c>
      <c r="R903" s="42">
        <f t="shared" si="188"/>
        <v>1.8944161536748831</v>
      </c>
      <c r="S903" s="42">
        <f t="shared" si="189"/>
        <v>1.8706766028769524</v>
      </c>
      <c r="T903" s="42">
        <f t="shared" si="190"/>
        <v>2.9042800176961245</v>
      </c>
      <c r="U903" s="42">
        <f t="shared" si="191"/>
        <v>2.3037035942836543</v>
      </c>
      <c r="V903" s="31">
        <f t="shared" si="192"/>
        <v>52.786712046355291</v>
      </c>
      <c r="W903" s="31">
        <f t="shared" si="193"/>
        <v>53.456594178923247</v>
      </c>
      <c r="X903" s="31">
        <f t="shared" si="194"/>
        <v>34.431941613993168</v>
      </c>
      <c r="Y903" s="31">
        <f t="shared" si="195"/>
        <v>43.408362190403835</v>
      </c>
      <c r="Z903" s="44">
        <f t="shared" si="196"/>
        <v>2.0838577690423716</v>
      </c>
      <c r="AA903" s="44">
        <f t="shared" si="197"/>
        <v>2.0577442631646479</v>
      </c>
      <c r="AB903" s="44">
        <f t="shared" si="198"/>
        <v>3.1947080194657373</v>
      </c>
      <c r="AC903" s="44">
        <f t="shared" si="199"/>
        <v>2.5340739537120203</v>
      </c>
      <c r="AD903" s="54">
        <f t="shared" si="200"/>
        <v>42.229369637084226</v>
      </c>
      <c r="AE903" s="54">
        <f t="shared" si="201"/>
        <v>42.76527534313859</v>
      </c>
      <c r="AF903" s="54">
        <f t="shared" si="202"/>
        <v>27.54555329119453</v>
      </c>
      <c r="AG903" s="54">
        <f t="shared" si="203"/>
        <v>34.726689752323061</v>
      </c>
      <c r="AI903" s="7"/>
    </row>
    <row r="904" spans="1:35" ht="12.75" customHeight="1">
      <c r="A904" s="2">
        <v>43996</v>
      </c>
      <c r="B904" s="14">
        <v>1.1170000530546531</v>
      </c>
      <c r="C904" s="19">
        <f t="shared" si="210"/>
        <v>0.23400001111440361</v>
      </c>
      <c r="D904" s="53">
        <v>6.3000002992339432E-2</v>
      </c>
      <c r="E904" s="53">
        <v>6.2000002944841981E-2</v>
      </c>
      <c r="F904" s="15">
        <v>4.600000218488276E-2</v>
      </c>
      <c r="G904" s="14">
        <v>6.3000002992339432E-2</v>
      </c>
      <c r="H904" s="14">
        <v>0.8830000419402495</v>
      </c>
      <c r="I904" s="45">
        <f t="shared" si="185"/>
        <v>254</v>
      </c>
      <c r="J904" s="21">
        <v>74</v>
      </c>
      <c r="K904" s="22">
        <v>1</v>
      </c>
      <c r="L904" s="30">
        <v>1.7</v>
      </c>
      <c r="M904" s="22">
        <v>7.8</v>
      </c>
      <c r="N904" s="8">
        <f t="shared" si="186"/>
        <v>6.1377604166666662E-2</v>
      </c>
      <c r="O904" s="8">
        <v>0.40899999999999997</v>
      </c>
      <c r="P904" s="30">
        <v>0.24199999999999999</v>
      </c>
      <c r="Q904" s="30">
        <f t="shared" si="211"/>
        <v>0.19359999999999999</v>
      </c>
      <c r="R904" s="42">
        <f t="shared" si="188"/>
        <v>3.0730157270554579</v>
      </c>
      <c r="S904" s="42">
        <f t="shared" si="189"/>
        <v>3.122580496846675</v>
      </c>
      <c r="T904" s="42">
        <f t="shared" si="190"/>
        <v>4.2086954522716056</v>
      </c>
      <c r="U904" s="42">
        <f t="shared" si="191"/>
        <v>3.0730157270554579</v>
      </c>
      <c r="V904" s="31">
        <f t="shared" si="192"/>
        <v>32.541323859679459</v>
      </c>
      <c r="W904" s="31">
        <f t="shared" si="193"/>
        <v>32.024794909525816</v>
      </c>
      <c r="X904" s="31">
        <f t="shared" si="194"/>
        <v>23.760331707067543</v>
      </c>
      <c r="Y904" s="31">
        <f t="shared" si="195"/>
        <v>32.541323859679459</v>
      </c>
      <c r="Z904" s="44">
        <f t="shared" si="196"/>
        <v>3.3803172997610038</v>
      </c>
      <c r="AA904" s="44">
        <f t="shared" si="197"/>
        <v>3.4348385465313425</v>
      </c>
      <c r="AB904" s="44">
        <f t="shared" si="198"/>
        <v>4.6295649974987665</v>
      </c>
      <c r="AC904" s="44">
        <f t="shared" si="199"/>
        <v>3.3803172997610038</v>
      </c>
      <c r="AD904" s="54">
        <f t="shared" si="200"/>
        <v>26.033059087743567</v>
      </c>
      <c r="AE904" s="54">
        <f t="shared" si="201"/>
        <v>25.619835927620656</v>
      </c>
      <c r="AF904" s="54">
        <f t="shared" si="202"/>
        <v>19.008265365654033</v>
      </c>
      <c r="AG904" s="54">
        <f t="shared" si="203"/>
        <v>26.033059087743567</v>
      </c>
      <c r="AI904" s="7"/>
    </row>
    <row r="905" spans="1:35" ht="12.75" customHeight="1">
      <c r="A905" s="2">
        <v>43997</v>
      </c>
      <c r="B905" s="14">
        <v>5.8820002793800086</v>
      </c>
      <c r="C905" s="19">
        <f t="shared" si="210"/>
        <v>0.27800001320429146</v>
      </c>
      <c r="D905" s="53">
        <v>6.900000327732414E-2</v>
      </c>
      <c r="E905" s="53">
        <v>6.5000003087334335E-2</v>
      </c>
      <c r="F905" s="53">
        <v>7.0000003324821591E-2</v>
      </c>
      <c r="G905" s="15">
        <v>7.4000003514811397E-2</v>
      </c>
      <c r="H905" s="14">
        <v>5.6040002661757171</v>
      </c>
      <c r="I905" s="45">
        <f t="shared" si="185"/>
        <v>94</v>
      </c>
      <c r="J905" s="21">
        <v>274</v>
      </c>
      <c r="K905" s="22">
        <v>0.2</v>
      </c>
      <c r="L905" s="30">
        <v>1.7</v>
      </c>
      <c r="M905" s="22">
        <v>8.5</v>
      </c>
      <c r="N905" s="8">
        <f t="shared" si="186"/>
        <v>4.9102083333333343E-4</v>
      </c>
      <c r="O905" s="8">
        <v>0.46</v>
      </c>
      <c r="P905" s="30">
        <v>0.27100000000000002</v>
      </c>
      <c r="Q905" s="30">
        <f t="shared" ref="Q905:Q910" si="212">P905/100*80</f>
        <v>0.21680000000000002</v>
      </c>
      <c r="R905" s="42">
        <f t="shared" si="188"/>
        <v>3.1420288362688851</v>
      </c>
      <c r="S905" s="42">
        <f t="shared" si="189"/>
        <v>3.335384456962355</v>
      </c>
      <c r="T905" s="42">
        <f t="shared" si="190"/>
        <v>3.0971427100364726</v>
      </c>
      <c r="U905" s="42">
        <f t="shared" si="191"/>
        <v>2.9297295905750413</v>
      </c>
      <c r="V905" s="31">
        <f t="shared" si="192"/>
        <v>31.826569777363527</v>
      </c>
      <c r="W905" s="31">
        <f t="shared" si="193"/>
        <v>29.981551239545357</v>
      </c>
      <c r="X905" s="31">
        <f t="shared" si="194"/>
        <v>32.287824411818072</v>
      </c>
      <c r="Y905" s="31">
        <f t="shared" si="195"/>
        <v>34.132842949636249</v>
      </c>
      <c r="Z905" s="44">
        <f t="shared" si="196"/>
        <v>3.4562317198957735</v>
      </c>
      <c r="AA905" s="44">
        <f t="shared" si="197"/>
        <v>3.6689229026585903</v>
      </c>
      <c r="AB905" s="44">
        <f t="shared" si="198"/>
        <v>3.4068569810401192</v>
      </c>
      <c r="AC905" s="44">
        <f t="shared" si="199"/>
        <v>3.2227025496325457</v>
      </c>
      <c r="AD905" s="54">
        <f t="shared" si="200"/>
        <v>25.461255821890827</v>
      </c>
      <c r="AE905" s="54">
        <f t="shared" si="201"/>
        <v>23.985240991636285</v>
      </c>
      <c r="AF905" s="54">
        <f t="shared" si="202"/>
        <v>25.830259529454459</v>
      </c>
      <c r="AG905" s="54">
        <f t="shared" si="203"/>
        <v>27.306274359708997</v>
      </c>
      <c r="AI905" s="7"/>
    </row>
    <row r="906" spans="1:35" ht="12.75" customHeight="1">
      <c r="A906" s="2">
        <v>43998</v>
      </c>
      <c r="B906" s="14">
        <v>5.8850002795225009</v>
      </c>
      <c r="C906" s="19">
        <f t="shared" si="210"/>
        <v>0.32500001543667167</v>
      </c>
      <c r="D906" s="53">
        <v>9.3000004417262971E-2</v>
      </c>
      <c r="E906" s="53">
        <v>6.8000003229826689E-2</v>
      </c>
      <c r="F906" s="53">
        <v>7.8000003704801202E-2</v>
      </c>
      <c r="G906" s="15">
        <v>8.6000004084780812E-2</v>
      </c>
      <c r="H906" s="14">
        <v>5.5600002640858293</v>
      </c>
      <c r="I906" s="45">
        <f t="shared" si="185"/>
        <v>76</v>
      </c>
      <c r="J906" s="21">
        <v>256</v>
      </c>
      <c r="K906" s="22">
        <v>1.7</v>
      </c>
      <c r="L906" s="30">
        <v>2.1</v>
      </c>
      <c r="M906" s="22">
        <v>7.9</v>
      </c>
      <c r="N906" s="8">
        <f t="shared" si="186"/>
        <v>0.30154816927083328</v>
      </c>
      <c r="O906" s="8">
        <v>0.61</v>
      </c>
      <c r="P906" s="30">
        <v>0.36</v>
      </c>
      <c r="Q906" s="30">
        <f t="shared" si="212"/>
        <v>0.28799999999999998</v>
      </c>
      <c r="R906" s="42">
        <f t="shared" si="188"/>
        <v>3.0967740464595126</v>
      </c>
      <c r="S906" s="42">
        <f t="shared" si="189"/>
        <v>4.2352939164813916</v>
      </c>
      <c r="T906" s="42">
        <f t="shared" si="190"/>
        <v>3.6923075169324955</v>
      </c>
      <c r="U906" s="42">
        <f t="shared" si="191"/>
        <v>3.3488370502411007</v>
      </c>
      <c r="V906" s="31">
        <f t="shared" si="192"/>
        <v>32.291668200438536</v>
      </c>
      <c r="W906" s="31">
        <f t="shared" si="193"/>
        <v>23.611112232578712</v>
      </c>
      <c r="X906" s="31">
        <f t="shared" si="194"/>
        <v>27.083334619722642</v>
      </c>
      <c r="Y906" s="31">
        <f t="shared" si="195"/>
        <v>29.861112529437783</v>
      </c>
      <c r="Z906" s="44">
        <f t="shared" si="196"/>
        <v>3.4064514511054638</v>
      </c>
      <c r="AA906" s="44">
        <f t="shared" si="197"/>
        <v>4.6588233081295307</v>
      </c>
      <c r="AB906" s="44">
        <f t="shared" si="198"/>
        <v>4.0615382686257453</v>
      </c>
      <c r="AC906" s="44">
        <f t="shared" si="199"/>
        <v>3.6837207552652109</v>
      </c>
      <c r="AD906" s="54">
        <f t="shared" si="200"/>
        <v>25.833334560350828</v>
      </c>
      <c r="AE906" s="54">
        <f t="shared" si="201"/>
        <v>18.888889786062972</v>
      </c>
      <c r="AF906" s="54">
        <f t="shared" si="202"/>
        <v>21.666667695778113</v>
      </c>
      <c r="AG906" s="54">
        <f t="shared" si="203"/>
        <v>23.888890023550228</v>
      </c>
      <c r="AI906" s="7"/>
    </row>
    <row r="907" spans="1:35" ht="12.75" customHeight="1">
      <c r="A907" s="2">
        <v>43999</v>
      </c>
      <c r="B907" s="14">
        <v>5.9540002827998251</v>
      </c>
      <c r="C907" s="19">
        <f t="shared" si="210"/>
        <v>9.8000004654750228E-2</v>
      </c>
      <c r="D907" s="53">
        <v>2.7000001282431185E-2</v>
      </c>
      <c r="E907" s="53">
        <v>9.0000004274770617E-3</v>
      </c>
      <c r="F907" s="53">
        <v>2.8000001329928637E-2</v>
      </c>
      <c r="G907" s="15">
        <v>3.4000001614913344E-2</v>
      </c>
      <c r="H907" s="14">
        <v>5.8560002781450748</v>
      </c>
      <c r="I907" s="45">
        <f t="shared" si="185"/>
        <v>115</v>
      </c>
      <c r="J907" s="21">
        <v>295</v>
      </c>
      <c r="K907" s="22">
        <v>0.8</v>
      </c>
      <c r="L907" s="30">
        <v>2</v>
      </c>
      <c r="M907" s="22">
        <v>5.9</v>
      </c>
      <c r="N907" s="8">
        <f t="shared" si="186"/>
        <v>3.142533333333334E-2</v>
      </c>
      <c r="O907" s="8">
        <v>0.436</v>
      </c>
      <c r="P907" s="30">
        <v>0.25700000000000001</v>
      </c>
      <c r="Q907" s="30">
        <f t="shared" si="212"/>
        <v>0.2056</v>
      </c>
      <c r="R907" s="42">
        <f t="shared" si="188"/>
        <v>7.6148144531305366</v>
      </c>
      <c r="S907" s="42">
        <f t="shared" si="189"/>
        <v>22.844443359391608</v>
      </c>
      <c r="T907" s="42">
        <f t="shared" si="190"/>
        <v>7.3428567940901601</v>
      </c>
      <c r="U907" s="42">
        <f t="shared" si="191"/>
        <v>6.0470585363095433</v>
      </c>
      <c r="V907" s="31">
        <f t="shared" si="192"/>
        <v>13.132296343594934</v>
      </c>
      <c r="W907" s="31">
        <f t="shared" si="193"/>
        <v>4.3774321145316444</v>
      </c>
      <c r="X907" s="31">
        <f t="shared" si="194"/>
        <v>13.618677689654005</v>
      </c>
      <c r="Y907" s="31">
        <f t="shared" si="195"/>
        <v>16.536965766008436</v>
      </c>
      <c r="Z907" s="44">
        <f t="shared" si="196"/>
        <v>8.3762958984435905</v>
      </c>
      <c r="AA907" s="44">
        <f t="shared" si="197"/>
        <v>25.128887695330771</v>
      </c>
      <c r="AB907" s="44">
        <f t="shared" si="198"/>
        <v>8.0771424734991761</v>
      </c>
      <c r="AC907" s="44">
        <f t="shared" si="199"/>
        <v>6.6517643899404986</v>
      </c>
      <c r="AD907" s="54">
        <f t="shared" si="200"/>
        <v>10.505837074875947</v>
      </c>
      <c r="AE907" s="54">
        <f t="shared" si="201"/>
        <v>3.5019456916253162</v>
      </c>
      <c r="AF907" s="54">
        <f t="shared" si="202"/>
        <v>10.894942151723203</v>
      </c>
      <c r="AG907" s="54">
        <f t="shared" si="203"/>
        <v>13.229572612806747</v>
      </c>
      <c r="AI907" s="7"/>
    </row>
    <row r="908" spans="1:35" ht="12.75" customHeight="1">
      <c r="A908" s="2">
        <v>44000</v>
      </c>
      <c r="B908" s="14">
        <v>2.4040001141838729</v>
      </c>
      <c r="C908" s="19">
        <f t="shared" si="210"/>
        <v>0.21800001035444438</v>
      </c>
      <c r="D908" s="53">
        <v>3.9000001852400601E-2</v>
      </c>
      <c r="E908" s="53">
        <v>5.0000002374872565E-2</v>
      </c>
      <c r="F908" s="53">
        <v>6.100000289734453E-2</v>
      </c>
      <c r="G908" s="15">
        <v>6.8000003229826689E-2</v>
      </c>
      <c r="H908" s="14">
        <v>2.1860001038294286</v>
      </c>
      <c r="I908" s="45">
        <f t="shared" si="185"/>
        <v>43</v>
      </c>
      <c r="J908" s="21">
        <v>223</v>
      </c>
      <c r="K908" s="22">
        <v>0.7</v>
      </c>
      <c r="L908" s="30">
        <v>2.1</v>
      </c>
      <c r="M908" s="22">
        <v>5.9</v>
      </c>
      <c r="N908" s="8">
        <f t="shared" si="186"/>
        <v>2.1052518229166661E-2</v>
      </c>
      <c r="O908" s="8">
        <v>0.54500000000000004</v>
      </c>
      <c r="P908" s="30">
        <v>0.32100000000000001</v>
      </c>
      <c r="Q908" s="30">
        <f t="shared" si="212"/>
        <v>0.25680000000000003</v>
      </c>
      <c r="R908" s="42">
        <f t="shared" si="188"/>
        <v>6.5846150718629515</v>
      </c>
      <c r="S908" s="42">
        <f t="shared" si="189"/>
        <v>5.1359997560531019</v>
      </c>
      <c r="T908" s="42">
        <f t="shared" si="190"/>
        <v>4.2098358656172969</v>
      </c>
      <c r="U908" s="42">
        <f t="shared" si="191"/>
        <v>3.7764704088625751</v>
      </c>
      <c r="V908" s="31">
        <f t="shared" si="192"/>
        <v>15.186916609190263</v>
      </c>
      <c r="W908" s="31">
        <f t="shared" si="193"/>
        <v>19.470405909218286</v>
      </c>
      <c r="X908" s="31">
        <f t="shared" si="194"/>
        <v>23.753895209246309</v>
      </c>
      <c r="Y908" s="31">
        <f t="shared" si="195"/>
        <v>26.479752036536869</v>
      </c>
      <c r="Z908" s="44">
        <f t="shared" si="196"/>
        <v>7.2430765790492471</v>
      </c>
      <c r="AA908" s="44">
        <f t="shared" si="197"/>
        <v>5.6495997316584123</v>
      </c>
      <c r="AB908" s="44">
        <f t="shared" si="198"/>
        <v>4.6308194521790256</v>
      </c>
      <c r="AC908" s="44">
        <f t="shared" si="199"/>
        <v>4.1541174497488322</v>
      </c>
      <c r="AD908" s="54">
        <f t="shared" si="200"/>
        <v>12.149533287352211</v>
      </c>
      <c r="AE908" s="54">
        <f t="shared" si="201"/>
        <v>15.576324727374629</v>
      </c>
      <c r="AF908" s="54">
        <f t="shared" si="202"/>
        <v>19.003116167397049</v>
      </c>
      <c r="AG908" s="54">
        <f t="shared" si="203"/>
        <v>21.183801629229499</v>
      </c>
      <c r="AI908" s="7"/>
    </row>
    <row r="909" spans="1:35" ht="12.75" customHeight="1">
      <c r="A909" s="2">
        <v>44001</v>
      </c>
      <c r="B909" s="14">
        <v>6.4840003079734743</v>
      </c>
      <c r="C909" s="19">
        <f t="shared" si="210"/>
        <v>0.82400003913789988</v>
      </c>
      <c r="D909" s="53">
        <v>0.22200001054443419</v>
      </c>
      <c r="E909" s="53">
        <v>0.1910000090720132</v>
      </c>
      <c r="F909" s="53">
        <v>0.19600000930950046</v>
      </c>
      <c r="G909" s="15">
        <v>0.21500001021195203</v>
      </c>
      <c r="H909" s="14">
        <v>5.6600002688355744</v>
      </c>
      <c r="I909" s="45">
        <f t="shared" si="185"/>
        <v>72</v>
      </c>
      <c r="J909" s="21">
        <v>252</v>
      </c>
      <c r="K909" s="22">
        <v>2.2999999999999998</v>
      </c>
      <c r="L909" s="30">
        <v>2.5</v>
      </c>
      <c r="M909" s="22">
        <v>8.3000000000000007</v>
      </c>
      <c r="N909" s="8">
        <f t="shared" si="186"/>
        <v>0.74678130989583302</v>
      </c>
      <c r="O909" s="8">
        <v>1.028</v>
      </c>
      <c r="P909" s="30">
        <v>0.60699999999999998</v>
      </c>
      <c r="Q909" s="30">
        <f t="shared" si="212"/>
        <v>0.48559999999999998</v>
      </c>
      <c r="R909" s="42">
        <f t="shared" si="188"/>
        <v>2.1873872834920665</v>
      </c>
      <c r="S909" s="42">
        <f t="shared" si="189"/>
        <v>2.5424082562054382</v>
      </c>
      <c r="T909" s="42">
        <f t="shared" si="190"/>
        <v>2.4775509027308096</v>
      </c>
      <c r="U909" s="42">
        <f t="shared" si="191"/>
        <v>2.2586045438848315</v>
      </c>
      <c r="V909" s="31">
        <f t="shared" si="192"/>
        <v>45.716641380649548</v>
      </c>
      <c r="W909" s="31">
        <f t="shared" si="193"/>
        <v>39.332786052721005</v>
      </c>
      <c r="X909" s="31">
        <f t="shared" si="194"/>
        <v>40.36244013787077</v>
      </c>
      <c r="Y909" s="31">
        <f t="shared" si="195"/>
        <v>44.27512566143988</v>
      </c>
      <c r="Z909" s="44">
        <f t="shared" si="196"/>
        <v>2.4061260118412733</v>
      </c>
      <c r="AA909" s="44">
        <f t="shared" si="197"/>
        <v>2.7966490818259824</v>
      </c>
      <c r="AB909" s="44">
        <f t="shared" si="198"/>
        <v>2.7253059930038908</v>
      </c>
      <c r="AC909" s="44">
        <f t="shared" si="199"/>
        <v>2.4844649982733142</v>
      </c>
      <c r="AD909" s="54">
        <f t="shared" si="200"/>
        <v>36.573313104519642</v>
      </c>
      <c r="AE909" s="54">
        <f t="shared" si="201"/>
        <v>31.466228842176804</v>
      </c>
      <c r="AF909" s="54">
        <f t="shared" si="202"/>
        <v>32.289952110296618</v>
      </c>
      <c r="AG909" s="54">
        <f t="shared" si="203"/>
        <v>35.420100529151895</v>
      </c>
      <c r="AI909" s="7"/>
    </row>
    <row r="910" spans="1:35" ht="12.75" customHeight="1">
      <c r="A910" s="2">
        <v>44002</v>
      </c>
      <c r="B910" s="14">
        <v>6.0650002880720422</v>
      </c>
      <c r="C910" s="19">
        <f t="shared" si="210"/>
        <v>1.2470000592293218</v>
      </c>
      <c r="D910" s="53">
        <v>0.32500001543667167</v>
      </c>
      <c r="E910" s="53">
        <v>0.3100000147242099</v>
      </c>
      <c r="F910" s="53">
        <v>0.29700001410674304</v>
      </c>
      <c r="G910" s="15">
        <v>0.31500001496169716</v>
      </c>
      <c r="H910" s="14">
        <v>4.8180002288427204</v>
      </c>
      <c r="I910" s="45">
        <f t="shared" si="185"/>
        <v>69</v>
      </c>
      <c r="J910" s="21">
        <v>249</v>
      </c>
      <c r="K910" s="22">
        <v>2.4</v>
      </c>
      <c r="L910" s="30">
        <v>2.7</v>
      </c>
      <c r="M910" s="22">
        <v>8.6</v>
      </c>
      <c r="N910" s="8">
        <f t="shared" si="186"/>
        <v>0.84848400000000002</v>
      </c>
      <c r="O910" s="8">
        <v>1.357</v>
      </c>
      <c r="P910" s="30">
        <v>0.80300000000000005</v>
      </c>
      <c r="Q910" s="30">
        <f t="shared" si="212"/>
        <v>0.64240000000000008</v>
      </c>
      <c r="R910" s="42">
        <f t="shared" si="188"/>
        <v>1.9766152907311962</v>
      </c>
      <c r="S910" s="42">
        <f t="shared" si="189"/>
        <v>2.0722579660891576</v>
      </c>
      <c r="T910" s="42">
        <f t="shared" si="190"/>
        <v>2.16296286022774</v>
      </c>
      <c r="U910" s="42">
        <f t="shared" si="191"/>
        <v>2.0393649825004405</v>
      </c>
      <c r="V910" s="31">
        <f t="shared" si="192"/>
        <v>50.591534158884123</v>
      </c>
      <c r="W910" s="31">
        <f t="shared" si="193"/>
        <v>48.256540274627937</v>
      </c>
      <c r="X910" s="31">
        <f t="shared" si="194"/>
        <v>46.232878908272575</v>
      </c>
      <c r="Y910" s="31">
        <f t="shared" si="195"/>
        <v>49.034871569380002</v>
      </c>
      <c r="Z910" s="44">
        <f t="shared" si="196"/>
        <v>2.1742768198043159</v>
      </c>
      <c r="AA910" s="44">
        <f t="shared" si="197"/>
        <v>2.2794837626980731</v>
      </c>
      <c r="AB910" s="44">
        <f t="shared" si="198"/>
        <v>2.3792591462505142</v>
      </c>
      <c r="AC910" s="44">
        <f t="shared" si="199"/>
        <v>2.2433014807504845</v>
      </c>
      <c r="AD910" s="54">
        <f t="shared" si="200"/>
        <v>40.473227327107303</v>
      </c>
      <c r="AE910" s="54">
        <f t="shared" si="201"/>
        <v>38.605232219702351</v>
      </c>
      <c r="AF910" s="54">
        <f t="shared" si="202"/>
        <v>36.986303126618061</v>
      </c>
      <c r="AG910" s="54">
        <f t="shared" si="203"/>
        <v>39.227897255504004</v>
      </c>
      <c r="AI910" s="7"/>
    </row>
    <row r="911" spans="1:35" ht="12.75" customHeight="1">
      <c r="A911" s="2">
        <v>44003</v>
      </c>
      <c r="B911" s="14">
        <v>6.0640002880245447</v>
      </c>
      <c r="C911" s="19">
        <f t="shared" si="210"/>
        <v>0.52900002512615174</v>
      </c>
      <c r="D911" s="53">
        <v>0.13300000631716102</v>
      </c>
      <c r="E911" s="53">
        <v>0.12400000588968396</v>
      </c>
      <c r="F911" s="53">
        <v>0.13500000641215593</v>
      </c>
      <c r="G911" s="15">
        <v>0.13700000650715083</v>
      </c>
      <c r="H911" s="14">
        <v>5.535000262898393</v>
      </c>
      <c r="I911" s="45">
        <f t="shared" si="185"/>
        <v>21</v>
      </c>
      <c r="J911" s="21">
        <v>201</v>
      </c>
      <c r="K911" s="22">
        <v>1.4</v>
      </c>
      <c r="L911" s="30">
        <v>2.2000000000000002</v>
      </c>
      <c r="M911" s="22">
        <v>10.7</v>
      </c>
      <c r="N911" s="8">
        <f t="shared" si="186"/>
        <v>0.16842014583333328</v>
      </c>
      <c r="O911" s="8">
        <v>0.66500000000000004</v>
      </c>
      <c r="P911" s="30">
        <v>0.39200000000000002</v>
      </c>
      <c r="Q911" s="30">
        <f t="shared" ref="Q911:Q915" si="213">P911/100*80</f>
        <v>0.31359999999999999</v>
      </c>
      <c r="R911" s="42">
        <f t="shared" si="188"/>
        <v>2.3578946248481198</v>
      </c>
      <c r="S911" s="42">
        <f t="shared" si="189"/>
        <v>2.5290321379419352</v>
      </c>
      <c r="T911" s="42">
        <f t="shared" si="190"/>
        <v>2.3229628526281481</v>
      </c>
      <c r="U911" s="42">
        <f t="shared" si="191"/>
        <v>2.2890509861664232</v>
      </c>
      <c r="V911" s="31">
        <f t="shared" si="192"/>
        <v>42.410716300115126</v>
      </c>
      <c r="W911" s="31">
        <f t="shared" si="193"/>
        <v>39.54081820461861</v>
      </c>
      <c r="X911" s="31">
        <f t="shared" si="194"/>
        <v>43.048471432447684</v>
      </c>
      <c r="Y911" s="31">
        <f t="shared" si="195"/>
        <v>43.686226564780242</v>
      </c>
      <c r="Z911" s="44">
        <f t="shared" si="196"/>
        <v>2.5936840873329321</v>
      </c>
      <c r="AA911" s="44">
        <f t="shared" si="197"/>
        <v>2.7819353517361289</v>
      </c>
      <c r="AB911" s="44">
        <f t="shared" si="198"/>
        <v>2.555259137890963</v>
      </c>
      <c r="AC911" s="44">
        <f t="shared" si="199"/>
        <v>2.5179560847830653</v>
      </c>
      <c r="AD911" s="54">
        <f t="shared" si="200"/>
        <v>33.928573040092097</v>
      </c>
      <c r="AE911" s="54">
        <f t="shared" si="201"/>
        <v>31.632654563694889</v>
      </c>
      <c r="AF911" s="54">
        <f t="shared" si="202"/>
        <v>34.438777145958142</v>
      </c>
      <c r="AG911" s="54">
        <f t="shared" si="203"/>
        <v>34.948981251824193</v>
      </c>
      <c r="AI911" s="7"/>
    </row>
    <row r="912" spans="1:35" ht="12.75" customHeight="1">
      <c r="A912" s="2">
        <v>44004</v>
      </c>
      <c r="B912" s="14">
        <v>7.5810003600781783</v>
      </c>
      <c r="C912" s="19">
        <f t="shared" si="210"/>
        <v>1.2690000602742657</v>
      </c>
      <c r="D912" s="53">
        <v>0.32300001534167677</v>
      </c>
      <c r="E912" s="53">
        <v>0.33200001576915383</v>
      </c>
      <c r="F912" s="53">
        <v>0.30100001429673284</v>
      </c>
      <c r="G912" s="15">
        <v>0.31300001486670226</v>
      </c>
      <c r="H912" s="14">
        <v>6.3120002998039126</v>
      </c>
      <c r="I912" s="45">
        <f t="shared" si="185"/>
        <v>74</v>
      </c>
      <c r="J912" s="21">
        <v>254</v>
      </c>
      <c r="K912" s="22">
        <v>2</v>
      </c>
      <c r="L912" s="30">
        <v>2.7</v>
      </c>
      <c r="M912" s="22">
        <v>9.8000000000000007</v>
      </c>
      <c r="N912" s="8">
        <f t="shared" si="186"/>
        <v>0.4910208333333333</v>
      </c>
      <c r="O912" s="8">
        <v>1.3520000000000001</v>
      </c>
      <c r="P912" s="30">
        <v>0.80200000000000005</v>
      </c>
      <c r="Q912" s="30">
        <f t="shared" si="213"/>
        <v>0.64160000000000006</v>
      </c>
      <c r="R912" s="42">
        <f t="shared" si="188"/>
        <v>1.9863776146304544</v>
      </c>
      <c r="S912" s="42">
        <f t="shared" si="189"/>
        <v>1.9325300286916769</v>
      </c>
      <c r="T912" s="42">
        <f t="shared" si="190"/>
        <v>2.1315613605502883</v>
      </c>
      <c r="U912" s="42">
        <f t="shared" si="191"/>
        <v>2.0498401582288714</v>
      </c>
      <c r="V912" s="31">
        <f t="shared" si="192"/>
        <v>50.3428951592389</v>
      </c>
      <c r="W912" s="31">
        <f t="shared" si="193"/>
        <v>51.745638368010262</v>
      </c>
      <c r="X912" s="31">
        <f t="shared" si="194"/>
        <v>46.913967315575562</v>
      </c>
      <c r="Y912" s="31">
        <f t="shared" si="195"/>
        <v>48.784291593937382</v>
      </c>
      <c r="Z912" s="44">
        <f t="shared" si="196"/>
        <v>2.1850153760934994</v>
      </c>
      <c r="AA912" s="44">
        <f t="shared" si="197"/>
        <v>2.1257830315608444</v>
      </c>
      <c r="AB912" s="44">
        <f t="shared" si="198"/>
        <v>2.344717496605317</v>
      </c>
      <c r="AC912" s="44">
        <f t="shared" si="199"/>
        <v>2.2548241740517585</v>
      </c>
      <c r="AD912" s="54">
        <f t="shared" si="200"/>
        <v>40.274316127391117</v>
      </c>
      <c r="AE912" s="54">
        <f t="shared" si="201"/>
        <v>41.396510694408207</v>
      </c>
      <c r="AF912" s="54">
        <f t="shared" si="202"/>
        <v>37.531173852460455</v>
      </c>
      <c r="AG912" s="54">
        <f t="shared" si="203"/>
        <v>39.027433275149903</v>
      </c>
      <c r="AI912" s="7"/>
    </row>
    <row r="913" spans="1:37" ht="12.75" customHeight="1">
      <c r="A913" s="2">
        <v>44005</v>
      </c>
      <c r="B913" s="14">
        <v>6.7750003217952326</v>
      </c>
      <c r="C913" s="19">
        <f t="shared" si="210"/>
        <v>4.600000218488276E-2</v>
      </c>
      <c r="D913" s="53">
        <v>3.0000001424923539E-3</v>
      </c>
      <c r="E913" s="15">
        <v>2.0000000949949026E-3</v>
      </c>
      <c r="F913" s="14">
        <v>2.0000000949949026E-2</v>
      </c>
      <c r="G913" s="14">
        <v>2.1000000997446477E-2</v>
      </c>
      <c r="H913" s="14">
        <v>6.7290003196103498</v>
      </c>
      <c r="I913" s="45">
        <f t="shared" si="185"/>
        <v>164</v>
      </c>
      <c r="J913" s="21">
        <v>344</v>
      </c>
      <c r="K913" s="22">
        <v>0.2</v>
      </c>
      <c r="L913" s="30">
        <v>1.9</v>
      </c>
      <c r="M913" s="22">
        <v>9.3000000000000007</v>
      </c>
      <c r="N913" s="8">
        <f t="shared" si="186"/>
        <v>4.9102083333333343E-4</v>
      </c>
      <c r="O913" s="8">
        <v>0.27500000000000002</v>
      </c>
      <c r="P913" s="30">
        <v>0.16200000000000001</v>
      </c>
      <c r="Q913" s="30">
        <f t="shared" si="213"/>
        <v>0.12960000000000002</v>
      </c>
      <c r="R913" s="42">
        <f t="shared" si="188"/>
        <v>43.199997948110209</v>
      </c>
      <c r="S913" s="42">
        <f t="shared" si="189"/>
        <v>64.799996922165306</v>
      </c>
      <c r="T913" s="42">
        <f t="shared" si="190"/>
        <v>6.4799996922165315</v>
      </c>
      <c r="U913" s="42">
        <f t="shared" si="191"/>
        <v>6.171428278301458</v>
      </c>
      <c r="V913" s="31">
        <f t="shared" si="192"/>
        <v>2.3148149247626182</v>
      </c>
      <c r="W913" s="31">
        <f t="shared" si="193"/>
        <v>1.5432099498417455</v>
      </c>
      <c r="X913" s="31">
        <f t="shared" si="194"/>
        <v>15.432099498417456</v>
      </c>
      <c r="Y913" s="31">
        <f t="shared" si="195"/>
        <v>16.20370447333833</v>
      </c>
      <c r="Z913" s="44">
        <f t="shared" si="196"/>
        <v>47.51999774292122</v>
      </c>
      <c r="AA913" s="44">
        <f t="shared" si="197"/>
        <v>71.27999661438183</v>
      </c>
      <c r="AB913" s="44">
        <f t="shared" si="198"/>
        <v>7.1279996614381833</v>
      </c>
      <c r="AC913" s="44">
        <f t="shared" si="199"/>
        <v>6.7885711061316032</v>
      </c>
      <c r="AD913" s="54">
        <f t="shared" si="200"/>
        <v>1.8518519398100948</v>
      </c>
      <c r="AE913" s="54">
        <f t="shared" si="201"/>
        <v>1.2345679598733967</v>
      </c>
      <c r="AF913" s="54">
        <f t="shared" si="202"/>
        <v>12.345679598733966</v>
      </c>
      <c r="AG913" s="54">
        <f t="shared" si="203"/>
        <v>12.962963578670664</v>
      </c>
    </row>
    <row r="914" spans="1:37" ht="12.75" customHeight="1">
      <c r="A914" s="2">
        <v>44006</v>
      </c>
      <c r="B914" s="14">
        <v>7.1450003393692896</v>
      </c>
      <c r="C914" s="19">
        <f t="shared" si="210"/>
        <v>0.48200002289377153</v>
      </c>
      <c r="D914" s="15">
        <v>0.14800000702962279</v>
      </c>
      <c r="E914" s="14">
        <v>0.10300000489223748</v>
      </c>
      <c r="F914" s="14">
        <v>0.10100000479724258</v>
      </c>
      <c r="G914" s="14">
        <v>0.13000000617466867</v>
      </c>
      <c r="H914" s="14">
        <v>6.663000316475518</v>
      </c>
      <c r="I914" s="45">
        <f t="shared" si="185"/>
        <v>259</v>
      </c>
      <c r="J914" s="21">
        <v>79</v>
      </c>
      <c r="K914" s="22">
        <v>1.6</v>
      </c>
      <c r="L914" s="30">
        <v>2.6</v>
      </c>
      <c r="M914" s="22">
        <v>9.1</v>
      </c>
      <c r="N914" s="8">
        <f t="shared" si="186"/>
        <v>0.25140266666666672</v>
      </c>
      <c r="O914" s="8">
        <v>0.76700000000000002</v>
      </c>
      <c r="P914" s="30">
        <v>0.45500000000000002</v>
      </c>
      <c r="Q914" s="30">
        <f t="shared" si="213"/>
        <v>0.36399999999999999</v>
      </c>
      <c r="R914" s="42">
        <f t="shared" si="188"/>
        <v>2.4594593426414089</v>
      </c>
      <c r="S914" s="42">
        <f t="shared" si="189"/>
        <v>3.5339804146692089</v>
      </c>
      <c r="T914" s="42">
        <f t="shared" si="190"/>
        <v>3.6039602248606788</v>
      </c>
      <c r="U914" s="42">
        <f t="shared" si="191"/>
        <v>2.7999998670071427</v>
      </c>
      <c r="V914" s="31">
        <f t="shared" si="192"/>
        <v>40.659342590555717</v>
      </c>
      <c r="W914" s="31">
        <f t="shared" si="193"/>
        <v>28.296704640724585</v>
      </c>
      <c r="X914" s="31">
        <f t="shared" si="194"/>
        <v>27.747254065176534</v>
      </c>
      <c r="Y914" s="31">
        <f t="shared" si="195"/>
        <v>35.714287410623264</v>
      </c>
      <c r="Z914" s="44">
        <f t="shared" si="196"/>
        <v>2.7054052769055503</v>
      </c>
      <c r="AA914" s="44">
        <f t="shared" si="197"/>
        <v>3.8873784561361306</v>
      </c>
      <c r="AB914" s="44">
        <f t="shared" si="198"/>
        <v>3.9643562473467471</v>
      </c>
      <c r="AC914" s="44">
        <f t="shared" si="199"/>
        <v>3.0799998537078572</v>
      </c>
      <c r="AD914" s="54">
        <f t="shared" si="200"/>
        <v>32.527474072444569</v>
      </c>
      <c r="AE914" s="54">
        <f t="shared" si="201"/>
        <v>22.637363712579667</v>
      </c>
      <c r="AF914" s="54">
        <f t="shared" si="202"/>
        <v>22.197803252141227</v>
      </c>
      <c r="AG914" s="54">
        <f t="shared" si="203"/>
        <v>28.57142992849861</v>
      </c>
    </row>
    <row r="915" spans="1:37" ht="12.75" customHeight="1">
      <c r="A915" s="2">
        <v>44007</v>
      </c>
      <c r="B915" s="14">
        <v>7.1180003380868584</v>
      </c>
      <c r="C915" s="19">
        <f t="shared" si="210"/>
        <v>1.4360000682063401</v>
      </c>
      <c r="D915" s="15">
        <v>0.41200001956894994</v>
      </c>
      <c r="E915" s="14">
        <v>0.3860000183340162</v>
      </c>
      <c r="F915" s="14">
        <v>0.28900001372676343</v>
      </c>
      <c r="G915" s="14">
        <v>0.34900001657661051</v>
      </c>
      <c r="H915" s="14">
        <v>5.6820002698805183</v>
      </c>
      <c r="I915" s="45">
        <f t="shared" si="185"/>
        <v>276</v>
      </c>
      <c r="J915" s="21">
        <v>96</v>
      </c>
      <c r="K915" s="22">
        <v>2.9</v>
      </c>
      <c r="L915" s="30">
        <v>3</v>
      </c>
      <c r="M915" s="22">
        <v>9.8000000000000007</v>
      </c>
      <c r="N915" s="8">
        <f t="shared" si="186"/>
        <v>1.4969383880208333</v>
      </c>
      <c r="O915" s="8">
        <v>1.575</v>
      </c>
      <c r="P915" s="30">
        <v>0.93200000000000005</v>
      </c>
      <c r="Q915" s="30">
        <f t="shared" si="213"/>
        <v>0.74560000000000004</v>
      </c>
      <c r="R915" s="42">
        <f t="shared" si="188"/>
        <v>1.8097086519075292</v>
      </c>
      <c r="S915" s="42">
        <f t="shared" si="189"/>
        <v>1.9316061258702124</v>
      </c>
      <c r="T915" s="42">
        <f t="shared" si="190"/>
        <v>2.5799306733076195</v>
      </c>
      <c r="U915" s="42">
        <f t="shared" si="191"/>
        <v>2.1363895833406934</v>
      </c>
      <c r="V915" s="31">
        <f t="shared" si="192"/>
        <v>55.257513354204654</v>
      </c>
      <c r="W915" s="31">
        <f t="shared" si="193"/>
        <v>51.770388725055817</v>
      </c>
      <c r="X915" s="31">
        <f t="shared" si="194"/>
        <v>38.760731454769768</v>
      </c>
      <c r="Y915" s="31">
        <f t="shared" si="195"/>
        <v>46.80794213742093</v>
      </c>
      <c r="Z915" s="44">
        <f t="shared" si="196"/>
        <v>1.9906795170982818</v>
      </c>
      <c r="AA915" s="44">
        <f t="shared" si="197"/>
        <v>2.1247667384572337</v>
      </c>
      <c r="AB915" s="44">
        <f t="shared" si="198"/>
        <v>2.8379237406383813</v>
      </c>
      <c r="AC915" s="44">
        <f t="shared" si="199"/>
        <v>2.3500285416747628</v>
      </c>
      <c r="AD915" s="54">
        <f t="shared" si="200"/>
        <v>44.206010683363722</v>
      </c>
      <c r="AE915" s="54">
        <f t="shared" si="201"/>
        <v>41.416310980044656</v>
      </c>
      <c r="AF915" s="54">
        <f t="shared" si="202"/>
        <v>31.008585163815816</v>
      </c>
      <c r="AG915" s="54">
        <f t="shared" si="203"/>
        <v>37.446353709936744</v>
      </c>
    </row>
    <row r="916" spans="1:37" ht="12.75" customHeight="1">
      <c r="A916" s="2">
        <v>44008</v>
      </c>
      <c r="B916" s="14">
        <v>9.1260004334617406</v>
      </c>
      <c r="C916" s="19">
        <f t="shared" si="210"/>
        <v>2.9220001387875527</v>
      </c>
      <c r="D916" s="53">
        <v>0.71400003391318023</v>
      </c>
      <c r="E916" s="15">
        <v>0.9570000454550609</v>
      </c>
      <c r="F916" s="14">
        <v>0.62000002944841981</v>
      </c>
      <c r="G916" s="14">
        <v>0.63100002997089177</v>
      </c>
      <c r="H916" s="14">
        <v>6.2040002946741879</v>
      </c>
      <c r="I916" s="45">
        <f t="shared" si="185"/>
        <v>304</v>
      </c>
      <c r="J916" s="21">
        <v>124</v>
      </c>
      <c r="K916" s="22">
        <v>3</v>
      </c>
      <c r="L916" s="30">
        <v>3.2</v>
      </c>
      <c r="M916" s="22">
        <v>9.8000000000000007</v>
      </c>
      <c r="N916" s="8">
        <f t="shared" si="186"/>
        <v>1.6571953124999999</v>
      </c>
      <c r="O916" s="8">
        <v>2.2530000000000001</v>
      </c>
      <c r="P916" s="30">
        <v>1.3340000000000001</v>
      </c>
      <c r="Q916" s="30">
        <f t="shared" ref="Q916:Q920" si="214">P916/100*80</f>
        <v>1.0672000000000001</v>
      </c>
      <c r="R916" s="42">
        <f t="shared" si="188"/>
        <v>1.4946778001550736</v>
      </c>
      <c r="S916" s="42">
        <f t="shared" si="189"/>
        <v>1.115151462184663</v>
      </c>
      <c r="T916" s="42">
        <f t="shared" si="190"/>
        <v>1.721290240823746</v>
      </c>
      <c r="U916" s="42">
        <f t="shared" si="191"/>
        <v>1.691283596371985</v>
      </c>
      <c r="V916" s="31">
        <f t="shared" si="192"/>
        <v>66.904051153783755</v>
      </c>
      <c r="W916" s="31">
        <f t="shared" si="193"/>
        <v>89.673917302760557</v>
      </c>
      <c r="X916" s="31">
        <f t="shared" si="194"/>
        <v>58.095954783397652</v>
      </c>
      <c r="Y916" s="31">
        <f t="shared" si="195"/>
        <v>59.126689465038574</v>
      </c>
      <c r="Z916" s="44">
        <f t="shared" si="196"/>
        <v>1.6441455801705809</v>
      </c>
      <c r="AA916" s="44">
        <f t="shared" si="197"/>
        <v>1.2266666084031292</v>
      </c>
      <c r="AB916" s="44">
        <f t="shared" si="198"/>
        <v>1.8934192649061203</v>
      </c>
      <c r="AC916" s="44">
        <f t="shared" si="199"/>
        <v>1.8604119560091834</v>
      </c>
      <c r="AD916" s="54">
        <f t="shared" si="200"/>
        <v>53.523240923027004</v>
      </c>
      <c r="AE916" s="54">
        <f t="shared" si="201"/>
        <v>71.73913384220846</v>
      </c>
      <c r="AF916" s="54">
        <f t="shared" si="202"/>
        <v>46.476763826718127</v>
      </c>
      <c r="AG916" s="54">
        <f t="shared" si="203"/>
        <v>47.301351572030867</v>
      </c>
    </row>
    <row r="917" spans="1:37" ht="12.75" customHeight="1">
      <c r="A917" s="2">
        <v>44009</v>
      </c>
      <c r="B917" s="14">
        <v>3.6750001745531335</v>
      </c>
      <c r="C917" s="19">
        <f t="shared" si="210"/>
        <v>0.47100002237129956</v>
      </c>
      <c r="D917" s="53">
        <v>0.113000005367212</v>
      </c>
      <c r="E917" s="15">
        <v>0.12800000607967377</v>
      </c>
      <c r="F917" s="14">
        <v>0.11100000527221709</v>
      </c>
      <c r="G917" s="14">
        <v>0.11900000565219671</v>
      </c>
      <c r="H917" s="14">
        <v>3.204000152181834</v>
      </c>
      <c r="I917" s="45">
        <f t="shared" si="185"/>
        <v>0</v>
      </c>
      <c r="J917" s="21">
        <v>180</v>
      </c>
      <c r="K917" s="22">
        <v>1.2</v>
      </c>
      <c r="L917" s="30">
        <v>2</v>
      </c>
      <c r="M917" s="22">
        <v>12.6</v>
      </c>
      <c r="N917" s="8">
        <f t="shared" si="186"/>
        <v>0.1060605</v>
      </c>
      <c r="O917" s="8">
        <v>0.60099999999999998</v>
      </c>
      <c r="P917" s="30">
        <v>0.35399999999999998</v>
      </c>
      <c r="Q917" s="30">
        <f t="shared" si="214"/>
        <v>0.28320000000000001</v>
      </c>
      <c r="R917" s="42">
        <f t="shared" si="188"/>
        <v>2.5061945712276321</v>
      </c>
      <c r="S917" s="42">
        <f t="shared" si="189"/>
        <v>2.2124998949118941</v>
      </c>
      <c r="T917" s="42">
        <f t="shared" si="190"/>
        <v>2.5513512301686707</v>
      </c>
      <c r="U917" s="42">
        <f t="shared" si="191"/>
        <v>2.3798318197371633</v>
      </c>
      <c r="V917" s="31">
        <f t="shared" si="192"/>
        <v>39.901131838704799</v>
      </c>
      <c r="W917" s="31">
        <f t="shared" si="193"/>
        <v>45.197742259771815</v>
      </c>
      <c r="X917" s="31">
        <f t="shared" si="194"/>
        <v>39.194917115895869</v>
      </c>
      <c r="Y917" s="31">
        <f t="shared" si="195"/>
        <v>42.019776007131604</v>
      </c>
      <c r="Z917" s="44">
        <f t="shared" si="196"/>
        <v>2.7568140283503952</v>
      </c>
      <c r="AA917" s="44">
        <f t="shared" si="197"/>
        <v>2.4337498844030834</v>
      </c>
      <c r="AB917" s="44">
        <f t="shared" si="198"/>
        <v>2.8064863531855373</v>
      </c>
      <c r="AC917" s="44">
        <f t="shared" si="199"/>
        <v>2.6178150017108797</v>
      </c>
      <c r="AD917" s="54">
        <f t="shared" si="200"/>
        <v>31.920905470963845</v>
      </c>
      <c r="AE917" s="54">
        <f t="shared" si="201"/>
        <v>36.158193807817455</v>
      </c>
      <c r="AF917" s="54">
        <f t="shared" si="202"/>
        <v>31.355933692716697</v>
      </c>
      <c r="AG917" s="54">
        <f t="shared" si="203"/>
        <v>33.61582080570529</v>
      </c>
    </row>
    <row r="918" spans="1:37" ht="12.75" customHeight="1">
      <c r="A918" s="2">
        <v>44010</v>
      </c>
      <c r="B918" s="14">
        <v>7.9420003772247583</v>
      </c>
      <c r="C918" s="19">
        <f t="shared" si="210"/>
        <v>3.7750001793028787</v>
      </c>
      <c r="D918" s="53">
        <v>0.94000004464760423</v>
      </c>
      <c r="E918" s="15">
        <v>1.1590000550495461</v>
      </c>
      <c r="F918" s="14">
        <v>0.8440000400878489</v>
      </c>
      <c r="G918" s="14">
        <v>0.83200003951787949</v>
      </c>
      <c r="H918" s="14">
        <v>4.1670001979218796</v>
      </c>
      <c r="I918" s="45">
        <f t="shared" si="185"/>
        <v>40</v>
      </c>
      <c r="J918" s="21">
        <v>220</v>
      </c>
      <c r="K918" s="22">
        <v>3.1</v>
      </c>
      <c r="L918" s="30">
        <v>3.4</v>
      </c>
      <c r="M918" s="22">
        <v>13.4</v>
      </c>
      <c r="N918" s="8">
        <f t="shared" si="186"/>
        <v>1.8285002057291668</v>
      </c>
      <c r="O918" s="8">
        <v>2.7989999999999999</v>
      </c>
      <c r="P918" s="30">
        <v>1.66</v>
      </c>
      <c r="Q918" s="30">
        <f t="shared" si="214"/>
        <v>1.3280000000000001</v>
      </c>
      <c r="R918" s="42">
        <f t="shared" si="188"/>
        <v>1.4127658903440294</v>
      </c>
      <c r="S918" s="42">
        <f t="shared" si="189"/>
        <v>1.1458153036439929</v>
      </c>
      <c r="T918" s="42">
        <f t="shared" si="190"/>
        <v>1.5734596409044879</v>
      </c>
      <c r="U918" s="42">
        <f t="shared" si="191"/>
        <v>1.5961537703406103</v>
      </c>
      <c r="V918" s="31">
        <f t="shared" si="192"/>
        <v>70.783135892138873</v>
      </c>
      <c r="W918" s="31">
        <f t="shared" si="193"/>
        <v>87.274100530839306</v>
      </c>
      <c r="X918" s="31">
        <f t="shared" si="194"/>
        <v>63.554219886133204</v>
      </c>
      <c r="Y918" s="31">
        <f t="shared" si="195"/>
        <v>62.650605385382484</v>
      </c>
      <c r="Z918" s="44">
        <f t="shared" si="196"/>
        <v>1.5540424793784322</v>
      </c>
      <c r="AA918" s="44">
        <f t="shared" si="197"/>
        <v>1.260396834008392</v>
      </c>
      <c r="AB918" s="44">
        <f t="shared" si="198"/>
        <v>1.7308056049949363</v>
      </c>
      <c r="AC918" s="44">
        <f t="shared" si="199"/>
        <v>1.755769147374671</v>
      </c>
      <c r="AD918" s="54">
        <f t="shared" si="200"/>
        <v>56.626508713711097</v>
      </c>
      <c r="AE918" s="54">
        <f t="shared" si="201"/>
        <v>69.819280424671447</v>
      </c>
      <c r="AF918" s="54">
        <f t="shared" si="202"/>
        <v>50.843375908906566</v>
      </c>
      <c r="AG918" s="54">
        <f t="shared" si="203"/>
        <v>50.12048430830599</v>
      </c>
    </row>
    <row r="919" spans="1:37" ht="12.75" customHeight="1">
      <c r="A919" s="2">
        <v>44011</v>
      </c>
      <c r="B919" s="14">
        <v>11.718000556575134</v>
      </c>
      <c r="C919" s="19">
        <f t="shared" si="210"/>
        <v>7.6550003635929897</v>
      </c>
      <c r="D919" s="53">
        <v>1.9010000902926549</v>
      </c>
      <c r="E919" s="15">
        <v>2.3890001134714112</v>
      </c>
      <c r="F919" s="14">
        <v>1.6980000806506723</v>
      </c>
      <c r="G919" s="14">
        <v>1.6670000791782513</v>
      </c>
      <c r="H919" s="14">
        <v>4.0630001929821447</v>
      </c>
      <c r="I919" s="45">
        <f t="shared" si="185"/>
        <v>39</v>
      </c>
      <c r="J919" s="21">
        <v>219</v>
      </c>
      <c r="K919" s="22">
        <v>4.2</v>
      </c>
      <c r="L919" s="30">
        <v>4.4000000000000004</v>
      </c>
      <c r="M919" s="22">
        <v>12.2</v>
      </c>
      <c r="N919" s="8">
        <f t="shared" si="186"/>
        <v>4.5473439375</v>
      </c>
      <c r="O919" s="8">
        <v>5.2809999999999997</v>
      </c>
      <c r="P919" s="30">
        <v>3.1280000000000001</v>
      </c>
      <c r="Q919" s="30">
        <f t="shared" si="214"/>
        <v>2.5024000000000002</v>
      </c>
      <c r="R919" s="42">
        <f t="shared" si="188"/>
        <v>1.3163597481022533</v>
      </c>
      <c r="S919" s="42">
        <f t="shared" si="189"/>
        <v>1.0474675098963515</v>
      </c>
      <c r="T919" s="42">
        <f t="shared" si="190"/>
        <v>1.4737337344772579</v>
      </c>
      <c r="U919" s="42">
        <f t="shared" si="191"/>
        <v>1.5011397007452811</v>
      </c>
      <c r="V919" s="31">
        <f t="shared" si="192"/>
        <v>75.96707521949547</v>
      </c>
      <c r="W919" s="31">
        <f t="shared" si="193"/>
        <v>95.468354918135034</v>
      </c>
      <c r="X919" s="31">
        <f t="shared" si="194"/>
        <v>67.854862557971245</v>
      </c>
      <c r="Y919" s="31">
        <f t="shared" si="195"/>
        <v>66.616051757442904</v>
      </c>
      <c r="Z919" s="44">
        <f t="shared" si="196"/>
        <v>1.4479957229124787</v>
      </c>
      <c r="AA919" s="44">
        <f t="shared" si="197"/>
        <v>1.1522142608859867</v>
      </c>
      <c r="AB919" s="44">
        <f t="shared" si="198"/>
        <v>1.6211071079249835</v>
      </c>
      <c r="AC919" s="44">
        <f t="shared" si="199"/>
        <v>1.6512536708198091</v>
      </c>
      <c r="AD919" s="54">
        <f t="shared" si="200"/>
        <v>60.773660175596376</v>
      </c>
      <c r="AE919" s="54">
        <f t="shared" si="201"/>
        <v>76.374683934508028</v>
      </c>
      <c r="AF919" s="54">
        <f t="shared" si="202"/>
        <v>54.283890046376996</v>
      </c>
      <c r="AG919" s="54">
        <f t="shared" si="203"/>
        <v>53.292841405954327</v>
      </c>
    </row>
    <row r="920" spans="1:37" ht="12.75" customHeight="1">
      <c r="A920" s="2">
        <v>44012</v>
      </c>
      <c r="B920" s="14">
        <v>11.076000526081771</v>
      </c>
      <c r="C920" s="19">
        <f t="shared" si="210"/>
        <v>9.3610004446236417</v>
      </c>
      <c r="D920" s="53">
        <v>2.2900001087691635</v>
      </c>
      <c r="E920" s="15">
        <v>2.8870001371251419</v>
      </c>
      <c r="F920" s="14">
        <v>2.1420001017395407</v>
      </c>
      <c r="G920" s="14">
        <v>2.0420000969897956</v>
      </c>
      <c r="H920" s="14">
        <v>1.715000081458129</v>
      </c>
      <c r="I920" s="45">
        <f t="shared" si="185"/>
        <v>47</v>
      </c>
      <c r="J920" s="21">
        <v>227</v>
      </c>
      <c r="K920" s="22">
        <v>4.8</v>
      </c>
      <c r="L920" s="30">
        <v>5</v>
      </c>
      <c r="M920" s="22">
        <v>14.3</v>
      </c>
      <c r="N920" s="8">
        <f t="shared" si="186"/>
        <v>6.7878720000000001</v>
      </c>
      <c r="O920" s="8">
        <v>5.944</v>
      </c>
      <c r="P920" s="30">
        <v>3.5230000000000001</v>
      </c>
      <c r="Q920" s="30">
        <f t="shared" si="214"/>
        <v>2.8184000000000005</v>
      </c>
      <c r="R920" s="42">
        <f t="shared" si="188"/>
        <v>1.2307422996214803</v>
      </c>
      <c r="S920" s="42">
        <f t="shared" si="189"/>
        <v>0.97623826329518182</v>
      </c>
      <c r="T920" s="42">
        <f t="shared" si="190"/>
        <v>1.3157795826952334</v>
      </c>
      <c r="U920" s="42">
        <f t="shared" si="191"/>
        <v>1.3802154094677719</v>
      </c>
      <c r="V920" s="31">
        <f t="shared" si="192"/>
        <v>81.251777915454269</v>
      </c>
      <c r="W920" s="31">
        <f t="shared" si="193"/>
        <v>102.43400997463601</v>
      </c>
      <c r="X920" s="31">
        <f t="shared" si="194"/>
        <v>76.000571307817921</v>
      </c>
      <c r="Y920" s="31">
        <f t="shared" si="195"/>
        <v>72.452458735090659</v>
      </c>
      <c r="Z920" s="44">
        <f t="shared" si="196"/>
        <v>1.3538165295836282</v>
      </c>
      <c r="AA920" s="44">
        <f t="shared" si="197"/>
        <v>1.0738620896247</v>
      </c>
      <c r="AB920" s="44">
        <f t="shared" si="198"/>
        <v>1.4473575409647566</v>
      </c>
      <c r="AC920" s="44">
        <f t="shared" si="199"/>
        <v>1.5182369504145488</v>
      </c>
      <c r="AD920" s="54">
        <f t="shared" si="200"/>
        <v>65.001422332363418</v>
      </c>
      <c r="AE920" s="54">
        <f t="shared" si="201"/>
        <v>81.947207979708821</v>
      </c>
      <c r="AF920" s="54">
        <f t="shared" si="202"/>
        <v>60.800457046254344</v>
      </c>
      <c r="AG920" s="54">
        <f t="shared" si="203"/>
        <v>57.961966988072533</v>
      </c>
    </row>
    <row r="921" spans="1:37" ht="12.75" customHeight="1">
      <c r="A921" s="2">
        <v>44013</v>
      </c>
      <c r="B921" s="14">
        <v>7.1980003418866545</v>
      </c>
      <c r="C921" s="19">
        <f t="shared" si="210"/>
        <v>2.8740001365076751</v>
      </c>
      <c r="D921" s="53">
        <v>0.74100003519561142</v>
      </c>
      <c r="E921" s="15">
        <v>0.84700004023034126</v>
      </c>
      <c r="F921" s="14">
        <v>0.64000003039836884</v>
      </c>
      <c r="G921" s="14">
        <v>0.64600003068335354</v>
      </c>
      <c r="H921" s="14">
        <v>4.3240002053789794</v>
      </c>
      <c r="I921" s="45">
        <f t="shared" si="185"/>
        <v>44</v>
      </c>
      <c r="J921" s="21">
        <v>224</v>
      </c>
      <c r="K921" s="22">
        <v>3.1</v>
      </c>
      <c r="L921" s="30">
        <v>3.3</v>
      </c>
      <c r="M921" s="22">
        <v>12.1</v>
      </c>
      <c r="N921" s="8">
        <f t="shared" si="186"/>
        <v>1.8285002057291668</v>
      </c>
      <c r="O921" s="8">
        <v>2.3570000000000002</v>
      </c>
      <c r="P921" s="30">
        <v>1.397</v>
      </c>
      <c r="Q921" s="30">
        <f t="shared" ref="Q921:Q925" si="215">P921/100*80</f>
        <v>1.1175999999999999</v>
      </c>
      <c r="R921" s="42">
        <f t="shared" si="188"/>
        <v>1.5082320471212562</v>
      </c>
      <c r="S921" s="42">
        <f t="shared" si="189"/>
        <v>1.3194804568085607</v>
      </c>
      <c r="T921" s="42">
        <f t="shared" si="190"/>
        <v>1.7462499170575796</v>
      </c>
      <c r="U921" s="42">
        <f t="shared" si="191"/>
        <v>1.7300308775802644</v>
      </c>
      <c r="V921" s="31">
        <f t="shared" si="192"/>
        <v>66.302794845706103</v>
      </c>
      <c r="W921" s="31">
        <f t="shared" si="193"/>
        <v>75.787405174511562</v>
      </c>
      <c r="X921" s="31">
        <f t="shared" si="194"/>
        <v>57.265571796561275</v>
      </c>
      <c r="Y921" s="31">
        <f t="shared" si="195"/>
        <v>57.802436532154047</v>
      </c>
      <c r="Z921" s="44">
        <f t="shared" si="196"/>
        <v>1.6590552518333819</v>
      </c>
      <c r="AA921" s="44">
        <f t="shared" si="197"/>
        <v>1.4514285024894169</v>
      </c>
      <c r="AB921" s="44">
        <f t="shared" si="198"/>
        <v>1.9208749087633377</v>
      </c>
      <c r="AC921" s="44">
        <f t="shared" si="199"/>
        <v>1.9030339653382913</v>
      </c>
      <c r="AD921" s="54">
        <f t="shared" si="200"/>
        <v>53.042235876564881</v>
      </c>
      <c r="AE921" s="54">
        <f t="shared" si="201"/>
        <v>60.629924139609251</v>
      </c>
      <c r="AF921" s="54">
        <f t="shared" si="202"/>
        <v>45.812457437249023</v>
      </c>
      <c r="AG921" s="54">
        <f t="shared" si="203"/>
        <v>46.241949225723232</v>
      </c>
    </row>
    <row r="922" spans="1:37" ht="12.75" customHeight="1">
      <c r="A922" s="2">
        <v>44014</v>
      </c>
      <c r="B922" s="14">
        <v>2.2130001051118597</v>
      </c>
      <c r="C922" s="19">
        <f t="shared" si="210"/>
        <v>7.5000003562308848E-2</v>
      </c>
      <c r="D922" s="53">
        <v>1.6000000759959221E-2</v>
      </c>
      <c r="E922" s="15">
        <v>9.0000004274770617E-3</v>
      </c>
      <c r="F922" s="14">
        <v>2.2000001044943929E-2</v>
      </c>
      <c r="G922" s="14">
        <v>2.8000001329928637E-2</v>
      </c>
      <c r="H922" s="14">
        <v>2.1380001015495509</v>
      </c>
      <c r="I922" s="45">
        <f t="shared" si="185"/>
        <v>59</v>
      </c>
      <c r="J922" s="21">
        <v>239</v>
      </c>
      <c r="K922" s="22">
        <v>1.6</v>
      </c>
      <c r="L922" s="30">
        <v>1.8</v>
      </c>
      <c r="M922" s="22">
        <v>6</v>
      </c>
      <c r="N922" s="8">
        <f t="shared" si="186"/>
        <v>0.25140266666666672</v>
      </c>
      <c r="O922" s="8">
        <v>0.36199999999999999</v>
      </c>
      <c r="P922" s="30">
        <v>0.214</v>
      </c>
      <c r="Q922" s="30">
        <f t="shared" si="215"/>
        <v>0.17119999999999999</v>
      </c>
      <c r="R922" s="42">
        <f t="shared" si="188"/>
        <v>10.699999491777294</v>
      </c>
      <c r="S922" s="42">
        <f t="shared" si="189"/>
        <v>19.022221318715189</v>
      </c>
      <c r="T922" s="42">
        <f t="shared" si="190"/>
        <v>7.7818178122016688</v>
      </c>
      <c r="U922" s="42">
        <f t="shared" si="191"/>
        <v>6.1142854238727402</v>
      </c>
      <c r="V922" s="31">
        <f t="shared" si="192"/>
        <v>9.345794836424778</v>
      </c>
      <c r="W922" s="31">
        <f t="shared" si="193"/>
        <v>5.2570095954889382</v>
      </c>
      <c r="X922" s="31">
        <f t="shared" si="194"/>
        <v>12.85046790008407</v>
      </c>
      <c r="Y922" s="31">
        <f t="shared" si="195"/>
        <v>16.355140963743363</v>
      </c>
      <c r="Z922" s="44">
        <f t="shared" si="196"/>
        <v>11.769999440955024</v>
      </c>
      <c r="AA922" s="44">
        <f t="shared" si="197"/>
        <v>20.924443450586711</v>
      </c>
      <c r="AB922" s="44">
        <f t="shared" si="198"/>
        <v>8.5599995934218356</v>
      </c>
      <c r="AC922" s="44">
        <f t="shared" si="199"/>
        <v>6.7257139662600141</v>
      </c>
      <c r="AD922" s="54">
        <f t="shared" si="200"/>
        <v>7.4766358691398231</v>
      </c>
      <c r="AE922" s="54">
        <f t="shared" si="201"/>
        <v>4.2056076763911499</v>
      </c>
      <c r="AF922" s="54">
        <f t="shared" si="202"/>
        <v>10.280374320067256</v>
      </c>
      <c r="AG922" s="54">
        <f t="shared" si="203"/>
        <v>13.084112770994691</v>
      </c>
      <c r="AH922" s="7" t="s">
        <v>39</v>
      </c>
      <c r="AI922" s="7" t="s">
        <v>39</v>
      </c>
      <c r="AJ922" s="7" t="s">
        <v>39</v>
      </c>
      <c r="AK922" s="7" t="s">
        <v>39</v>
      </c>
    </row>
    <row r="923" spans="1:37" ht="12.75" customHeight="1">
      <c r="A923" s="2">
        <v>44015</v>
      </c>
      <c r="B923" s="14">
        <v>7.4290003528585657</v>
      </c>
      <c r="C923" s="19">
        <f t="shared" si="210"/>
        <v>3.5420001682359725</v>
      </c>
      <c r="D923" s="53">
        <v>0.88600004208274186</v>
      </c>
      <c r="E923" s="15">
        <v>1.0600000503472984</v>
      </c>
      <c r="F923" s="14">
        <v>0.81000003847293556</v>
      </c>
      <c r="G923" s="14">
        <v>0.78600003733299673</v>
      </c>
      <c r="H923" s="14">
        <v>3.8870001846225932</v>
      </c>
      <c r="I923" s="45">
        <f t="shared" si="185"/>
        <v>56</v>
      </c>
      <c r="J923" s="21">
        <v>236</v>
      </c>
      <c r="K923" s="22">
        <v>3.3</v>
      </c>
      <c r="L923" s="30">
        <v>3.5</v>
      </c>
      <c r="M923" s="22">
        <v>11.8</v>
      </c>
      <c r="N923" s="8">
        <f t="shared" si="186"/>
        <v>2.2057269609374996</v>
      </c>
      <c r="O923" s="8">
        <v>2.7730000000000001</v>
      </c>
      <c r="P923" s="30">
        <v>1.6439999999999999</v>
      </c>
      <c r="Q923" s="30">
        <f t="shared" si="215"/>
        <v>1.3151999999999999</v>
      </c>
      <c r="R923" s="42">
        <f t="shared" si="188"/>
        <v>1.4844243087261342</v>
      </c>
      <c r="S923" s="42">
        <f t="shared" si="189"/>
        <v>1.2407546580484481</v>
      </c>
      <c r="T923" s="42">
        <f t="shared" si="190"/>
        <v>1.6237036265819196</v>
      </c>
      <c r="U923" s="42">
        <f t="shared" si="191"/>
        <v>1.673282363271444</v>
      </c>
      <c r="V923" s="31">
        <f t="shared" si="192"/>
        <v>67.366183248383663</v>
      </c>
      <c r="W923" s="31">
        <f t="shared" si="193"/>
        <v>80.596110884070754</v>
      </c>
      <c r="X923" s="31">
        <f t="shared" si="194"/>
        <v>61.587594166129534</v>
      </c>
      <c r="Y923" s="31">
        <f t="shared" si="195"/>
        <v>59.762776561207176</v>
      </c>
      <c r="Z923" s="44">
        <f t="shared" si="196"/>
        <v>1.6328667395987475</v>
      </c>
      <c r="AA923" s="44">
        <f t="shared" si="197"/>
        <v>1.3648301238532927</v>
      </c>
      <c r="AB923" s="44">
        <f t="shared" si="198"/>
        <v>1.7860739892401116</v>
      </c>
      <c r="AC923" s="44">
        <f t="shared" si="199"/>
        <v>1.8406105995985882</v>
      </c>
      <c r="AD923" s="54">
        <f t="shared" si="200"/>
        <v>53.892946598706928</v>
      </c>
      <c r="AE923" s="54">
        <f t="shared" si="201"/>
        <v>64.476888707256592</v>
      </c>
      <c r="AF923" s="54">
        <f t="shared" si="202"/>
        <v>49.270075332903623</v>
      </c>
      <c r="AG923" s="54">
        <f t="shared" si="203"/>
        <v>47.810221248965739</v>
      </c>
    </row>
    <row r="924" spans="1:37" ht="12.75" customHeight="1">
      <c r="A924" s="2">
        <v>44016</v>
      </c>
      <c r="B924" s="14">
        <v>11.749000558047555</v>
      </c>
      <c r="C924" s="19">
        <f t="shared" si="210"/>
        <v>10.671000506845303</v>
      </c>
      <c r="D924" s="53">
        <v>2.6630001264857128</v>
      </c>
      <c r="E924" s="15">
        <v>3.3280001580715179</v>
      </c>
      <c r="F924" s="14">
        <v>2.3850001132814214</v>
      </c>
      <c r="G924" s="14">
        <v>2.2950001090066507</v>
      </c>
      <c r="H924" s="14">
        <v>1.0780000512022525</v>
      </c>
      <c r="I924" s="45">
        <f t="shared" si="185"/>
        <v>42</v>
      </c>
      <c r="J924" s="21">
        <v>222</v>
      </c>
      <c r="K924" s="22">
        <v>5.3</v>
      </c>
      <c r="L924" s="30">
        <v>5.3</v>
      </c>
      <c r="M924" s="22">
        <v>14.1</v>
      </c>
      <c r="N924" s="8">
        <f t="shared" si="186"/>
        <v>9.1377135755208325</v>
      </c>
      <c r="O924" s="8">
        <v>6.7149999999999999</v>
      </c>
      <c r="P924" s="30">
        <v>3.9780000000000002</v>
      </c>
      <c r="Q924" s="30">
        <f t="shared" si="215"/>
        <v>3.1824000000000003</v>
      </c>
      <c r="R924" s="42">
        <f t="shared" si="188"/>
        <v>1.1950431276170179</v>
      </c>
      <c r="S924" s="42">
        <f t="shared" si="189"/>
        <v>0.9562499545805645</v>
      </c>
      <c r="T924" s="42">
        <f t="shared" si="190"/>
        <v>1.3343395592637812</v>
      </c>
      <c r="U924" s="42">
        <f t="shared" si="191"/>
        <v>1.3866666008035375</v>
      </c>
      <c r="V924" s="31">
        <f t="shared" si="192"/>
        <v>83.678988388817004</v>
      </c>
      <c r="W924" s="31">
        <f t="shared" si="193"/>
        <v>104.57516836574653</v>
      </c>
      <c r="X924" s="31">
        <f t="shared" si="194"/>
        <v>74.943442473649483</v>
      </c>
      <c r="Y924" s="31">
        <f t="shared" si="195"/>
        <v>72.115388040681566</v>
      </c>
      <c r="Z924" s="44">
        <f t="shared" si="196"/>
        <v>1.3145474403787196</v>
      </c>
      <c r="AA924" s="44">
        <f t="shared" si="197"/>
        <v>1.0518749500386209</v>
      </c>
      <c r="AB924" s="44">
        <f t="shared" si="198"/>
        <v>1.4677735151901594</v>
      </c>
      <c r="AC924" s="44">
        <f t="shared" si="199"/>
        <v>1.5253332608838912</v>
      </c>
      <c r="AD924" s="54">
        <f t="shared" si="200"/>
        <v>66.943190711053617</v>
      </c>
      <c r="AE924" s="54">
        <f t="shared" si="201"/>
        <v>83.660134692597239</v>
      </c>
      <c r="AF924" s="54">
        <f t="shared" si="202"/>
        <v>59.954753978919584</v>
      </c>
      <c r="AG924" s="54">
        <f t="shared" si="203"/>
        <v>57.69231043254527</v>
      </c>
    </row>
    <row r="925" spans="1:37" ht="12.75" customHeight="1">
      <c r="A925" s="2">
        <v>44017</v>
      </c>
      <c r="B925" s="14">
        <v>15.211000722483732</v>
      </c>
      <c r="C925" s="19">
        <f t="shared" si="210"/>
        <v>12.808000608347356</v>
      </c>
      <c r="D925" s="53">
        <v>3.204000152181834</v>
      </c>
      <c r="E925" s="15">
        <v>3.7670001789228991</v>
      </c>
      <c r="F925" s="14">
        <v>3.0340001441072673</v>
      </c>
      <c r="G925" s="14">
        <v>2.803000133135356</v>
      </c>
      <c r="H925" s="14">
        <v>2.4030001141363755</v>
      </c>
      <c r="I925" s="45">
        <f t="shared" si="185"/>
        <v>55</v>
      </c>
      <c r="J925" s="21">
        <v>235</v>
      </c>
      <c r="K925" s="22">
        <v>5.3</v>
      </c>
      <c r="L925" s="30">
        <v>5.4</v>
      </c>
      <c r="M925" s="22">
        <v>16.5</v>
      </c>
      <c r="N925" s="8">
        <f t="shared" si="186"/>
        <v>9.1377135755208325</v>
      </c>
      <c r="O925" s="8">
        <v>9.1029999999999998</v>
      </c>
      <c r="P925" s="30">
        <v>5.3940000000000001</v>
      </c>
      <c r="Q925" s="30">
        <f t="shared" si="215"/>
        <v>4.3151999999999999</v>
      </c>
      <c r="R925" s="42">
        <f t="shared" si="188"/>
        <v>1.3468164154304019</v>
      </c>
      <c r="S925" s="42">
        <f t="shared" si="189"/>
        <v>1.1455268901085764</v>
      </c>
      <c r="T925" s="42">
        <f t="shared" si="190"/>
        <v>1.4222807498480579</v>
      </c>
      <c r="U925" s="42">
        <f t="shared" si="191"/>
        <v>1.5394933268066384</v>
      </c>
      <c r="V925" s="31">
        <f t="shared" si="192"/>
        <v>74.24916926635693</v>
      </c>
      <c r="W925" s="31">
        <f t="shared" si="193"/>
        <v>87.296073853422769</v>
      </c>
      <c r="X925" s="31">
        <f t="shared" si="194"/>
        <v>70.309606602411648</v>
      </c>
      <c r="Y925" s="31">
        <f t="shared" si="195"/>
        <v>64.956436159050696</v>
      </c>
      <c r="Z925" s="44">
        <f t="shared" si="196"/>
        <v>1.4814980569734422</v>
      </c>
      <c r="AA925" s="44">
        <f t="shared" si="197"/>
        <v>1.2600795791194344</v>
      </c>
      <c r="AB925" s="44">
        <f t="shared" si="198"/>
        <v>1.5645088248328638</v>
      </c>
      <c r="AC925" s="44">
        <f t="shared" si="199"/>
        <v>1.6934426594873024</v>
      </c>
      <c r="AD925" s="54">
        <f t="shared" si="200"/>
        <v>59.399335413085538</v>
      </c>
      <c r="AE925" s="54">
        <f t="shared" si="201"/>
        <v>69.836859082738215</v>
      </c>
      <c r="AF925" s="54">
        <f t="shared" si="202"/>
        <v>56.247685281929314</v>
      </c>
      <c r="AG925" s="54">
        <f t="shared" si="203"/>
        <v>51.96514892724057</v>
      </c>
    </row>
    <row r="926" spans="1:37" ht="12.75" customHeight="1">
      <c r="A926" s="2">
        <v>44018</v>
      </c>
      <c r="B926" s="14">
        <v>14.291000678786077</v>
      </c>
      <c r="C926" s="19">
        <f t="shared" si="210"/>
        <v>9.8710004688473418</v>
      </c>
      <c r="D926" s="53">
        <v>2.5230001198360696</v>
      </c>
      <c r="E926" s="15">
        <v>2.5930001231608912</v>
      </c>
      <c r="F926" s="14">
        <v>2.4590001167962328</v>
      </c>
      <c r="G926" s="14">
        <v>2.2960001090541482</v>
      </c>
      <c r="H926" s="14">
        <v>4.4200002099387348</v>
      </c>
      <c r="I926" s="45">
        <f t="shared" si="185"/>
        <v>65</v>
      </c>
      <c r="J926" s="21">
        <v>245</v>
      </c>
      <c r="K926" s="22">
        <v>5.3</v>
      </c>
      <c r="L926" s="30">
        <v>5.3</v>
      </c>
      <c r="M926" s="22">
        <v>15.9</v>
      </c>
      <c r="N926" s="8">
        <f t="shared" si="186"/>
        <v>9.1377135755208325</v>
      </c>
      <c r="O926" s="8">
        <v>8.3460000000000001</v>
      </c>
      <c r="P926" s="30">
        <v>4.944</v>
      </c>
      <c r="Q926" s="30">
        <f t="shared" ref="Q926:Q930" si="216">P926/100*80</f>
        <v>3.9551999999999996</v>
      </c>
      <c r="R926" s="42">
        <f t="shared" si="188"/>
        <v>1.5676574760753426</v>
      </c>
      <c r="S926" s="42">
        <f t="shared" si="189"/>
        <v>1.5253373745229808</v>
      </c>
      <c r="T926" s="42">
        <f t="shared" si="190"/>
        <v>1.6084586466604673</v>
      </c>
      <c r="U926" s="42">
        <f t="shared" si="191"/>
        <v>1.7226480018023036</v>
      </c>
      <c r="V926" s="31">
        <f t="shared" si="192"/>
        <v>63.789444777408718</v>
      </c>
      <c r="W926" s="31">
        <f t="shared" si="193"/>
        <v>65.559266867943251</v>
      </c>
      <c r="X926" s="31">
        <f t="shared" si="194"/>
        <v>62.171321723205729</v>
      </c>
      <c r="Y926" s="31">
        <f t="shared" si="195"/>
        <v>58.05016456953247</v>
      </c>
      <c r="Z926" s="44">
        <f t="shared" si="196"/>
        <v>1.7244232236828769</v>
      </c>
      <c r="AA926" s="44">
        <f t="shared" si="197"/>
        <v>1.6778711119752789</v>
      </c>
      <c r="AB926" s="44">
        <f t="shared" si="198"/>
        <v>1.769304511326514</v>
      </c>
      <c r="AC926" s="44">
        <f t="shared" si="199"/>
        <v>1.8949128019825343</v>
      </c>
      <c r="AD926" s="54">
        <f t="shared" si="200"/>
        <v>51.031555821926979</v>
      </c>
      <c r="AE926" s="54">
        <f t="shared" si="201"/>
        <v>52.447413494354599</v>
      </c>
      <c r="AF926" s="54">
        <f t="shared" si="202"/>
        <v>49.737057378564579</v>
      </c>
      <c r="AG926" s="54">
        <f t="shared" si="203"/>
        <v>46.440131655625976</v>
      </c>
      <c r="AI926" s="7" t="s">
        <v>131</v>
      </c>
    </row>
    <row r="927" spans="1:37" ht="12.75" customHeight="1">
      <c r="A927" s="2">
        <v>44019</v>
      </c>
      <c r="B927" s="14">
        <v>5.513000261853449</v>
      </c>
      <c r="C927" s="19">
        <f t="shared" si="210"/>
        <v>2.9060001380275935</v>
      </c>
      <c r="D927" s="53">
        <v>0.74000003514811397</v>
      </c>
      <c r="E927" s="15">
        <v>0.81600003875792027</v>
      </c>
      <c r="F927" s="14">
        <v>0.67800003220327199</v>
      </c>
      <c r="G927" s="14">
        <v>0.67200003191828728</v>
      </c>
      <c r="H927" s="14">
        <v>2.6070001238258556</v>
      </c>
      <c r="I927" s="45">
        <f t="shared" si="185"/>
        <v>59</v>
      </c>
      <c r="J927" s="21">
        <v>239</v>
      </c>
      <c r="K927" s="22">
        <v>3.3</v>
      </c>
      <c r="L927" s="30">
        <v>3.4</v>
      </c>
      <c r="M927" s="22">
        <v>12.8</v>
      </c>
      <c r="N927" s="8">
        <f t="shared" si="186"/>
        <v>2.2057269609374996</v>
      </c>
      <c r="O927" s="8">
        <v>2.468</v>
      </c>
      <c r="P927" s="30">
        <v>1.4630000000000001</v>
      </c>
      <c r="Q927" s="30">
        <f t="shared" si="216"/>
        <v>1.1704000000000001</v>
      </c>
      <c r="R927" s="42">
        <f t="shared" si="188"/>
        <v>1.5816215464986294</v>
      </c>
      <c r="S927" s="42">
        <f t="shared" si="189"/>
        <v>1.4343136573639532</v>
      </c>
      <c r="T927" s="42">
        <f t="shared" si="190"/>
        <v>1.7262536053229878</v>
      </c>
      <c r="U927" s="42">
        <f t="shared" si="191"/>
        <v>1.741666583941943</v>
      </c>
      <c r="V927" s="31">
        <f t="shared" si="192"/>
        <v>63.226250439859356</v>
      </c>
      <c r="W927" s="31">
        <f t="shared" si="193"/>
        <v>69.719757241790859</v>
      </c>
      <c r="X927" s="31">
        <f t="shared" si="194"/>
        <v>57.928915943546812</v>
      </c>
      <c r="Y927" s="31">
        <f t="shared" si="195"/>
        <v>57.416270669710116</v>
      </c>
      <c r="Z927" s="44">
        <f t="shared" si="196"/>
        <v>1.7397837011484922</v>
      </c>
      <c r="AA927" s="44">
        <f t="shared" si="197"/>
        <v>1.5777450231003483</v>
      </c>
      <c r="AB927" s="44">
        <f t="shared" si="198"/>
        <v>1.8988789658552865</v>
      </c>
      <c r="AC927" s="44">
        <f t="shared" si="199"/>
        <v>1.9158332423361373</v>
      </c>
      <c r="AD927" s="54">
        <f t="shared" si="200"/>
        <v>50.581000351887482</v>
      </c>
      <c r="AE927" s="54">
        <f t="shared" si="201"/>
        <v>55.775805793432689</v>
      </c>
      <c r="AF927" s="54">
        <f t="shared" si="202"/>
        <v>46.343132754837448</v>
      </c>
      <c r="AG927" s="54">
        <f t="shared" si="203"/>
        <v>45.933016535768097</v>
      </c>
    </row>
    <row r="928" spans="1:37" ht="12.75" customHeight="1">
      <c r="A928" s="2">
        <v>44020</v>
      </c>
      <c r="B928" s="14">
        <v>2.0130000956123695</v>
      </c>
      <c r="C928" s="19">
        <f t="shared" si="210"/>
        <v>4.7000002232380211E-2</v>
      </c>
      <c r="D928" s="53">
        <v>6.0000002849847078E-3</v>
      </c>
      <c r="E928" s="15">
        <v>5.0000002374872565E-3</v>
      </c>
      <c r="F928" s="14">
        <v>1.9000000902451575E-2</v>
      </c>
      <c r="G928" s="14">
        <v>1.7000000807456672E-2</v>
      </c>
      <c r="H928" s="14">
        <v>1.9660000933799893</v>
      </c>
      <c r="I928" s="45">
        <f t="shared" si="185"/>
        <v>70</v>
      </c>
      <c r="J928" s="21">
        <v>250</v>
      </c>
      <c r="K928" s="22">
        <v>0.9</v>
      </c>
      <c r="L928" s="30">
        <v>1.6</v>
      </c>
      <c r="M928" s="22">
        <v>5.5</v>
      </c>
      <c r="N928" s="8">
        <f t="shared" si="186"/>
        <v>4.4744273437500003E-2</v>
      </c>
      <c r="O928" s="8">
        <v>0.216</v>
      </c>
      <c r="P928" s="30">
        <v>0.126</v>
      </c>
      <c r="Q928" s="30">
        <f t="shared" si="216"/>
        <v>0.1008</v>
      </c>
      <c r="R928" s="42">
        <f t="shared" si="188"/>
        <v>16.799999202042855</v>
      </c>
      <c r="S928" s="42">
        <f t="shared" si="189"/>
        <v>20.159999042451428</v>
      </c>
      <c r="T928" s="42">
        <f t="shared" si="190"/>
        <v>5.3052629059082701</v>
      </c>
      <c r="U928" s="42">
        <f t="shared" si="191"/>
        <v>5.9294114830739488</v>
      </c>
      <c r="V928" s="31">
        <f t="shared" si="192"/>
        <v>5.9523812351038767</v>
      </c>
      <c r="W928" s="31">
        <f t="shared" si="193"/>
        <v>4.9603176959198976</v>
      </c>
      <c r="X928" s="31">
        <f t="shared" si="194"/>
        <v>18.849207244495609</v>
      </c>
      <c r="Y928" s="31">
        <f t="shared" si="195"/>
        <v>16.865080166127651</v>
      </c>
      <c r="Z928" s="44">
        <f t="shared" si="196"/>
        <v>18.47999912224714</v>
      </c>
      <c r="AA928" s="44">
        <f t="shared" si="197"/>
        <v>22.17599894669657</v>
      </c>
      <c r="AB928" s="44">
        <f t="shared" si="198"/>
        <v>5.8357891964990971</v>
      </c>
      <c r="AC928" s="44">
        <f t="shared" si="199"/>
        <v>6.5223526313813442</v>
      </c>
      <c r="AD928" s="54">
        <f t="shared" si="200"/>
        <v>4.7619049880831019</v>
      </c>
      <c r="AE928" s="54">
        <f t="shared" si="201"/>
        <v>3.9682541567359175</v>
      </c>
      <c r="AF928" s="54">
        <f t="shared" si="202"/>
        <v>15.079365795596489</v>
      </c>
      <c r="AG928" s="54">
        <f t="shared" si="203"/>
        <v>13.49206413290212</v>
      </c>
    </row>
    <row r="929" spans="1:33" ht="12.75" customHeight="1">
      <c r="A929" s="2">
        <v>44021</v>
      </c>
      <c r="B929" s="14">
        <v>1.6580000787507743</v>
      </c>
      <c r="C929" s="19">
        <f t="shared" si="210"/>
        <v>0.49200002336874604</v>
      </c>
      <c r="D929" s="53">
        <v>0.1540000073146075</v>
      </c>
      <c r="E929" s="15">
        <v>0.12700000603217632</v>
      </c>
      <c r="F929" s="14">
        <v>9.1000004322268069E-2</v>
      </c>
      <c r="G929" s="14">
        <v>0.12000000569969416</v>
      </c>
      <c r="H929" s="14">
        <v>1.1660000553820282</v>
      </c>
      <c r="I929" s="45">
        <f t="shared" si="185"/>
        <v>261</v>
      </c>
      <c r="J929" s="21">
        <v>81</v>
      </c>
      <c r="K929" s="22">
        <v>1.6</v>
      </c>
      <c r="L929" s="30">
        <v>2</v>
      </c>
      <c r="M929" s="22">
        <v>8.1</v>
      </c>
      <c r="N929" s="8">
        <f t="shared" si="186"/>
        <v>0.25140266666666672</v>
      </c>
      <c r="O929" s="8">
        <v>0.55200000000000005</v>
      </c>
      <c r="P929" s="30">
        <v>0.32600000000000001</v>
      </c>
      <c r="Q929" s="30">
        <f t="shared" si="216"/>
        <v>0.26080000000000003</v>
      </c>
      <c r="R929" s="42">
        <f t="shared" si="188"/>
        <v>1.6935064130692554</v>
      </c>
      <c r="S929" s="42">
        <f t="shared" si="189"/>
        <v>2.053543209548546</v>
      </c>
      <c r="T929" s="42">
        <f t="shared" si="190"/>
        <v>2.865933929809509</v>
      </c>
      <c r="U929" s="42">
        <f t="shared" si="191"/>
        <v>2.1733332301055444</v>
      </c>
      <c r="V929" s="31">
        <f t="shared" si="192"/>
        <v>59.049082559282006</v>
      </c>
      <c r="W929" s="31">
        <f t="shared" si="193"/>
        <v>48.696321331355939</v>
      </c>
      <c r="X929" s="31">
        <f t="shared" si="194"/>
        <v>34.892639694121186</v>
      </c>
      <c r="Y929" s="31">
        <f t="shared" si="195"/>
        <v>46.012272124115853</v>
      </c>
      <c r="Z929" s="44">
        <f t="shared" si="196"/>
        <v>1.8628570543761809</v>
      </c>
      <c r="AA929" s="44">
        <f t="shared" si="197"/>
        <v>2.2588975305034005</v>
      </c>
      <c r="AB929" s="44">
        <f t="shared" si="198"/>
        <v>3.1525273227904598</v>
      </c>
      <c r="AC929" s="44">
        <f t="shared" si="199"/>
        <v>2.3906665531160987</v>
      </c>
      <c r="AD929" s="54">
        <f t="shared" si="200"/>
        <v>47.239266047425609</v>
      </c>
      <c r="AE929" s="54">
        <f t="shared" si="201"/>
        <v>38.957057065084761</v>
      </c>
      <c r="AF929" s="54">
        <f t="shared" si="202"/>
        <v>27.914111755296954</v>
      </c>
      <c r="AG929" s="54">
        <f t="shared" si="203"/>
        <v>36.809817699292687</v>
      </c>
    </row>
    <row r="930" spans="1:33" ht="12.75" customHeight="1">
      <c r="A930" s="2">
        <v>44022</v>
      </c>
      <c r="B930" s="14">
        <v>5.4360002581961453</v>
      </c>
      <c r="C930" s="19">
        <f t="shared" si="210"/>
        <v>2.5760001223534346</v>
      </c>
      <c r="D930" s="53">
        <v>0.70700003358069807</v>
      </c>
      <c r="E930" s="15">
        <v>0.66800003172829747</v>
      </c>
      <c r="F930" s="14">
        <v>0.60400002868846059</v>
      </c>
      <c r="G930" s="14">
        <v>0.59700002835597843</v>
      </c>
      <c r="H930" s="14">
        <v>2.8600001358427107</v>
      </c>
      <c r="I930" s="45">
        <f t="shared" si="185"/>
        <v>98</v>
      </c>
      <c r="J930" s="21">
        <v>278</v>
      </c>
      <c r="K930" s="22">
        <v>1.2</v>
      </c>
      <c r="L930" s="30">
        <v>3.4</v>
      </c>
      <c r="M930" s="22">
        <v>10.6</v>
      </c>
      <c r="N930" s="8">
        <f t="shared" si="186"/>
        <v>0.1060605</v>
      </c>
      <c r="O930" s="8">
        <v>2.3759999999999999</v>
      </c>
      <c r="P930" s="30">
        <v>1.409</v>
      </c>
      <c r="Q930" s="30">
        <f t="shared" si="216"/>
        <v>1.1272</v>
      </c>
      <c r="R930" s="42">
        <f t="shared" si="188"/>
        <v>1.5943422156448026</v>
      </c>
      <c r="S930" s="42">
        <f t="shared" si="189"/>
        <v>1.6874250695522086</v>
      </c>
      <c r="T930" s="42">
        <f t="shared" si="190"/>
        <v>1.8662250769219793</v>
      </c>
      <c r="U930" s="42">
        <f t="shared" si="191"/>
        <v>1.8881071129997913</v>
      </c>
      <c r="V930" s="31">
        <f t="shared" si="192"/>
        <v>62.721791481609124</v>
      </c>
      <c r="W930" s="31">
        <f t="shared" si="193"/>
        <v>59.26189067852178</v>
      </c>
      <c r="X930" s="31">
        <f t="shared" si="194"/>
        <v>53.584104745250229</v>
      </c>
      <c r="Y930" s="31">
        <f t="shared" si="195"/>
        <v>52.963096908798654</v>
      </c>
      <c r="Z930" s="44">
        <f t="shared" si="196"/>
        <v>1.7537764372092828</v>
      </c>
      <c r="AA930" s="44">
        <f t="shared" si="197"/>
        <v>1.8561675765074295</v>
      </c>
      <c r="AB930" s="44">
        <f t="shared" si="198"/>
        <v>2.0528475846141769</v>
      </c>
      <c r="AC930" s="44">
        <f t="shared" si="199"/>
        <v>2.0769178242997706</v>
      </c>
      <c r="AD930" s="54">
        <f t="shared" si="200"/>
        <v>50.177433185287299</v>
      </c>
      <c r="AE930" s="54">
        <f t="shared" si="201"/>
        <v>47.409512542817424</v>
      </c>
      <c r="AF930" s="54">
        <f t="shared" si="202"/>
        <v>42.867283796200184</v>
      </c>
      <c r="AG930" s="54">
        <f t="shared" si="203"/>
        <v>42.370477527038922</v>
      </c>
    </row>
    <row r="931" spans="1:33" ht="12.75" customHeight="1">
      <c r="A931" s="2">
        <v>44023</v>
      </c>
      <c r="B931" s="14">
        <v>7.999000379932113</v>
      </c>
      <c r="C931" s="19">
        <f t="shared" si="210"/>
        <v>1.9740000937599689</v>
      </c>
      <c r="D931" s="53">
        <v>0.50200002384372056</v>
      </c>
      <c r="E931" s="15">
        <v>0.51000002422370017</v>
      </c>
      <c r="F931" s="14">
        <v>0.49400002346374094</v>
      </c>
      <c r="G931" s="14">
        <v>0.46800002222880721</v>
      </c>
      <c r="H931" s="14">
        <v>6.0250002861721441</v>
      </c>
      <c r="I931" s="45">
        <f t="shared" si="185"/>
        <v>66</v>
      </c>
      <c r="J931" s="21">
        <v>246</v>
      </c>
      <c r="K931" s="22">
        <v>2.8</v>
      </c>
      <c r="L931" s="30">
        <v>2.8</v>
      </c>
      <c r="M931" s="22">
        <v>10</v>
      </c>
      <c r="N931" s="8">
        <f t="shared" si="186"/>
        <v>1.3473611666666663</v>
      </c>
      <c r="O931" s="8">
        <v>1.7949999999999999</v>
      </c>
      <c r="P931" s="30">
        <v>1.0629999999999999</v>
      </c>
      <c r="Q931" s="30">
        <f t="shared" ref="Q931:Q935" si="217">P931/100*80</f>
        <v>0.85039999999999993</v>
      </c>
      <c r="R931" s="42">
        <f t="shared" si="188"/>
        <v>1.694023823920656</v>
      </c>
      <c r="S931" s="42">
        <f t="shared" si="189"/>
        <v>1.6674509011924887</v>
      </c>
      <c r="T931" s="42">
        <f t="shared" si="190"/>
        <v>1.7214574081137031</v>
      </c>
      <c r="U931" s="42">
        <f t="shared" si="191"/>
        <v>1.8170939307866865</v>
      </c>
      <c r="V931" s="31">
        <f t="shared" si="192"/>
        <v>59.031047018311455</v>
      </c>
      <c r="W931" s="31">
        <f t="shared" si="193"/>
        <v>59.97178083533634</v>
      </c>
      <c r="X931" s="31">
        <f t="shared" si="194"/>
        <v>58.09031320128657</v>
      </c>
      <c r="Y931" s="31">
        <f t="shared" si="195"/>
        <v>55.032928295955699</v>
      </c>
      <c r="Z931" s="44">
        <f t="shared" si="196"/>
        <v>1.8634262063127218</v>
      </c>
      <c r="AA931" s="44">
        <f t="shared" si="197"/>
        <v>1.8341959913117376</v>
      </c>
      <c r="AB931" s="44">
        <f t="shared" si="198"/>
        <v>1.8936031489250733</v>
      </c>
      <c r="AC931" s="44">
        <f t="shared" si="199"/>
        <v>1.9988033238653549</v>
      </c>
      <c r="AD931" s="54">
        <f t="shared" si="200"/>
        <v>47.224837614649161</v>
      </c>
      <c r="AE931" s="54">
        <f t="shared" si="201"/>
        <v>47.977424668269073</v>
      </c>
      <c r="AF931" s="54">
        <f t="shared" si="202"/>
        <v>46.472250561029256</v>
      </c>
      <c r="AG931" s="54">
        <f t="shared" si="203"/>
        <v>44.026342636764554</v>
      </c>
    </row>
    <row r="932" spans="1:33" ht="12.75" customHeight="1">
      <c r="A932" s="2">
        <v>44024</v>
      </c>
      <c r="B932" s="14">
        <v>6.8240003241226077</v>
      </c>
      <c r="C932" s="19">
        <f t="shared" si="210"/>
        <v>1.0090000479249284</v>
      </c>
      <c r="D932" s="53">
        <v>0.26600001263432205</v>
      </c>
      <c r="E932" s="15">
        <v>0.24500001163687557</v>
      </c>
      <c r="F932" s="14">
        <v>0.24000001139938831</v>
      </c>
      <c r="G932" s="14">
        <v>0.25800001225434244</v>
      </c>
      <c r="H932" s="14">
        <v>5.8150002761976793</v>
      </c>
      <c r="I932" s="45">
        <f t="shared" si="185"/>
        <v>68</v>
      </c>
      <c r="J932" s="21">
        <v>248</v>
      </c>
      <c r="K932" s="22">
        <v>2.1</v>
      </c>
      <c r="L932" s="30">
        <v>2.5</v>
      </c>
      <c r="M932" s="22">
        <v>9.6999999999999993</v>
      </c>
      <c r="N932" s="8">
        <f t="shared" si="186"/>
        <v>0.5684179921875</v>
      </c>
      <c r="O932" s="8">
        <v>1.179</v>
      </c>
      <c r="P932" s="30">
        <v>0.69699999999999995</v>
      </c>
      <c r="Q932" s="30">
        <f t="shared" si="217"/>
        <v>0.55759999999999998</v>
      </c>
      <c r="R932" s="42">
        <f t="shared" si="188"/>
        <v>2.096240501937678</v>
      </c>
      <c r="S932" s="42">
        <f t="shared" si="189"/>
        <v>2.2759182592466218</v>
      </c>
      <c r="T932" s="42">
        <f t="shared" si="190"/>
        <v>2.3233332229809265</v>
      </c>
      <c r="U932" s="42">
        <f t="shared" si="191"/>
        <v>2.1612402074241177</v>
      </c>
      <c r="V932" s="31">
        <f t="shared" si="192"/>
        <v>47.704449898551296</v>
      </c>
      <c r="W932" s="31">
        <f t="shared" si="193"/>
        <v>43.938309117086725</v>
      </c>
      <c r="X932" s="31">
        <f t="shared" si="194"/>
        <v>43.041608931023731</v>
      </c>
      <c r="Y932" s="31">
        <f t="shared" si="195"/>
        <v>46.269729600850511</v>
      </c>
      <c r="Z932" s="44">
        <f t="shared" si="196"/>
        <v>2.305864552131446</v>
      </c>
      <c r="AA932" s="44">
        <f t="shared" si="197"/>
        <v>2.5035100851712841</v>
      </c>
      <c r="AB932" s="44">
        <f t="shared" si="198"/>
        <v>2.5556665452790193</v>
      </c>
      <c r="AC932" s="44">
        <f t="shared" si="199"/>
        <v>2.3773642281665297</v>
      </c>
      <c r="AD932" s="54">
        <f t="shared" si="200"/>
        <v>38.163559918841045</v>
      </c>
      <c r="AE932" s="54">
        <f t="shared" si="201"/>
        <v>35.15064729366938</v>
      </c>
      <c r="AF932" s="54">
        <f t="shared" si="202"/>
        <v>34.433287144818983</v>
      </c>
      <c r="AG932" s="54">
        <f t="shared" si="203"/>
        <v>37.015783680680407</v>
      </c>
    </row>
    <row r="933" spans="1:33" ht="12.75" customHeight="1">
      <c r="A933" s="2">
        <v>44025</v>
      </c>
      <c r="B933" s="14">
        <v>6.233000296051614</v>
      </c>
      <c r="C933" s="19">
        <f t="shared" si="210"/>
        <v>6.6000003134831786E-2</v>
      </c>
      <c r="D933" s="53">
        <v>1.8000000854954123E-2</v>
      </c>
      <c r="E933" s="15">
        <v>6.0000002849847078E-3</v>
      </c>
      <c r="F933" s="14">
        <v>2.0000000949949026E-2</v>
      </c>
      <c r="G933" s="14">
        <v>2.2000001044943929E-2</v>
      </c>
      <c r="H933" s="14">
        <v>6.1670002929167822</v>
      </c>
      <c r="I933" s="45">
        <f t="shared" si="185"/>
        <v>29</v>
      </c>
      <c r="J933" s="21">
        <v>209</v>
      </c>
      <c r="K933" s="22">
        <v>0.6</v>
      </c>
      <c r="L933" s="30">
        <v>1.7</v>
      </c>
      <c r="M933" s="22">
        <v>6.6</v>
      </c>
      <c r="N933" s="8">
        <f t="shared" si="186"/>
        <v>1.32575625E-2</v>
      </c>
      <c r="O933" s="8">
        <v>0.29099999999999998</v>
      </c>
      <c r="P933" s="30">
        <v>0.17100000000000001</v>
      </c>
      <c r="Q933" s="30">
        <f t="shared" si="217"/>
        <v>0.1368</v>
      </c>
      <c r="R933" s="42">
        <f t="shared" si="188"/>
        <v>7.5999996390193871</v>
      </c>
      <c r="S933" s="42">
        <f t="shared" si="189"/>
        <v>22.799998917058161</v>
      </c>
      <c r="T933" s="42">
        <f t="shared" si="190"/>
        <v>6.8399996751174488</v>
      </c>
      <c r="U933" s="42">
        <f t="shared" si="191"/>
        <v>6.218181522834044</v>
      </c>
      <c r="V933" s="31">
        <f t="shared" si="192"/>
        <v>13.157895361808569</v>
      </c>
      <c r="W933" s="31">
        <f t="shared" si="193"/>
        <v>4.3859651206028563</v>
      </c>
      <c r="X933" s="31">
        <f t="shared" si="194"/>
        <v>14.619883735342853</v>
      </c>
      <c r="Y933" s="31">
        <f t="shared" si="195"/>
        <v>16.081872108877139</v>
      </c>
      <c r="Z933" s="44">
        <f t="shared" si="196"/>
        <v>8.3599996029213255</v>
      </c>
      <c r="AA933" s="44">
        <f t="shared" si="197"/>
        <v>25.079998808763982</v>
      </c>
      <c r="AB933" s="44">
        <f t="shared" si="198"/>
        <v>7.5239996426291933</v>
      </c>
      <c r="AC933" s="44">
        <f t="shared" si="199"/>
        <v>6.8399996751174497</v>
      </c>
      <c r="AD933" s="54">
        <f t="shared" si="200"/>
        <v>10.526316289446855</v>
      </c>
      <c r="AE933" s="54">
        <f t="shared" si="201"/>
        <v>3.5087720964822848</v>
      </c>
      <c r="AF933" s="54">
        <f t="shared" si="202"/>
        <v>11.695906988274283</v>
      </c>
      <c r="AG933" s="54">
        <f t="shared" si="203"/>
        <v>12.865497687101712</v>
      </c>
    </row>
    <row r="934" spans="1:33" ht="12.75" customHeight="1">
      <c r="A934" s="2">
        <v>44026</v>
      </c>
      <c r="B934" s="14">
        <v>1.7400000826455653</v>
      </c>
      <c r="C934" s="19">
        <f t="shared" si="210"/>
        <v>0.40700001933146268</v>
      </c>
      <c r="D934" s="53">
        <v>0.10400000493973494</v>
      </c>
      <c r="E934" s="15">
        <v>0.10800000512972474</v>
      </c>
      <c r="F934" s="14">
        <v>9.3000004417262971E-2</v>
      </c>
      <c r="G934" s="14">
        <v>0.10200000484474003</v>
      </c>
      <c r="H934" s="14">
        <v>1.3330000633141026</v>
      </c>
      <c r="I934" s="45">
        <f t="shared" si="185"/>
        <v>44</v>
      </c>
      <c r="J934" s="21">
        <v>224</v>
      </c>
      <c r="K934" s="22">
        <v>1.6</v>
      </c>
      <c r="L934" s="30">
        <v>1.9</v>
      </c>
      <c r="M934" s="22">
        <v>8.8000000000000007</v>
      </c>
      <c r="N934" s="8">
        <f t="shared" si="186"/>
        <v>0.25140266666666672</v>
      </c>
      <c r="O934" s="8">
        <v>0.48399999999999999</v>
      </c>
      <c r="P934" s="30">
        <v>0.28699999999999998</v>
      </c>
      <c r="Q934" s="30">
        <f t="shared" si="217"/>
        <v>0.22959999999999997</v>
      </c>
      <c r="R934" s="42">
        <f t="shared" si="188"/>
        <v>2.2076922028325545</v>
      </c>
      <c r="S934" s="42">
        <f t="shared" si="189"/>
        <v>2.1259258249498671</v>
      </c>
      <c r="T934" s="42">
        <f t="shared" si="190"/>
        <v>2.4688170870385555</v>
      </c>
      <c r="U934" s="42">
        <f t="shared" si="191"/>
        <v>2.2509802852410359</v>
      </c>
      <c r="V934" s="31">
        <f t="shared" si="192"/>
        <v>45.296169398839261</v>
      </c>
      <c r="W934" s="31">
        <f t="shared" si="193"/>
        <v>47.038329760333077</v>
      </c>
      <c r="X934" s="31">
        <f t="shared" si="194"/>
        <v>40.505228404731263</v>
      </c>
      <c r="Y934" s="31">
        <f t="shared" si="195"/>
        <v>44.425089218092353</v>
      </c>
      <c r="Z934" s="44">
        <f t="shared" si="196"/>
        <v>2.4284614231158104</v>
      </c>
      <c r="AA934" s="44">
        <f t="shared" si="197"/>
        <v>2.3385184074448544</v>
      </c>
      <c r="AB934" s="44">
        <f t="shared" si="198"/>
        <v>2.7156987957424117</v>
      </c>
      <c r="AC934" s="44">
        <f t="shared" si="199"/>
        <v>2.4760783137651394</v>
      </c>
      <c r="AD934" s="54">
        <f t="shared" si="200"/>
        <v>36.236935519071409</v>
      </c>
      <c r="AE934" s="54">
        <f t="shared" si="201"/>
        <v>37.630663808266462</v>
      </c>
      <c r="AF934" s="54">
        <f t="shared" si="202"/>
        <v>32.404182723785006</v>
      </c>
      <c r="AG934" s="54">
        <f t="shared" si="203"/>
        <v>35.540071374473882</v>
      </c>
    </row>
    <row r="935" spans="1:33" ht="12.75" customHeight="1">
      <c r="A935" s="2">
        <v>44027</v>
      </c>
      <c r="B935" s="14">
        <v>3.0960001470521092</v>
      </c>
      <c r="C935" s="19">
        <f t="shared" si="210"/>
        <v>0.17000000807456672</v>
      </c>
      <c r="D935" s="53">
        <v>4.2000001994892955E-2</v>
      </c>
      <c r="E935" s="15">
        <v>2.2000001044943929E-2</v>
      </c>
      <c r="F935" s="14">
        <v>5.1000002422370017E-2</v>
      </c>
      <c r="G935" s="14">
        <v>5.5000002612359822E-2</v>
      </c>
      <c r="H935" s="14">
        <v>2.9260001389775425</v>
      </c>
      <c r="I935" s="45">
        <f t="shared" si="185"/>
        <v>70</v>
      </c>
      <c r="J935" s="21">
        <v>250</v>
      </c>
      <c r="K935" s="22">
        <v>1.4</v>
      </c>
      <c r="L935" s="30">
        <v>1.8</v>
      </c>
      <c r="M935" s="22">
        <v>6.2</v>
      </c>
      <c r="N935" s="8">
        <f t="shared" si="186"/>
        <v>0.16842014583333328</v>
      </c>
      <c r="O935" s="8">
        <v>0.40100000000000002</v>
      </c>
      <c r="P935" s="30">
        <v>0.23699999999999999</v>
      </c>
      <c r="Q935" s="30">
        <f t="shared" si="217"/>
        <v>0.18959999999999999</v>
      </c>
      <c r="R935" s="42">
        <f t="shared" si="188"/>
        <v>4.5142854998686586</v>
      </c>
      <c r="S935" s="42">
        <f t="shared" si="189"/>
        <v>8.6181814088401651</v>
      </c>
      <c r="T935" s="42">
        <f t="shared" si="190"/>
        <v>3.7176468822447775</v>
      </c>
      <c r="U935" s="42">
        <f t="shared" si="191"/>
        <v>3.4472725635360666</v>
      </c>
      <c r="V935" s="31">
        <f t="shared" si="192"/>
        <v>22.151899786335949</v>
      </c>
      <c r="W935" s="31">
        <f t="shared" si="193"/>
        <v>11.603376078556925</v>
      </c>
      <c r="X935" s="31">
        <f t="shared" si="194"/>
        <v>26.898735454836508</v>
      </c>
      <c r="Y935" s="31">
        <f t="shared" si="195"/>
        <v>29.008440196392311</v>
      </c>
      <c r="Z935" s="44">
        <f t="shared" si="196"/>
        <v>4.9657140498555234</v>
      </c>
      <c r="AA935" s="44">
        <f t="shared" si="197"/>
        <v>9.4799995497241838</v>
      </c>
      <c r="AB935" s="44">
        <f t="shared" si="198"/>
        <v>4.0894115704692551</v>
      </c>
      <c r="AC935" s="44">
        <f t="shared" si="199"/>
        <v>3.7919998198896727</v>
      </c>
      <c r="AD935" s="54">
        <f t="shared" si="200"/>
        <v>17.721519829068757</v>
      </c>
      <c r="AE935" s="54">
        <f t="shared" si="201"/>
        <v>9.282700862845541</v>
      </c>
      <c r="AF935" s="54">
        <f t="shared" si="202"/>
        <v>21.518988363869205</v>
      </c>
      <c r="AG935" s="54">
        <f t="shared" si="203"/>
        <v>23.206752157113851</v>
      </c>
    </row>
    <row r="936" spans="1:33" ht="12.75" customHeight="1">
      <c r="A936" s="2">
        <v>44028</v>
      </c>
      <c r="B936" s="14">
        <v>6.0130002856021747</v>
      </c>
      <c r="C936" s="19">
        <f t="shared" si="210"/>
        <v>6.0000002849847078E-3</v>
      </c>
      <c r="D936" s="53">
        <v>0</v>
      </c>
      <c r="E936" s="15">
        <v>0</v>
      </c>
      <c r="F936" s="14">
        <v>3.0000001424923539E-3</v>
      </c>
      <c r="G936" s="14">
        <v>3.0000001424923539E-3</v>
      </c>
      <c r="H936" s="14">
        <v>6.00700028531719</v>
      </c>
      <c r="I936" s="45">
        <f t="shared" si="185"/>
        <v>252</v>
      </c>
      <c r="J936" s="21">
        <v>72</v>
      </c>
      <c r="K936" s="22">
        <v>0.2</v>
      </c>
      <c r="L936" s="30">
        <v>1.4</v>
      </c>
      <c r="M936" s="22">
        <v>5.2</v>
      </c>
      <c r="N936" s="8">
        <f t="shared" si="186"/>
        <v>4.9102083333333343E-4</v>
      </c>
      <c r="O936" s="8">
        <v>0.17599999999999999</v>
      </c>
      <c r="P936" s="30">
        <v>0.10299999999999999</v>
      </c>
      <c r="Q936" s="30">
        <f t="shared" ref="Q936:Q942" si="218">P936/100*80</f>
        <v>8.2399999999999987E-2</v>
      </c>
      <c r="R936" s="42" t="e">
        <f t="shared" si="188"/>
        <v>#DIV/0!</v>
      </c>
      <c r="S936" s="42" t="e">
        <f t="shared" si="189"/>
        <v>#DIV/0!</v>
      </c>
      <c r="T936" s="42">
        <f t="shared" si="190"/>
        <v>27.466665362070064</v>
      </c>
      <c r="U936" s="42">
        <f t="shared" si="191"/>
        <v>27.466665362070064</v>
      </c>
      <c r="V936" s="31">
        <f t="shared" si="192"/>
        <v>0</v>
      </c>
      <c r="W936" s="31">
        <f t="shared" si="193"/>
        <v>0</v>
      </c>
      <c r="X936" s="31">
        <f t="shared" si="194"/>
        <v>3.6407768719567404</v>
      </c>
      <c r="Y936" s="31">
        <f t="shared" si="195"/>
        <v>3.6407768719567404</v>
      </c>
      <c r="Z936" s="44" t="e">
        <f t="shared" si="196"/>
        <v>#DIV/0!</v>
      </c>
      <c r="AA936" s="44" t="e">
        <f t="shared" si="197"/>
        <v>#DIV/0!</v>
      </c>
      <c r="AB936" s="44">
        <f t="shared" si="198"/>
        <v>30.213331898277069</v>
      </c>
      <c r="AC936" s="44">
        <f t="shared" si="199"/>
        <v>30.213331898277069</v>
      </c>
      <c r="AD936" s="54">
        <f t="shared" si="200"/>
        <v>0</v>
      </c>
      <c r="AE936" s="54">
        <f t="shared" si="201"/>
        <v>0</v>
      </c>
      <c r="AF936" s="54">
        <f t="shared" si="202"/>
        <v>2.9126214975653921</v>
      </c>
      <c r="AG936" s="54">
        <f t="shared" si="203"/>
        <v>2.9126214975653921</v>
      </c>
    </row>
    <row r="937" spans="1:33" ht="12.75" customHeight="1">
      <c r="A937" s="2">
        <v>44029</v>
      </c>
      <c r="B937" s="14">
        <v>5.4180002573411912</v>
      </c>
      <c r="C937" s="19">
        <f t="shared" si="210"/>
        <v>7.0000003324821591E-3</v>
      </c>
      <c r="D937" s="53">
        <v>2.0000000949949026E-3</v>
      </c>
      <c r="E937" s="15">
        <v>0</v>
      </c>
      <c r="F937" s="14">
        <v>2.0000000949949026E-3</v>
      </c>
      <c r="G937" s="14">
        <v>3.0000001424923539E-3</v>
      </c>
      <c r="H937" s="14">
        <v>5.411000257008709</v>
      </c>
      <c r="I937" s="45">
        <f t="shared" si="185"/>
        <v>164</v>
      </c>
      <c r="J937" s="21">
        <v>344</v>
      </c>
      <c r="K937" s="22">
        <v>0.1</v>
      </c>
      <c r="L937" s="30">
        <v>1.4</v>
      </c>
      <c r="M937" s="22">
        <v>5.5</v>
      </c>
      <c r="N937" s="8">
        <f t="shared" si="186"/>
        <v>6.1377604166666679E-5</v>
      </c>
      <c r="O937" s="8">
        <v>0.16600000000000001</v>
      </c>
      <c r="P937" s="30">
        <v>9.8000000000000004E-2</v>
      </c>
      <c r="Q937" s="30">
        <f t="shared" si="218"/>
        <v>7.8399999999999997E-2</v>
      </c>
      <c r="R937" s="42">
        <f t="shared" si="188"/>
        <v>39.199998138099993</v>
      </c>
      <c r="S937" s="42" t="e">
        <f t="shared" si="189"/>
        <v>#DIV/0!</v>
      </c>
      <c r="T937" s="42">
        <f t="shared" si="190"/>
        <v>39.199998138099993</v>
      </c>
      <c r="U937" s="42">
        <f t="shared" si="191"/>
        <v>26.133332092066663</v>
      </c>
      <c r="V937" s="31">
        <f t="shared" si="192"/>
        <v>2.5510205293302333</v>
      </c>
      <c r="W937" s="31">
        <f t="shared" si="193"/>
        <v>0</v>
      </c>
      <c r="X937" s="31">
        <f t="shared" si="194"/>
        <v>2.5510205293302333</v>
      </c>
      <c r="Y937" s="31">
        <f t="shared" si="195"/>
        <v>3.8265307939953495</v>
      </c>
      <c r="Z937" s="44">
        <f t="shared" si="196"/>
        <v>43.119997951910001</v>
      </c>
      <c r="AA937" s="44" t="e">
        <f t="shared" si="197"/>
        <v>#DIV/0!</v>
      </c>
      <c r="AB937" s="44">
        <f t="shared" si="198"/>
        <v>43.119997951910001</v>
      </c>
      <c r="AC937" s="44">
        <f t="shared" si="199"/>
        <v>28.746665301273332</v>
      </c>
      <c r="AD937" s="54">
        <f t="shared" si="200"/>
        <v>2.0408164234641859</v>
      </c>
      <c r="AE937" s="54">
        <f t="shared" si="201"/>
        <v>0</v>
      </c>
      <c r="AF937" s="54">
        <f t="shared" si="202"/>
        <v>2.0408164234641859</v>
      </c>
      <c r="AG937" s="54">
        <f t="shared" si="203"/>
        <v>3.0612246351962793</v>
      </c>
    </row>
    <row r="938" spans="1:33" ht="12.75" customHeight="1">
      <c r="A938" s="2">
        <v>44030</v>
      </c>
      <c r="B938" s="14">
        <v>5.2550002495991066</v>
      </c>
      <c r="C938" s="19">
        <f t="shared" si="210"/>
        <v>7.2000003419816494E-2</v>
      </c>
      <c r="D938" s="53">
        <v>1.7000000807456672E-2</v>
      </c>
      <c r="E938" s="15">
        <v>8.0000003799796104E-3</v>
      </c>
      <c r="F938" s="14">
        <v>2.1000000997446477E-2</v>
      </c>
      <c r="G938" s="14">
        <v>2.6000001234933734E-2</v>
      </c>
      <c r="H938" s="14">
        <v>5.1830002461792901</v>
      </c>
      <c r="I938" s="45">
        <f t="shared" si="185"/>
        <v>355</v>
      </c>
      <c r="J938" s="21">
        <v>175</v>
      </c>
      <c r="K938" s="22">
        <v>1</v>
      </c>
      <c r="L938" s="30">
        <v>1.6</v>
      </c>
      <c r="M938" s="22">
        <v>6.7</v>
      </c>
      <c r="N938" s="8">
        <f t="shared" si="186"/>
        <v>6.1377604166666662E-2</v>
      </c>
      <c r="O938" s="8">
        <v>0.251</v>
      </c>
      <c r="P938" s="30">
        <v>0.14799999999999999</v>
      </c>
      <c r="Q938" s="30">
        <f t="shared" si="218"/>
        <v>0.11840000000000001</v>
      </c>
      <c r="R938" s="42">
        <f t="shared" si="188"/>
        <v>6.964705551547179</v>
      </c>
      <c r="S938" s="42">
        <f t="shared" si="189"/>
        <v>14.799999297037754</v>
      </c>
      <c r="T938" s="42">
        <f t="shared" si="190"/>
        <v>5.6380949703000969</v>
      </c>
      <c r="U938" s="42">
        <f t="shared" si="191"/>
        <v>4.5538459375500784</v>
      </c>
      <c r="V938" s="31">
        <f t="shared" si="192"/>
        <v>14.358108790081648</v>
      </c>
      <c r="W938" s="31">
        <f t="shared" si="193"/>
        <v>6.7567570776854806</v>
      </c>
      <c r="X938" s="31">
        <f t="shared" si="194"/>
        <v>17.73648732892439</v>
      </c>
      <c r="Y938" s="31">
        <f t="shared" si="195"/>
        <v>21.959460502477814</v>
      </c>
      <c r="Z938" s="44">
        <f t="shared" si="196"/>
        <v>7.6611761067018955</v>
      </c>
      <c r="AA938" s="44">
        <f t="shared" si="197"/>
        <v>16.279999226741527</v>
      </c>
      <c r="AB938" s="44">
        <f t="shared" si="198"/>
        <v>6.201904467330106</v>
      </c>
      <c r="AC938" s="44">
        <f t="shared" si="199"/>
        <v>5.0092305313050858</v>
      </c>
      <c r="AD938" s="54">
        <f t="shared" si="200"/>
        <v>11.48648703206532</v>
      </c>
      <c r="AE938" s="54">
        <f t="shared" si="201"/>
        <v>5.405405662148385</v>
      </c>
      <c r="AF938" s="54">
        <f t="shared" si="202"/>
        <v>14.189189863139513</v>
      </c>
      <c r="AG938" s="54">
        <f t="shared" si="203"/>
        <v>17.567568401982253</v>
      </c>
    </row>
    <row r="939" spans="1:33" ht="12.75" customHeight="1">
      <c r="A939" s="2">
        <v>44031</v>
      </c>
      <c r="B939" s="14">
        <v>3.9230001863325015</v>
      </c>
      <c r="C939" s="19">
        <f t="shared" si="210"/>
        <v>0.3840000182390213</v>
      </c>
      <c r="D939" s="53">
        <v>9.7000004607252777E-2</v>
      </c>
      <c r="E939" s="15">
        <v>9.6000004559755325E-2</v>
      </c>
      <c r="F939" s="14">
        <v>9.3000004417262971E-2</v>
      </c>
      <c r="G939" s="14">
        <v>9.8000004654750228E-2</v>
      </c>
      <c r="H939" s="14">
        <v>3.5390001680934802</v>
      </c>
      <c r="I939" s="45">
        <f t="shared" si="185"/>
        <v>52</v>
      </c>
      <c r="J939" s="21">
        <v>232</v>
      </c>
      <c r="K939" s="22">
        <v>1.5</v>
      </c>
      <c r="L939" s="30">
        <v>2.1</v>
      </c>
      <c r="M939" s="22">
        <v>7.5</v>
      </c>
      <c r="N939" s="8">
        <f t="shared" si="186"/>
        <v>0.20714941406249998</v>
      </c>
      <c r="O939" s="8">
        <v>0.65</v>
      </c>
      <c r="P939" s="30">
        <v>0.38400000000000001</v>
      </c>
      <c r="Q939" s="30">
        <f t="shared" si="218"/>
        <v>0.30720000000000003</v>
      </c>
      <c r="R939" s="42">
        <f t="shared" si="188"/>
        <v>3.1670101588534401</v>
      </c>
      <c r="S939" s="42">
        <f t="shared" si="189"/>
        <v>3.1999998480081633</v>
      </c>
      <c r="T939" s="42">
        <f t="shared" si="190"/>
        <v>3.303225649556814</v>
      </c>
      <c r="U939" s="42">
        <f t="shared" si="191"/>
        <v>3.1346937286610581</v>
      </c>
      <c r="V939" s="31">
        <f t="shared" si="192"/>
        <v>31.575522333090095</v>
      </c>
      <c r="W939" s="31">
        <f t="shared" si="193"/>
        <v>31.250001484295346</v>
      </c>
      <c r="X939" s="31">
        <f t="shared" si="194"/>
        <v>30.273438937911116</v>
      </c>
      <c r="Y939" s="31">
        <f t="shared" si="195"/>
        <v>31.901043181884837</v>
      </c>
      <c r="Z939" s="44">
        <f t="shared" si="196"/>
        <v>3.4837111747387839</v>
      </c>
      <c r="AA939" s="44">
        <f t="shared" si="197"/>
        <v>3.5199998328089794</v>
      </c>
      <c r="AB939" s="44">
        <f t="shared" si="198"/>
        <v>3.6335482145124947</v>
      </c>
      <c r="AC939" s="44">
        <f t="shared" si="199"/>
        <v>3.4481631015271632</v>
      </c>
      <c r="AD939" s="54">
        <f t="shared" si="200"/>
        <v>25.260417866472078</v>
      </c>
      <c r="AE939" s="54">
        <f t="shared" si="201"/>
        <v>25.000001187436283</v>
      </c>
      <c r="AF939" s="54">
        <f t="shared" si="202"/>
        <v>24.218751150328899</v>
      </c>
      <c r="AG939" s="54">
        <f t="shared" si="203"/>
        <v>25.520834545507871</v>
      </c>
    </row>
    <row r="940" spans="1:33" ht="12.75" customHeight="1">
      <c r="A940" s="2">
        <v>44032</v>
      </c>
      <c r="B940" s="14">
        <v>7.4710003548534587</v>
      </c>
      <c r="C940" s="19">
        <f t="shared" si="210"/>
        <v>1.9630000932374969</v>
      </c>
      <c r="D940" s="53">
        <v>0.5380000255536288</v>
      </c>
      <c r="E940" s="15">
        <v>0.51900002465117723</v>
      </c>
      <c r="F940" s="14">
        <v>0.43400002061389387</v>
      </c>
      <c r="G940" s="14">
        <v>0.47200002241879702</v>
      </c>
      <c r="H940" s="14">
        <v>5.5080002616159618</v>
      </c>
      <c r="I940" s="45">
        <f t="shared" si="185"/>
        <v>73</v>
      </c>
      <c r="J940" s="21">
        <v>253</v>
      </c>
      <c r="K940" s="22">
        <v>2.7</v>
      </c>
      <c r="L940" s="30">
        <v>3.1</v>
      </c>
      <c r="M940" s="22">
        <v>10</v>
      </c>
      <c r="N940" s="8">
        <f t="shared" si="186"/>
        <v>1.2080953828125003</v>
      </c>
      <c r="O940" s="8">
        <v>1.8360000000000001</v>
      </c>
      <c r="P940" s="30">
        <v>1.087</v>
      </c>
      <c r="Q940" s="30">
        <f t="shared" si="218"/>
        <v>0.86959999999999993</v>
      </c>
      <c r="R940" s="42">
        <f t="shared" si="188"/>
        <v>1.6163568005505915</v>
      </c>
      <c r="S940" s="42">
        <f t="shared" si="189"/>
        <v>1.6755297855418463</v>
      </c>
      <c r="T940" s="42">
        <f t="shared" si="190"/>
        <v>2.0036865407746962</v>
      </c>
      <c r="U940" s="42">
        <f t="shared" si="191"/>
        <v>1.84237279384792</v>
      </c>
      <c r="V940" s="31">
        <f t="shared" si="192"/>
        <v>61.867528237537819</v>
      </c>
      <c r="W940" s="31">
        <f t="shared" si="193"/>
        <v>59.682615530264172</v>
      </c>
      <c r="X940" s="31">
        <f t="shared" si="194"/>
        <v>49.908006050355787</v>
      </c>
      <c r="Y940" s="31">
        <f t="shared" si="195"/>
        <v>54.277831464903073</v>
      </c>
      <c r="Z940" s="44">
        <f t="shared" si="196"/>
        <v>1.7779924806056506</v>
      </c>
      <c r="AA940" s="44">
        <f t="shared" si="197"/>
        <v>1.8430827640960312</v>
      </c>
      <c r="AB940" s="44">
        <f t="shared" si="198"/>
        <v>2.2040551948521663</v>
      </c>
      <c r="AC940" s="44">
        <f t="shared" si="199"/>
        <v>2.0266100732327121</v>
      </c>
      <c r="AD940" s="54">
        <f t="shared" si="200"/>
        <v>49.494022590030248</v>
      </c>
      <c r="AE940" s="54">
        <f t="shared" si="201"/>
        <v>47.746092424211341</v>
      </c>
      <c r="AF940" s="54">
        <f t="shared" si="202"/>
        <v>39.926404840284626</v>
      </c>
      <c r="AG940" s="54">
        <f t="shared" si="203"/>
        <v>43.422265171922447</v>
      </c>
    </row>
    <row r="941" spans="1:33" ht="12.75" customHeight="1">
      <c r="A941" s="2">
        <v>44033</v>
      </c>
      <c r="B941" s="14">
        <v>7.7860003698151559</v>
      </c>
      <c r="C941" s="19">
        <f t="shared" si="210"/>
        <v>2.1850001037819311</v>
      </c>
      <c r="D941" s="53">
        <v>0.56000002659857273</v>
      </c>
      <c r="E941" s="15">
        <v>0.59600002830848098</v>
      </c>
      <c r="F941" s="14">
        <v>0.51700002455618232</v>
      </c>
      <c r="G941" s="14">
        <v>0.51200002431869507</v>
      </c>
      <c r="H941" s="14">
        <v>5.6010002660332248</v>
      </c>
      <c r="I941" s="45">
        <f t="shared" si="185"/>
        <v>64</v>
      </c>
      <c r="J941" s="21">
        <v>244</v>
      </c>
      <c r="K941" s="22">
        <v>3</v>
      </c>
      <c r="L941" s="30">
        <v>3</v>
      </c>
      <c r="M941" s="22">
        <v>10.6</v>
      </c>
      <c r="N941" s="8">
        <f t="shared" si="186"/>
        <v>1.6571953124999999</v>
      </c>
      <c r="O941" s="8">
        <v>2.0790000000000002</v>
      </c>
      <c r="P941" s="30">
        <v>1.23</v>
      </c>
      <c r="Q941" s="30">
        <f t="shared" si="218"/>
        <v>0.98399999999999999</v>
      </c>
      <c r="R941" s="42">
        <f t="shared" si="188"/>
        <v>1.7571427736830538</v>
      </c>
      <c r="S941" s="42">
        <f t="shared" si="189"/>
        <v>1.6510066329907889</v>
      </c>
      <c r="T941" s="42">
        <f t="shared" si="190"/>
        <v>1.9032881107592072</v>
      </c>
      <c r="U941" s="42">
        <f t="shared" si="191"/>
        <v>1.92187490871584</v>
      </c>
      <c r="V941" s="31">
        <f t="shared" si="192"/>
        <v>56.910571808798039</v>
      </c>
      <c r="W941" s="31">
        <f t="shared" si="193"/>
        <v>60.569108567935061</v>
      </c>
      <c r="X941" s="31">
        <f t="shared" si="194"/>
        <v>52.540652902051058</v>
      </c>
      <c r="Y941" s="31">
        <f t="shared" si="195"/>
        <v>52.032522796615353</v>
      </c>
      <c r="Z941" s="44">
        <f t="shared" si="196"/>
        <v>1.9328570510513594</v>
      </c>
      <c r="AA941" s="44">
        <f t="shared" si="197"/>
        <v>1.8161072962898679</v>
      </c>
      <c r="AB941" s="44">
        <f t="shared" si="198"/>
        <v>2.0936169218351277</v>
      </c>
      <c r="AC941" s="44">
        <f t="shared" si="199"/>
        <v>2.1140623995874241</v>
      </c>
      <c r="AD941" s="54">
        <f t="shared" si="200"/>
        <v>45.528457447038434</v>
      </c>
      <c r="AE941" s="54">
        <f t="shared" si="201"/>
        <v>48.455286854348046</v>
      </c>
      <c r="AF941" s="54">
        <f t="shared" si="202"/>
        <v>42.03252232164084</v>
      </c>
      <c r="AG941" s="54">
        <f t="shared" si="203"/>
        <v>41.626018237292286</v>
      </c>
    </row>
    <row r="942" spans="1:33" ht="12.75" customHeight="1">
      <c r="A942" s="2">
        <v>44034</v>
      </c>
      <c r="B942" s="14">
        <v>4.7280002245679498</v>
      </c>
      <c r="C942" s="19">
        <f t="shared" si="210"/>
        <v>0.54900002607610077</v>
      </c>
      <c r="D942" s="53">
        <v>0.15500000736210495</v>
      </c>
      <c r="E942" s="15">
        <v>0.11600000550970435</v>
      </c>
      <c r="F942" s="14">
        <v>0.13300000631716102</v>
      </c>
      <c r="G942" s="14">
        <v>0.14500000688713044</v>
      </c>
      <c r="H942" s="14">
        <v>4.179000198491849</v>
      </c>
      <c r="I942" s="45">
        <f t="shared" ref="I942:I1004" si="219">IF(J942&gt;=180,J942 -180,J942+180)</f>
        <v>71</v>
      </c>
      <c r="J942" s="21">
        <v>251</v>
      </c>
      <c r="K942" s="22">
        <v>1.7</v>
      </c>
      <c r="L942" s="30">
        <v>2.2000000000000002</v>
      </c>
      <c r="M942" s="22">
        <v>7.9</v>
      </c>
      <c r="N942" s="8">
        <f t="shared" ref="N942:N1004" si="220">0.5*1.225*2.405*K942^3/24</f>
        <v>0.30154816927083328</v>
      </c>
      <c r="O942" s="8">
        <v>0.7</v>
      </c>
      <c r="P942" s="30">
        <v>0.41299999999999998</v>
      </c>
      <c r="Q942" s="30">
        <f t="shared" si="218"/>
        <v>0.33040000000000003</v>
      </c>
      <c r="R942" s="42">
        <f t="shared" ref="R942:R1004" si="221">$Q942/$D942</f>
        <v>2.1316128019796312</v>
      </c>
      <c r="S942" s="42">
        <f t="shared" ref="S942:S1004" si="222">$Q942/$E942</f>
        <v>2.848275726783128</v>
      </c>
      <c r="T942" s="42">
        <f t="shared" ref="T942:T1004" si="223">$Q942/$F942</f>
        <v>2.4842104083221268</v>
      </c>
      <c r="U942" s="42">
        <f t="shared" ref="U942:U1004" si="224">$Q942/$G942</f>
        <v>2.2786205814265026</v>
      </c>
      <c r="V942" s="31">
        <f t="shared" ref="V942:V1004" si="225">$D942/$Q942*100</f>
        <v>46.912835158022077</v>
      </c>
      <c r="W942" s="31">
        <f t="shared" ref="W942:W1004" si="226">$E942/$Q942*100</f>
        <v>35.108960505358453</v>
      </c>
      <c r="X942" s="31">
        <f t="shared" ref="X942:X1004" si="227">$F942/$Q942*100</f>
        <v>40.254239200109268</v>
      </c>
      <c r="Y942" s="31">
        <f t="shared" ref="Y942:Y1004" si="228">$G942/$Q942*100</f>
        <v>43.886200631698067</v>
      </c>
      <c r="Z942" s="44">
        <f t="shared" ref="Z942:Z1004" si="229">$P942/$D942*0.88</f>
        <v>2.3447740821775942</v>
      </c>
      <c r="AA942" s="44">
        <f t="shared" ref="AA942:AA1004" si="230">$P942/$E942*0.88</f>
        <v>3.1331032994614407</v>
      </c>
      <c r="AB942" s="44">
        <f t="shared" ref="AB942:AB1004" si="231">$P942/$F942*0.88</f>
        <v>2.7326314491543391</v>
      </c>
      <c r="AC942" s="44">
        <f t="shared" ref="AC942:AC1004" si="232">$P942/$G942*0.88</f>
        <v>2.5064826395691524</v>
      </c>
      <c r="AD942" s="54">
        <f t="shared" ref="AD942:AD1004" si="233">$D942/$P942*100</f>
        <v>37.530268126417667</v>
      </c>
      <c r="AE942" s="54">
        <f t="shared" ref="AE942:AE1004" si="234">$E942/$P942*100</f>
        <v>28.087168404286771</v>
      </c>
      <c r="AF942" s="54">
        <f t="shared" ref="AF942:AF1004" si="235">$F942/$P942*100</f>
        <v>32.203391360087416</v>
      </c>
      <c r="AG942" s="54">
        <f t="shared" ref="AG942:AG1004" si="236">$G942/$P942*100</f>
        <v>35.108960505358461</v>
      </c>
    </row>
    <row r="943" spans="1:33" ht="12.75" customHeight="1">
      <c r="A943" s="2">
        <v>44035</v>
      </c>
      <c r="B943" s="14">
        <v>4.6680002217181027</v>
      </c>
      <c r="C943" s="19">
        <f t="shared" si="210"/>
        <v>1.0050000477349386</v>
      </c>
      <c r="D943" s="53">
        <v>0.28100001334678382</v>
      </c>
      <c r="E943" s="15">
        <v>0.26000001234933734</v>
      </c>
      <c r="F943" s="14">
        <v>0.22300001059193164</v>
      </c>
      <c r="G943" s="14">
        <v>0.24100001144688576</v>
      </c>
      <c r="H943" s="14">
        <v>3.6630001739831641</v>
      </c>
      <c r="I943" s="45">
        <f t="shared" si="219"/>
        <v>34</v>
      </c>
      <c r="J943" s="21">
        <v>214</v>
      </c>
      <c r="K943" s="22">
        <v>2.1</v>
      </c>
      <c r="L943" s="30">
        <v>2.5</v>
      </c>
      <c r="M943" s="22">
        <v>8.5</v>
      </c>
      <c r="N943" s="8">
        <f t="shared" si="220"/>
        <v>0.5684179921875</v>
      </c>
      <c r="O943" s="8">
        <v>1.0149999999999999</v>
      </c>
      <c r="P943" s="30">
        <v>0.60199999999999998</v>
      </c>
      <c r="Q943" s="30">
        <f t="shared" ref="Q943:Q949" si="237">P943/100*80</f>
        <v>0.48160000000000003</v>
      </c>
      <c r="R943" s="42">
        <f t="shared" si="221"/>
        <v>1.7138789221538384</v>
      </c>
      <c r="S943" s="42">
        <f t="shared" si="222"/>
        <v>1.8523076043278022</v>
      </c>
      <c r="T943" s="42">
        <f t="shared" si="223"/>
        <v>2.1596411530279309</v>
      </c>
      <c r="U943" s="42">
        <f t="shared" si="224"/>
        <v>1.9983401540465915</v>
      </c>
      <c r="V943" s="31">
        <f t="shared" si="225"/>
        <v>58.347178851076379</v>
      </c>
      <c r="W943" s="31">
        <f t="shared" si="226"/>
        <v>53.986713527686327</v>
      </c>
      <c r="X943" s="31">
        <f t="shared" si="227"/>
        <v>46.303988910284808</v>
      </c>
      <c r="Y943" s="31">
        <f t="shared" si="228"/>
        <v>50.041530616047702</v>
      </c>
      <c r="Z943" s="44">
        <f t="shared" si="229"/>
        <v>1.8852668143692219</v>
      </c>
      <c r="AA943" s="44">
        <f t="shared" si="230"/>
        <v>2.0375383647605823</v>
      </c>
      <c r="AB943" s="44">
        <f t="shared" si="231"/>
        <v>2.3756052683307236</v>
      </c>
      <c r="AC943" s="44">
        <f t="shared" si="232"/>
        <v>2.1981741694512502</v>
      </c>
      <c r="AD943" s="54">
        <f t="shared" si="233"/>
        <v>46.677743080861099</v>
      </c>
      <c r="AE943" s="54">
        <f t="shared" si="234"/>
        <v>43.189370822149058</v>
      </c>
      <c r="AF943" s="54">
        <f t="shared" si="235"/>
        <v>37.043191128227846</v>
      </c>
      <c r="AG943" s="54">
        <f t="shared" si="236"/>
        <v>40.033224492838173</v>
      </c>
    </row>
    <row r="944" spans="1:33" ht="12.75" customHeight="1">
      <c r="A944" s="2">
        <v>44036</v>
      </c>
      <c r="B944" s="14">
        <v>6.2580002972390503</v>
      </c>
      <c r="C944" s="19">
        <f t="shared" si="210"/>
        <v>2.3870001133764163</v>
      </c>
      <c r="D944" s="53">
        <v>0.60400002868846059</v>
      </c>
      <c r="E944" s="15">
        <v>0.65400003106333315</v>
      </c>
      <c r="F944" s="14">
        <v>0.57000002707354724</v>
      </c>
      <c r="G944" s="14">
        <v>0.55900002655107528</v>
      </c>
      <c r="H944" s="14">
        <v>3.871000183862634</v>
      </c>
      <c r="I944" s="45">
        <f t="shared" si="219"/>
        <v>66</v>
      </c>
      <c r="J944" s="21">
        <v>246</v>
      </c>
      <c r="K944" s="22">
        <v>3</v>
      </c>
      <c r="L944" s="30">
        <v>3.2</v>
      </c>
      <c r="M944" s="22">
        <v>10.6</v>
      </c>
      <c r="N944" s="8">
        <f t="shared" si="220"/>
        <v>1.6571953124999999</v>
      </c>
      <c r="O944" s="8">
        <v>2.294</v>
      </c>
      <c r="P944" s="30">
        <v>1.357</v>
      </c>
      <c r="Q944" s="30">
        <f t="shared" si="237"/>
        <v>1.0856000000000001</v>
      </c>
      <c r="R944" s="42">
        <f t="shared" si="221"/>
        <v>1.7973509080078964</v>
      </c>
      <c r="S944" s="42">
        <f t="shared" si="222"/>
        <v>1.6599387590776291</v>
      </c>
      <c r="T944" s="42">
        <f t="shared" si="223"/>
        <v>1.9045613130469639</v>
      </c>
      <c r="U944" s="42">
        <f t="shared" si="224"/>
        <v>1.9420392637509292</v>
      </c>
      <c r="V944" s="31">
        <f t="shared" si="225"/>
        <v>55.637438162164756</v>
      </c>
      <c r="W944" s="31">
        <f t="shared" si="226"/>
        <v>60.243186354396926</v>
      </c>
      <c r="X944" s="31">
        <f t="shared" si="227"/>
        <v>52.505529391446871</v>
      </c>
      <c r="Y944" s="31">
        <f t="shared" si="228"/>
        <v>51.492264789155783</v>
      </c>
      <c r="Z944" s="44">
        <f t="shared" si="229"/>
        <v>1.9770859988086857</v>
      </c>
      <c r="AA944" s="44">
        <f t="shared" si="230"/>
        <v>1.8259326349853917</v>
      </c>
      <c r="AB944" s="44">
        <f t="shared" si="231"/>
        <v>2.0950174443516598</v>
      </c>
      <c r="AC944" s="44">
        <f t="shared" si="232"/>
        <v>2.1362431901260219</v>
      </c>
      <c r="AD944" s="54">
        <f t="shared" si="233"/>
        <v>44.509950529731803</v>
      </c>
      <c r="AE944" s="54">
        <f t="shared" si="234"/>
        <v>48.194549083517551</v>
      </c>
      <c r="AF944" s="54">
        <f t="shared" si="235"/>
        <v>42.004423513157498</v>
      </c>
      <c r="AG944" s="54">
        <f t="shared" si="236"/>
        <v>41.193811831324631</v>
      </c>
    </row>
    <row r="945" spans="1:35" ht="12.75" customHeight="1">
      <c r="A945" s="2">
        <v>44037</v>
      </c>
      <c r="B945" s="14">
        <v>5.6830002699280158</v>
      </c>
      <c r="C945" s="19">
        <f t="shared" si="210"/>
        <v>2.2630001074867323</v>
      </c>
      <c r="D945" s="53">
        <v>0.60100002854596823</v>
      </c>
      <c r="E945" s="15">
        <v>0.68500003253575414</v>
      </c>
      <c r="F945" s="14">
        <v>0.46800002222880721</v>
      </c>
      <c r="G945" s="14">
        <v>0.50900002417620271</v>
      </c>
      <c r="H945" s="14">
        <v>3.4200001624412835</v>
      </c>
      <c r="I945" s="45">
        <f t="shared" si="219"/>
        <v>21</v>
      </c>
      <c r="J945" s="21">
        <v>201</v>
      </c>
      <c r="K945" s="22">
        <v>2.8</v>
      </c>
      <c r="L945" s="30">
        <v>3.1</v>
      </c>
      <c r="M945" s="22">
        <v>9.5</v>
      </c>
      <c r="N945" s="8">
        <f t="shared" si="220"/>
        <v>1.3473611666666663</v>
      </c>
      <c r="O945" s="8">
        <v>1.911</v>
      </c>
      <c r="P945" s="30">
        <v>1.1319999999999999</v>
      </c>
      <c r="Q945" s="30">
        <f t="shared" si="237"/>
        <v>0.90559999999999985</v>
      </c>
      <c r="R945" s="42">
        <f t="shared" si="221"/>
        <v>1.5068218918241432</v>
      </c>
      <c r="S945" s="42">
        <f t="shared" si="222"/>
        <v>1.3220437328267298</v>
      </c>
      <c r="T945" s="42">
        <f t="shared" si="223"/>
        <v>1.9350426431331411</v>
      </c>
      <c r="U945" s="42">
        <f t="shared" si="224"/>
        <v>1.7791747681459922</v>
      </c>
      <c r="V945" s="31">
        <f t="shared" si="225"/>
        <v>66.364844141560113</v>
      </c>
      <c r="W945" s="31">
        <f t="shared" si="226"/>
        <v>75.640462956686648</v>
      </c>
      <c r="X945" s="31">
        <f t="shared" si="227"/>
        <v>51.678447684276421</v>
      </c>
      <c r="Y945" s="31">
        <f t="shared" si="228"/>
        <v>56.205833058326284</v>
      </c>
      <c r="Z945" s="44">
        <f t="shared" si="229"/>
        <v>1.6575040810065576</v>
      </c>
      <c r="AA945" s="44">
        <f t="shared" si="230"/>
        <v>1.454248106109403</v>
      </c>
      <c r="AB945" s="44">
        <f t="shared" si="231"/>
        <v>2.1285469074464554</v>
      </c>
      <c r="AC945" s="44">
        <f t="shared" si="232"/>
        <v>1.9570922449605916</v>
      </c>
      <c r="AD945" s="54">
        <f t="shared" si="233"/>
        <v>53.091875313248082</v>
      </c>
      <c r="AE945" s="54">
        <f t="shared" si="234"/>
        <v>60.512370365349312</v>
      </c>
      <c r="AF945" s="54">
        <f t="shared" si="235"/>
        <v>41.342758147421137</v>
      </c>
      <c r="AG945" s="54">
        <f t="shared" si="236"/>
        <v>44.96466644666102</v>
      </c>
    </row>
    <row r="946" spans="1:35" ht="12.75" customHeight="1">
      <c r="A946" s="2">
        <v>44038</v>
      </c>
      <c r="B946" s="14">
        <v>8.8460004201624542</v>
      </c>
      <c r="C946" s="19">
        <f t="shared" si="210"/>
        <v>3.758000178495422</v>
      </c>
      <c r="D946" s="53">
        <v>0.94300004479009658</v>
      </c>
      <c r="E946" s="15">
        <v>1.1420000542420894</v>
      </c>
      <c r="F946" s="14">
        <v>0.83900003985036165</v>
      </c>
      <c r="G946" s="14">
        <v>0.83400003961287439</v>
      </c>
      <c r="H946" s="14">
        <v>5.0880002416670322</v>
      </c>
      <c r="I946" s="45">
        <f t="shared" si="219"/>
        <v>50</v>
      </c>
      <c r="J946" s="21">
        <v>230</v>
      </c>
      <c r="K946" s="22">
        <v>3.1</v>
      </c>
      <c r="L946" s="30">
        <v>3.8</v>
      </c>
      <c r="M946" s="22">
        <v>12.2</v>
      </c>
      <c r="N946" s="8">
        <f t="shared" si="220"/>
        <v>1.8285002057291668</v>
      </c>
      <c r="O946" s="8">
        <v>3.3159999999999998</v>
      </c>
      <c r="P946" s="30">
        <v>1.9650000000000001</v>
      </c>
      <c r="Q946" s="30">
        <f t="shared" si="237"/>
        <v>1.5720000000000001</v>
      </c>
      <c r="R946" s="42">
        <f t="shared" si="221"/>
        <v>1.6670200692831496</v>
      </c>
      <c r="S946" s="42">
        <f t="shared" si="222"/>
        <v>1.3765323339176971</v>
      </c>
      <c r="T946" s="42">
        <f t="shared" si="223"/>
        <v>1.8736590290035877</v>
      </c>
      <c r="U946" s="42">
        <f t="shared" si="224"/>
        <v>1.8848919968033695</v>
      </c>
      <c r="V946" s="31">
        <f t="shared" si="225"/>
        <v>59.987280202932347</v>
      </c>
      <c r="W946" s="31">
        <f t="shared" si="226"/>
        <v>72.646313883084574</v>
      </c>
      <c r="X946" s="31">
        <f t="shared" si="227"/>
        <v>53.371503807274912</v>
      </c>
      <c r="Y946" s="31">
        <f t="shared" si="228"/>
        <v>53.053437634406762</v>
      </c>
      <c r="Z946" s="44">
        <f t="shared" si="229"/>
        <v>1.8337220762114645</v>
      </c>
      <c r="AA946" s="44">
        <f t="shared" si="230"/>
        <v>1.5141855673094669</v>
      </c>
      <c r="AB946" s="44">
        <f t="shared" si="231"/>
        <v>2.0610249319039466</v>
      </c>
      <c r="AC946" s="44">
        <f t="shared" si="232"/>
        <v>2.0733811964837066</v>
      </c>
      <c r="AD946" s="54">
        <f t="shared" si="233"/>
        <v>47.989824162345876</v>
      </c>
      <c r="AE946" s="54">
        <f t="shared" si="234"/>
        <v>58.117051106467656</v>
      </c>
      <c r="AF946" s="54">
        <f t="shared" si="235"/>
        <v>42.697203045819933</v>
      </c>
      <c r="AG946" s="54">
        <f t="shared" si="236"/>
        <v>42.442750107525413</v>
      </c>
    </row>
    <row r="947" spans="1:35" ht="12.75" customHeight="1">
      <c r="A947" s="2">
        <v>44039</v>
      </c>
      <c r="B947" s="14">
        <v>4.5990002184407786</v>
      </c>
      <c r="C947" s="19">
        <f t="shared" si="210"/>
        <v>2.3120001098141074</v>
      </c>
      <c r="D947" s="53">
        <v>0.61100002902094275</v>
      </c>
      <c r="E947" s="15">
        <v>0.68200003239326179</v>
      </c>
      <c r="F947" s="14">
        <v>0.50400002393871546</v>
      </c>
      <c r="G947" s="14">
        <v>0.51500002446118742</v>
      </c>
      <c r="H947" s="14">
        <v>2.2870001086266711</v>
      </c>
      <c r="I947" s="45">
        <f t="shared" si="219"/>
        <v>340</v>
      </c>
      <c r="J947" s="21">
        <v>160</v>
      </c>
      <c r="K947" s="22">
        <v>2.8</v>
      </c>
      <c r="L947" s="30">
        <v>3</v>
      </c>
      <c r="M947" s="22">
        <v>9</v>
      </c>
      <c r="N947" s="8">
        <f t="shared" si="220"/>
        <v>1.3473611666666663</v>
      </c>
      <c r="O947" s="8">
        <v>1.7569999999999999</v>
      </c>
      <c r="P947" s="30">
        <v>1.0409999999999999</v>
      </c>
      <c r="Q947" s="30">
        <f t="shared" si="237"/>
        <v>0.83279999999999998</v>
      </c>
      <c r="R947" s="42">
        <f t="shared" si="221"/>
        <v>1.3630113918889106</v>
      </c>
      <c r="S947" s="42">
        <f t="shared" si="222"/>
        <v>1.2211143115016487</v>
      </c>
      <c r="T947" s="42">
        <f t="shared" si="223"/>
        <v>1.6523808738970722</v>
      </c>
      <c r="U947" s="42">
        <f t="shared" si="224"/>
        <v>1.6170873018332512</v>
      </c>
      <c r="V947" s="31">
        <f t="shared" si="225"/>
        <v>73.366958335848082</v>
      </c>
      <c r="W947" s="31">
        <f t="shared" si="226"/>
        <v>81.892415032812409</v>
      </c>
      <c r="X947" s="31">
        <f t="shared" si="227"/>
        <v>60.518734862958148</v>
      </c>
      <c r="Y947" s="31">
        <f t="shared" si="228"/>
        <v>61.839580266713192</v>
      </c>
      <c r="Z947" s="44">
        <f t="shared" si="229"/>
        <v>1.4993125310778017</v>
      </c>
      <c r="AA947" s="44">
        <f t="shared" si="230"/>
        <v>1.3432257426518135</v>
      </c>
      <c r="AB947" s="44">
        <f t="shared" si="231"/>
        <v>1.8176189612867795</v>
      </c>
      <c r="AC947" s="44">
        <f t="shared" si="232"/>
        <v>1.7787960320165761</v>
      </c>
      <c r="AD947" s="54">
        <f t="shared" si="233"/>
        <v>58.693566668678464</v>
      </c>
      <c r="AE947" s="54">
        <f t="shared" si="234"/>
        <v>65.513932026249933</v>
      </c>
      <c r="AF947" s="54">
        <f t="shared" si="235"/>
        <v>48.414987890366525</v>
      </c>
      <c r="AG947" s="54">
        <f t="shared" si="236"/>
        <v>49.471664213370552</v>
      </c>
    </row>
    <row r="948" spans="1:35" ht="12.75" customHeight="1">
      <c r="A948" s="2">
        <v>44040</v>
      </c>
      <c r="B948" s="14">
        <v>8.9100004232022911</v>
      </c>
      <c r="C948" s="19">
        <f t="shared" si="210"/>
        <v>5.2710002503590658</v>
      </c>
      <c r="D948" s="53">
        <v>1.2700000603217632</v>
      </c>
      <c r="E948" s="15">
        <v>1.6550000786082819</v>
      </c>
      <c r="F948" s="14">
        <v>1.2090000574244186</v>
      </c>
      <c r="G948" s="14">
        <v>1.1370000540046021</v>
      </c>
      <c r="H948" s="14">
        <v>3.6390001728432253</v>
      </c>
      <c r="I948" s="45">
        <f t="shared" si="219"/>
        <v>62</v>
      </c>
      <c r="J948" s="21">
        <v>242</v>
      </c>
      <c r="K948" s="22">
        <v>4</v>
      </c>
      <c r="L948" s="30">
        <v>4</v>
      </c>
      <c r="M948" s="22">
        <v>13.6</v>
      </c>
      <c r="N948" s="8">
        <f t="shared" si="220"/>
        <v>3.9281666666666664</v>
      </c>
      <c r="O948" s="8">
        <v>4.2140000000000004</v>
      </c>
      <c r="P948" s="30">
        <v>2.4980000000000002</v>
      </c>
      <c r="Q948" s="30">
        <f t="shared" si="237"/>
        <v>1.9984000000000002</v>
      </c>
      <c r="R948" s="42">
        <f t="shared" si="221"/>
        <v>1.5735432323473213</v>
      </c>
      <c r="S948" s="42">
        <f t="shared" si="222"/>
        <v>1.2074923897770984</v>
      </c>
      <c r="T948" s="42">
        <f t="shared" si="223"/>
        <v>1.652936232490569</v>
      </c>
      <c r="U948" s="42">
        <f t="shared" si="224"/>
        <v>1.7576076561839034</v>
      </c>
      <c r="V948" s="31">
        <f t="shared" si="225"/>
        <v>63.550843691040981</v>
      </c>
      <c r="W948" s="31">
        <f t="shared" si="226"/>
        <v>82.816256935962855</v>
      </c>
      <c r="X948" s="31">
        <f t="shared" si="227"/>
        <v>60.498401592494922</v>
      </c>
      <c r="Y948" s="31">
        <f t="shared" si="228"/>
        <v>56.895519115522518</v>
      </c>
      <c r="Z948" s="44">
        <f t="shared" si="229"/>
        <v>1.7308975555820534</v>
      </c>
      <c r="AA948" s="44">
        <f t="shared" si="230"/>
        <v>1.3282416287548082</v>
      </c>
      <c r="AB948" s="44">
        <f t="shared" si="231"/>
        <v>1.8182298557396259</v>
      </c>
      <c r="AC948" s="44">
        <f t="shared" si="232"/>
        <v>1.9333684218022935</v>
      </c>
      <c r="AD948" s="54">
        <f t="shared" si="233"/>
        <v>50.840674952832785</v>
      </c>
      <c r="AE948" s="54">
        <f t="shared" si="234"/>
        <v>66.25300554877029</v>
      </c>
      <c r="AF948" s="54">
        <f t="shared" si="235"/>
        <v>48.398721273995939</v>
      </c>
      <c r="AG948" s="54">
        <f t="shared" si="236"/>
        <v>45.516415292418017</v>
      </c>
      <c r="AI948" s="7" t="s">
        <v>132</v>
      </c>
    </row>
    <row r="949" spans="1:35" ht="12.75" customHeight="1">
      <c r="A949" s="2">
        <v>44041</v>
      </c>
      <c r="B949" s="14">
        <v>12.449000591295771</v>
      </c>
      <c r="C949" s="19">
        <f t="shared" si="210"/>
        <v>8.7210004142252728</v>
      </c>
      <c r="D949" s="53">
        <v>2.1090001001721248</v>
      </c>
      <c r="E949" s="15">
        <v>2.7250001294305548</v>
      </c>
      <c r="F949" s="14">
        <v>2.0060000952798873</v>
      </c>
      <c r="G949" s="14">
        <v>1.8810000893427059</v>
      </c>
      <c r="H949" s="14">
        <v>3.7280001770704985</v>
      </c>
      <c r="I949" s="45">
        <f t="shared" si="219"/>
        <v>65</v>
      </c>
      <c r="J949" s="21">
        <v>245</v>
      </c>
      <c r="K949" s="22">
        <v>4.9000000000000004</v>
      </c>
      <c r="L949" s="30">
        <v>4.9000000000000004</v>
      </c>
      <c r="M949" s="22">
        <v>14</v>
      </c>
      <c r="N949" s="8">
        <f t="shared" si="220"/>
        <v>7.2210137526041684</v>
      </c>
      <c r="O949" s="8">
        <v>6.8710000000000004</v>
      </c>
      <c r="P949" s="30">
        <v>4.0730000000000004</v>
      </c>
      <c r="Q949" s="30">
        <f t="shared" si="237"/>
        <v>3.2584</v>
      </c>
      <c r="R949" s="42">
        <f t="shared" si="221"/>
        <v>1.5449975558247093</v>
      </c>
      <c r="S949" s="42">
        <f t="shared" si="222"/>
        <v>1.1957430624713072</v>
      </c>
      <c r="T949" s="42">
        <f t="shared" si="223"/>
        <v>1.6243269417917807</v>
      </c>
      <c r="U949" s="42">
        <f t="shared" si="224"/>
        <v>1.732269986833765</v>
      </c>
      <c r="V949" s="31">
        <f t="shared" si="225"/>
        <v>64.7250214882189</v>
      </c>
      <c r="W949" s="31">
        <f t="shared" si="226"/>
        <v>83.630006427404709</v>
      </c>
      <c r="X949" s="31">
        <f t="shared" si="227"/>
        <v>61.563960694816089</v>
      </c>
      <c r="Y949" s="31">
        <f t="shared" si="228"/>
        <v>57.727721867870919</v>
      </c>
      <c r="Z949" s="44">
        <f t="shared" si="229"/>
        <v>1.6994973114071805</v>
      </c>
      <c r="AA949" s="44">
        <f t="shared" si="230"/>
        <v>1.3153173687184381</v>
      </c>
      <c r="AB949" s="44">
        <f t="shared" si="231"/>
        <v>1.786759635970959</v>
      </c>
      <c r="AC949" s="44">
        <f t="shared" si="232"/>
        <v>1.9054969855171415</v>
      </c>
      <c r="AD949" s="54">
        <f t="shared" si="233"/>
        <v>51.780017190575123</v>
      </c>
      <c r="AE949" s="54">
        <f t="shared" si="234"/>
        <v>66.904005141923747</v>
      </c>
      <c r="AF949" s="54">
        <f t="shared" si="235"/>
        <v>49.251168555852864</v>
      </c>
      <c r="AG949" s="54">
        <f t="shared" si="236"/>
        <v>46.182177494296731</v>
      </c>
    </row>
    <row r="950" spans="1:35" ht="12.75" customHeight="1">
      <c r="A950" s="2">
        <v>44042</v>
      </c>
      <c r="B950" s="14">
        <v>5.2640002500265837</v>
      </c>
      <c r="C950" s="19">
        <f t="shared" si="210"/>
        <v>0.39600001880899072</v>
      </c>
      <c r="D950" s="53">
        <v>9.4000004464760423E-2</v>
      </c>
      <c r="E950" s="53">
        <v>8.3000003942288458E-2</v>
      </c>
      <c r="F950" s="15">
        <v>0.10800000512972474</v>
      </c>
      <c r="G950" s="14">
        <v>0.11100000527221709</v>
      </c>
      <c r="H950" s="14">
        <v>4.868000231217593</v>
      </c>
      <c r="I950" s="45">
        <f t="shared" si="219"/>
        <v>62</v>
      </c>
      <c r="J950" s="21">
        <v>242</v>
      </c>
      <c r="K950" s="22">
        <v>1.6</v>
      </c>
      <c r="L950" s="30">
        <v>2.2000000000000002</v>
      </c>
      <c r="M950" s="22">
        <v>8.1</v>
      </c>
      <c r="N950" s="8">
        <f t="shared" si="220"/>
        <v>0.25140266666666672</v>
      </c>
      <c r="O950" s="8">
        <v>0.60199999999999998</v>
      </c>
      <c r="P950" s="30">
        <v>0.35599999999999998</v>
      </c>
      <c r="Q950" s="30">
        <f t="shared" ref="Q950:Q961" si="238">P950/100*80</f>
        <v>0.2848</v>
      </c>
      <c r="R950" s="42">
        <f t="shared" si="221"/>
        <v>3.0297870901353883</v>
      </c>
      <c r="S950" s="42">
        <f t="shared" si="222"/>
        <v>3.4313251382256205</v>
      </c>
      <c r="T950" s="42">
        <f t="shared" si="223"/>
        <v>2.6370369117845045</v>
      </c>
      <c r="U950" s="42">
        <f t="shared" si="224"/>
        <v>2.5657656438984371</v>
      </c>
      <c r="V950" s="31">
        <f t="shared" si="225"/>
        <v>33.005619545210827</v>
      </c>
      <c r="W950" s="31">
        <f t="shared" si="226"/>
        <v>29.143259811196792</v>
      </c>
      <c r="X950" s="31">
        <f t="shared" si="227"/>
        <v>37.921350115774139</v>
      </c>
      <c r="Y950" s="31">
        <f t="shared" si="228"/>
        <v>38.974720952323416</v>
      </c>
      <c r="Z950" s="44">
        <f t="shared" si="229"/>
        <v>3.3327657991489272</v>
      </c>
      <c r="AA950" s="44">
        <f t="shared" si="230"/>
        <v>3.7744576520481825</v>
      </c>
      <c r="AB950" s="44">
        <f t="shared" si="231"/>
        <v>2.9007406029629554</v>
      </c>
      <c r="AC950" s="44">
        <f t="shared" si="232"/>
        <v>2.8223422082882803</v>
      </c>
      <c r="AD950" s="54">
        <f t="shared" si="233"/>
        <v>26.404495636168658</v>
      </c>
      <c r="AE950" s="54">
        <f t="shared" si="234"/>
        <v>23.314607848957433</v>
      </c>
      <c r="AF950" s="54">
        <f t="shared" si="235"/>
        <v>30.337080092619313</v>
      </c>
      <c r="AG950" s="54">
        <f t="shared" si="236"/>
        <v>31.179776761858736</v>
      </c>
    </row>
    <row r="951" spans="1:35" ht="12.75" customHeight="1">
      <c r="A951" s="2">
        <v>44043</v>
      </c>
      <c r="B951" s="14">
        <v>5.9730002837022766</v>
      </c>
      <c r="C951" s="19">
        <f t="shared" si="210"/>
        <v>6.8000003229826689E-2</v>
      </c>
      <c r="D951" s="53">
        <v>3.7000001757405698E-2</v>
      </c>
      <c r="E951" s="53">
        <v>4.0000001899898052E-3</v>
      </c>
      <c r="F951" s="15">
        <v>8.0000003799796104E-3</v>
      </c>
      <c r="G951" s="14">
        <v>1.9000000902451575E-2</v>
      </c>
      <c r="H951" s="14">
        <v>5.90500028047245</v>
      </c>
      <c r="I951" s="45">
        <f t="shared" si="219"/>
        <v>252</v>
      </c>
      <c r="J951" s="21">
        <v>72</v>
      </c>
      <c r="K951" s="22">
        <v>1</v>
      </c>
      <c r="L951" s="30">
        <v>1.9</v>
      </c>
      <c r="M951" s="22">
        <v>6.3</v>
      </c>
      <c r="N951" s="8">
        <f t="shared" si="220"/>
        <v>6.1377604166666662E-2</v>
      </c>
      <c r="O951" s="8">
        <v>0.29199999999999998</v>
      </c>
      <c r="P951" s="30">
        <v>0.17199999999999999</v>
      </c>
      <c r="Q951" s="30">
        <f t="shared" si="238"/>
        <v>0.1376</v>
      </c>
      <c r="R951" s="42">
        <f t="shared" si="221"/>
        <v>3.7189187422797572</v>
      </c>
      <c r="S951" s="42">
        <f t="shared" si="222"/>
        <v>34.39999836608775</v>
      </c>
      <c r="T951" s="42">
        <f t="shared" si="223"/>
        <v>17.199999183043875</v>
      </c>
      <c r="U951" s="42">
        <f t="shared" si="224"/>
        <v>7.2421049191763691</v>
      </c>
      <c r="V951" s="31">
        <f t="shared" si="225"/>
        <v>26.889536160905301</v>
      </c>
      <c r="W951" s="31">
        <f t="shared" si="226"/>
        <v>2.9069768822600328</v>
      </c>
      <c r="X951" s="31">
        <f t="shared" si="227"/>
        <v>5.8139537645200656</v>
      </c>
      <c r="Y951" s="31">
        <f t="shared" si="228"/>
        <v>13.808140190735156</v>
      </c>
      <c r="Z951" s="44">
        <f t="shared" si="229"/>
        <v>4.0908106165077323</v>
      </c>
      <c r="AA951" s="44">
        <f t="shared" si="230"/>
        <v>37.839998202696528</v>
      </c>
      <c r="AB951" s="44">
        <f t="shared" si="231"/>
        <v>18.919999101348264</v>
      </c>
      <c r="AC951" s="44">
        <f t="shared" si="232"/>
        <v>7.9663154110940058</v>
      </c>
      <c r="AD951" s="54">
        <f t="shared" si="233"/>
        <v>21.511628928724242</v>
      </c>
      <c r="AE951" s="54">
        <f t="shared" si="234"/>
        <v>2.3255815058080267</v>
      </c>
      <c r="AF951" s="54">
        <f t="shared" si="235"/>
        <v>4.6511630116160534</v>
      </c>
      <c r="AG951" s="54">
        <f t="shared" si="236"/>
        <v>11.046512152588125</v>
      </c>
    </row>
    <row r="952" spans="1:35" ht="12.75" customHeight="1">
      <c r="A952" s="2">
        <v>44044</v>
      </c>
      <c r="B952" s="14">
        <v>6.5980003133881837</v>
      </c>
      <c r="C952" s="19">
        <f t="shared" si="210"/>
        <v>2.4760001176036894</v>
      </c>
      <c r="D952" s="53">
        <v>0.62900002987589687</v>
      </c>
      <c r="E952" s="53">
        <v>0.68200003239326179</v>
      </c>
      <c r="F952" s="15">
        <v>0.56800002697855234</v>
      </c>
      <c r="G952" s="14">
        <v>0.59700002835597843</v>
      </c>
      <c r="H952" s="14">
        <v>4.1220001957844943</v>
      </c>
      <c r="I952" s="45">
        <f t="shared" si="219"/>
        <v>7</v>
      </c>
      <c r="J952" s="21">
        <v>187</v>
      </c>
      <c r="K952" s="22">
        <v>1.8</v>
      </c>
      <c r="L952" s="30">
        <v>3.5</v>
      </c>
      <c r="M952" s="22">
        <v>10.1</v>
      </c>
      <c r="N952" s="8">
        <f t="shared" si="220"/>
        <v>0.35795418750000002</v>
      </c>
      <c r="O952" s="8">
        <v>2.2690000000000001</v>
      </c>
      <c r="P952" s="30">
        <v>1.3440000000000001</v>
      </c>
      <c r="Q952" s="30">
        <f t="shared" si="238"/>
        <v>1.0752000000000002</v>
      </c>
      <c r="R952" s="42">
        <f t="shared" si="221"/>
        <v>1.7093798870123098</v>
      </c>
      <c r="S952" s="42">
        <f t="shared" si="222"/>
        <v>1.5765395145612067</v>
      </c>
      <c r="T952" s="42">
        <f t="shared" si="223"/>
        <v>1.8929576565682094</v>
      </c>
      <c r="U952" s="42">
        <f t="shared" si="224"/>
        <v>1.8010049395824841</v>
      </c>
      <c r="V952" s="31">
        <f t="shared" si="225"/>
        <v>58.500746826255281</v>
      </c>
      <c r="W952" s="31">
        <f t="shared" si="226"/>
        <v>63.430062536575683</v>
      </c>
      <c r="X952" s="31">
        <f t="shared" si="227"/>
        <v>52.827383461546894</v>
      </c>
      <c r="Y952" s="31">
        <f t="shared" si="228"/>
        <v>55.524556208703345</v>
      </c>
      <c r="Z952" s="44">
        <f t="shared" si="229"/>
        <v>1.8803178757135408</v>
      </c>
      <c r="AA952" s="44">
        <f t="shared" si="230"/>
        <v>1.734193466017327</v>
      </c>
      <c r="AB952" s="44">
        <f t="shared" si="231"/>
        <v>2.0822534222250302</v>
      </c>
      <c r="AC952" s="44">
        <f t="shared" si="232"/>
        <v>1.9811054335407323</v>
      </c>
      <c r="AD952" s="54">
        <f t="shared" si="233"/>
        <v>46.80059746100423</v>
      </c>
      <c r="AE952" s="54">
        <f t="shared" si="234"/>
        <v>50.744050029260549</v>
      </c>
      <c r="AF952" s="54">
        <f t="shared" si="235"/>
        <v>42.26190676923752</v>
      </c>
      <c r="AG952" s="54">
        <f t="shared" si="236"/>
        <v>44.419644966962679</v>
      </c>
    </row>
    <row r="953" spans="1:35" ht="12.75" customHeight="1">
      <c r="A953" s="2">
        <v>44045</v>
      </c>
      <c r="B953" s="14">
        <v>6.5880003129132092</v>
      </c>
      <c r="C953" s="19">
        <f t="shared" si="210"/>
        <v>2.1610001026419923</v>
      </c>
      <c r="D953" s="53">
        <v>0.52100002474617213</v>
      </c>
      <c r="E953" s="53">
        <v>0.62900002987589687</v>
      </c>
      <c r="F953" s="15">
        <v>0.51300002436619252</v>
      </c>
      <c r="G953" s="14">
        <v>0.49800002365373075</v>
      </c>
      <c r="H953" s="14">
        <v>4.4270002102712169</v>
      </c>
      <c r="I953" s="45">
        <f t="shared" si="219"/>
        <v>61</v>
      </c>
      <c r="J953" s="21">
        <v>241</v>
      </c>
      <c r="K953" s="22">
        <v>2.6</v>
      </c>
      <c r="L953" s="30">
        <v>2.8</v>
      </c>
      <c r="M953" s="22">
        <v>13</v>
      </c>
      <c r="N953" s="8">
        <f t="shared" si="220"/>
        <v>1.0787727708333337</v>
      </c>
      <c r="O953" s="8">
        <v>2.0649999999999999</v>
      </c>
      <c r="P953" s="30">
        <v>1.224</v>
      </c>
      <c r="Q953" s="30">
        <f t="shared" si="238"/>
        <v>0.97919999999999996</v>
      </c>
      <c r="R953" s="42">
        <f t="shared" si="221"/>
        <v>1.8794624827072894</v>
      </c>
      <c r="S953" s="42">
        <f t="shared" si="222"/>
        <v>1.5567566828147819</v>
      </c>
      <c r="T953" s="42">
        <f t="shared" si="223"/>
        <v>1.9087718391627639</v>
      </c>
      <c r="U953" s="42">
        <f t="shared" si="224"/>
        <v>1.9662649668483894</v>
      </c>
      <c r="V953" s="31">
        <f t="shared" si="225"/>
        <v>53.206701873587846</v>
      </c>
      <c r="W953" s="31">
        <f t="shared" si="226"/>
        <v>64.236114162162679</v>
      </c>
      <c r="X953" s="31">
        <f t="shared" si="227"/>
        <v>52.389708370730446</v>
      </c>
      <c r="Y953" s="31">
        <f t="shared" si="228"/>
        <v>50.857845552872824</v>
      </c>
      <c r="Z953" s="44">
        <f t="shared" si="229"/>
        <v>2.0674087309780185</v>
      </c>
      <c r="AA953" s="44">
        <f t="shared" si="230"/>
        <v>1.7124323510962602</v>
      </c>
      <c r="AB953" s="44">
        <f t="shared" si="231"/>
        <v>2.0996490230790403</v>
      </c>
      <c r="AC953" s="44">
        <f t="shared" si="232"/>
        <v>2.1628914635332284</v>
      </c>
      <c r="AD953" s="54">
        <f t="shared" si="233"/>
        <v>42.565361498870274</v>
      </c>
      <c r="AE953" s="54">
        <f t="shared" si="234"/>
        <v>51.388891329730136</v>
      </c>
      <c r="AF953" s="54">
        <f t="shared" si="235"/>
        <v>41.911766696584358</v>
      </c>
      <c r="AG953" s="54">
        <f t="shared" si="236"/>
        <v>40.686276442298265</v>
      </c>
    </row>
    <row r="954" spans="1:35" ht="12.75" customHeight="1">
      <c r="A954" s="2">
        <v>44046</v>
      </c>
      <c r="B954" s="14">
        <v>2.3890001134714112</v>
      </c>
      <c r="C954" s="19">
        <f t="shared" si="210"/>
        <v>9.4000004464760423E-2</v>
      </c>
      <c r="D954" s="53">
        <v>2.4000001139938831E-2</v>
      </c>
      <c r="E954" s="53">
        <v>2.8000001329928637E-2</v>
      </c>
      <c r="F954" s="15">
        <v>2.1000000997446477E-2</v>
      </c>
      <c r="G954" s="14">
        <v>2.1000000997446477E-2</v>
      </c>
      <c r="H954" s="14">
        <v>2.2950001090066507</v>
      </c>
      <c r="I954" s="45">
        <f t="shared" si="219"/>
        <v>48</v>
      </c>
      <c r="J954" s="21">
        <v>228</v>
      </c>
      <c r="K954" s="22">
        <v>1.1000000000000001</v>
      </c>
      <c r="L954" s="30">
        <v>1.4</v>
      </c>
      <c r="M954" s="22">
        <v>9.3000000000000007</v>
      </c>
      <c r="N954" s="8">
        <f t="shared" si="220"/>
        <v>8.1693591145833355E-2</v>
      </c>
      <c r="O954" s="8">
        <v>0.214</v>
      </c>
      <c r="P954" s="30">
        <v>0.127</v>
      </c>
      <c r="Q954" s="30">
        <f t="shared" si="238"/>
        <v>0.10160000000000001</v>
      </c>
      <c r="R954" s="42">
        <f t="shared" si="221"/>
        <v>4.2333331322607997</v>
      </c>
      <c r="S954" s="42">
        <f t="shared" si="222"/>
        <v>3.6285712562235424</v>
      </c>
      <c r="T954" s="42">
        <f t="shared" si="223"/>
        <v>4.8380950082980565</v>
      </c>
      <c r="U954" s="42">
        <f t="shared" si="224"/>
        <v>4.8380950082980565</v>
      </c>
      <c r="V954" s="31">
        <f t="shared" si="225"/>
        <v>23.622048366081525</v>
      </c>
      <c r="W954" s="31">
        <f t="shared" si="226"/>
        <v>27.559056427095115</v>
      </c>
      <c r="X954" s="31">
        <f t="shared" si="227"/>
        <v>20.669292320321333</v>
      </c>
      <c r="Y954" s="31">
        <f t="shared" si="228"/>
        <v>20.669292320321333</v>
      </c>
      <c r="Z954" s="44">
        <f t="shared" si="229"/>
        <v>4.6566664454868789</v>
      </c>
      <c r="AA954" s="44">
        <f t="shared" si="230"/>
        <v>3.9914283818458958</v>
      </c>
      <c r="AB954" s="44">
        <f t="shared" si="231"/>
        <v>5.3219045091278616</v>
      </c>
      <c r="AC954" s="44">
        <f t="shared" si="232"/>
        <v>5.3219045091278616</v>
      </c>
      <c r="AD954" s="54">
        <f t="shared" si="233"/>
        <v>18.897638692865222</v>
      </c>
      <c r="AE954" s="54">
        <f t="shared" si="234"/>
        <v>22.047245141676093</v>
      </c>
      <c r="AF954" s="54">
        <f t="shared" si="235"/>
        <v>16.535433856257068</v>
      </c>
      <c r="AG954" s="54">
        <f t="shared" si="236"/>
        <v>16.535433856257068</v>
      </c>
    </row>
    <row r="955" spans="1:35" ht="12.75" customHeight="1">
      <c r="A955" s="2">
        <v>44047</v>
      </c>
      <c r="B955" s="14">
        <v>4.9320002342574298</v>
      </c>
      <c r="C955" s="19">
        <f t="shared" si="210"/>
        <v>0.37500001781154424</v>
      </c>
      <c r="D955" s="53">
        <v>8.400000398978591E-2</v>
      </c>
      <c r="E955" s="53">
        <v>6.8000003229826689E-2</v>
      </c>
      <c r="F955" s="15">
        <v>0.10900000517722219</v>
      </c>
      <c r="G955" s="14">
        <v>0.11400000541470945</v>
      </c>
      <c r="H955" s="14">
        <v>4.5570002164458856</v>
      </c>
      <c r="I955" s="45">
        <f t="shared" si="219"/>
        <v>59</v>
      </c>
      <c r="J955" s="21">
        <v>239</v>
      </c>
      <c r="K955" s="22">
        <v>1.4</v>
      </c>
      <c r="L955" s="30">
        <v>2.1</v>
      </c>
      <c r="M955" s="22">
        <v>7.7</v>
      </c>
      <c r="N955" s="8">
        <f t="shared" si="220"/>
        <v>0.16842014583333328</v>
      </c>
      <c r="O955" s="8">
        <v>0.66600000000000004</v>
      </c>
      <c r="P955" s="30">
        <v>0.39300000000000002</v>
      </c>
      <c r="Q955" s="30">
        <f t="shared" si="238"/>
        <v>0.31440000000000001</v>
      </c>
      <c r="R955" s="42">
        <f t="shared" si="221"/>
        <v>3.7428569650809767</v>
      </c>
      <c r="S955" s="42">
        <f t="shared" si="222"/>
        <v>4.6235291921588537</v>
      </c>
      <c r="T955" s="42">
        <f t="shared" si="223"/>
        <v>2.8844035327229545</v>
      </c>
      <c r="U955" s="42">
        <f t="shared" si="224"/>
        <v>2.7578946058491405</v>
      </c>
      <c r="V955" s="31">
        <f t="shared" si="225"/>
        <v>26.717558520924271</v>
      </c>
      <c r="W955" s="31">
        <f t="shared" si="226"/>
        <v>21.628499755033932</v>
      </c>
      <c r="X955" s="31">
        <f t="shared" si="227"/>
        <v>34.669212842627921</v>
      </c>
      <c r="Y955" s="31">
        <f t="shared" si="228"/>
        <v>36.259543706968657</v>
      </c>
      <c r="Z955" s="44">
        <f t="shared" si="229"/>
        <v>4.1171426615890736</v>
      </c>
      <c r="AA955" s="44">
        <f t="shared" si="230"/>
        <v>5.0858821113747386</v>
      </c>
      <c r="AB955" s="44">
        <f t="shared" si="231"/>
        <v>3.1728438859952499</v>
      </c>
      <c r="AC955" s="44">
        <f t="shared" si="232"/>
        <v>3.0336840664340547</v>
      </c>
      <c r="AD955" s="54">
        <f t="shared" si="233"/>
        <v>21.374046816739416</v>
      </c>
      <c r="AE955" s="54">
        <f t="shared" si="234"/>
        <v>17.302799804027146</v>
      </c>
      <c r="AF955" s="54">
        <f t="shared" si="235"/>
        <v>27.73537027410234</v>
      </c>
      <c r="AG955" s="54">
        <f t="shared" si="236"/>
        <v>29.007634965574923</v>
      </c>
    </row>
    <row r="956" spans="1:35" ht="12.75" customHeight="1">
      <c r="A956" s="2">
        <v>44048</v>
      </c>
      <c r="B956" s="14">
        <v>10.989000521949492</v>
      </c>
      <c r="C956" s="19">
        <f t="shared" si="210"/>
        <v>4.7680002264678478</v>
      </c>
      <c r="D956" s="53">
        <v>1.2090000574244186</v>
      </c>
      <c r="E956" s="53">
        <v>1.5270000725286081</v>
      </c>
      <c r="F956" s="15">
        <v>0.99500004725996405</v>
      </c>
      <c r="G956" s="14">
        <v>1.037000049254857</v>
      </c>
      <c r="H956" s="14">
        <v>6.2210002954816446</v>
      </c>
      <c r="I956" s="45">
        <f t="shared" si="219"/>
        <v>20</v>
      </c>
      <c r="J956" s="21">
        <v>200</v>
      </c>
      <c r="K956" s="22">
        <v>3</v>
      </c>
      <c r="L956" s="30">
        <v>3.6</v>
      </c>
      <c r="M956" s="22">
        <v>12.1</v>
      </c>
      <c r="N956" s="8">
        <f t="shared" si="220"/>
        <v>1.6571953124999999</v>
      </c>
      <c r="O956" s="8">
        <v>3.5419999999999998</v>
      </c>
      <c r="P956" s="30">
        <v>2.0990000000000002</v>
      </c>
      <c r="Q956" s="30">
        <f t="shared" si="238"/>
        <v>1.6792000000000002</v>
      </c>
      <c r="R956" s="42">
        <f t="shared" si="221"/>
        <v>1.3889163939142133</v>
      </c>
      <c r="S956" s="42">
        <f t="shared" si="222"/>
        <v>1.0996725083446521</v>
      </c>
      <c r="T956" s="42">
        <f t="shared" si="223"/>
        <v>1.687638110796265</v>
      </c>
      <c r="U956" s="42">
        <f t="shared" si="224"/>
        <v>1.6192863261738513</v>
      </c>
      <c r="V956" s="31">
        <f t="shared" si="225"/>
        <v>71.998574167723831</v>
      </c>
      <c r="W956" s="31">
        <f t="shared" si="226"/>
        <v>90.936164395462598</v>
      </c>
      <c r="X956" s="31">
        <f t="shared" si="227"/>
        <v>59.254409674843011</v>
      </c>
      <c r="Y956" s="31">
        <f t="shared" si="228"/>
        <v>61.755600836997196</v>
      </c>
      <c r="Z956" s="44">
        <f t="shared" si="229"/>
        <v>1.5278080333056345</v>
      </c>
      <c r="AA956" s="44">
        <f t="shared" si="230"/>
        <v>1.2096397591791173</v>
      </c>
      <c r="AB956" s="44">
        <f t="shared" si="231"/>
        <v>1.8564019218758916</v>
      </c>
      <c r="AC956" s="44">
        <f t="shared" si="232"/>
        <v>1.7812149587912365</v>
      </c>
      <c r="AD956" s="54">
        <f t="shared" si="233"/>
        <v>57.598859334179068</v>
      </c>
      <c r="AE956" s="54">
        <f t="shared" si="234"/>
        <v>72.748931516370092</v>
      </c>
      <c r="AF956" s="54">
        <f t="shared" si="235"/>
        <v>47.403527739874413</v>
      </c>
      <c r="AG956" s="54">
        <f t="shared" si="236"/>
        <v>49.404480669597753</v>
      </c>
    </row>
    <row r="957" spans="1:35" ht="12.75" customHeight="1">
      <c r="A957" s="2">
        <v>44049</v>
      </c>
      <c r="B957" s="14">
        <v>6.1760002933442593</v>
      </c>
      <c r="C957" s="19">
        <f t="shared" si="210"/>
        <v>0.16700000793207437</v>
      </c>
      <c r="D957" s="53">
        <v>3.7000001757405698E-2</v>
      </c>
      <c r="E957" s="53">
        <v>2.9000001377426088E-2</v>
      </c>
      <c r="F957" s="15">
        <v>4.600000218488276E-2</v>
      </c>
      <c r="G957" s="14">
        <v>5.5000002612359822E-2</v>
      </c>
      <c r="H957" s="14">
        <v>6.0090002854121849</v>
      </c>
      <c r="I957" s="45">
        <f t="shared" si="219"/>
        <v>14</v>
      </c>
      <c r="J957" s="21">
        <v>194</v>
      </c>
      <c r="K957" s="22">
        <v>0.7</v>
      </c>
      <c r="L957" s="30">
        <v>2</v>
      </c>
      <c r="M957" s="22">
        <v>6.3</v>
      </c>
      <c r="N957" s="8">
        <f t="shared" si="220"/>
        <v>2.1052518229166661E-2</v>
      </c>
      <c r="O957" s="8">
        <v>0.499</v>
      </c>
      <c r="P957" s="30">
        <v>0.29299999999999998</v>
      </c>
      <c r="Q957" s="30">
        <f t="shared" si="238"/>
        <v>0.2344</v>
      </c>
      <c r="R957" s="42">
        <f t="shared" si="221"/>
        <v>6.3351348342323766</v>
      </c>
      <c r="S957" s="42">
        <f t="shared" si="222"/>
        <v>8.0827582367792399</v>
      </c>
      <c r="T957" s="42">
        <f t="shared" si="223"/>
        <v>5.0956519318825642</v>
      </c>
      <c r="U957" s="42">
        <f t="shared" si="224"/>
        <v>4.2618179793926902</v>
      </c>
      <c r="V957" s="31">
        <f t="shared" si="225"/>
        <v>15.784983684900041</v>
      </c>
      <c r="W957" s="31">
        <f t="shared" si="226"/>
        <v>12.372014239516249</v>
      </c>
      <c r="X957" s="31">
        <f t="shared" si="227"/>
        <v>19.62457431095681</v>
      </c>
      <c r="Y957" s="31">
        <f t="shared" si="228"/>
        <v>23.464164937013578</v>
      </c>
      <c r="Z957" s="44">
        <f t="shared" si="229"/>
        <v>6.9686483176556147</v>
      </c>
      <c r="AA957" s="44">
        <f t="shared" si="230"/>
        <v>8.8910340604571623</v>
      </c>
      <c r="AB957" s="44">
        <f t="shared" si="231"/>
        <v>5.60521712507082</v>
      </c>
      <c r="AC957" s="44">
        <f t="shared" si="232"/>
        <v>4.6879997773319593</v>
      </c>
      <c r="AD957" s="54">
        <f t="shared" si="233"/>
        <v>12.627986947920034</v>
      </c>
      <c r="AE957" s="54">
        <f t="shared" si="234"/>
        <v>9.8976113916129993</v>
      </c>
      <c r="AF957" s="54">
        <f t="shared" si="235"/>
        <v>15.699659448765448</v>
      </c>
      <c r="AG957" s="54">
        <f t="shared" si="236"/>
        <v>18.771331949610861</v>
      </c>
    </row>
    <row r="958" spans="1:35" ht="12.75" customHeight="1">
      <c r="A958" s="2">
        <v>44050</v>
      </c>
      <c r="B958" s="14">
        <v>6.377000302891247</v>
      </c>
      <c r="C958" s="19">
        <f t="shared" si="210"/>
        <v>0.30900001467671245</v>
      </c>
      <c r="D958" s="53">
        <v>8.3000003942288458E-2</v>
      </c>
      <c r="E958" s="53">
        <v>7.9000003752298653E-2</v>
      </c>
      <c r="F958" s="15">
        <v>6.4000003039836884E-2</v>
      </c>
      <c r="G958" s="14">
        <v>8.3000003942288458E-2</v>
      </c>
      <c r="H958" s="14">
        <v>6.0680002882145345</v>
      </c>
      <c r="I958" s="45">
        <f t="shared" si="219"/>
        <v>294</v>
      </c>
      <c r="J958" s="21">
        <v>114</v>
      </c>
      <c r="K958" s="22">
        <v>1.2</v>
      </c>
      <c r="L958" s="30">
        <v>1.9</v>
      </c>
      <c r="M958" s="22">
        <v>7</v>
      </c>
      <c r="N958" s="8">
        <f t="shared" si="220"/>
        <v>0.1060605</v>
      </c>
      <c r="O958" s="8">
        <v>0.47499999999999998</v>
      </c>
      <c r="P958" s="30">
        <v>0.28000000000000003</v>
      </c>
      <c r="Q958" s="30">
        <f t="shared" si="238"/>
        <v>0.22400000000000003</v>
      </c>
      <c r="R958" s="42">
        <f t="shared" si="221"/>
        <v>2.6987950525370055</v>
      </c>
      <c r="S958" s="42">
        <f t="shared" si="222"/>
        <v>2.8354429032983726</v>
      </c>
      <c r="T958" s="42">
        <f t="shared" si="223"/>
        <v>3.4999998337589289</v>
      </c>
      <c r="U958" s="42">
        <f t="shared" si="224"/>
        <v>2.6987950525370055</v>
      </c>
      <c r="V958" s="31">
        <f t="shared" si="225"/>
        <v>37.053573188521625</v>
      </c>
      <c r="W958" s="31">
        <f t="shared" si="226"/>
        <v>35.267858817990465</v>
      </c>
      <c r="X958" s="31">
        <f t="shared" si="227"/>
        <v>28.571429928498603</v>
      </c>
      <c r="Y958" s="31">
        <f t="shared" si="228"/>
        <v>37.053573188521625</v>
      </c>
      <c r="Z958" s="44">
        <f t="shared" si="229"/>
        <v>2.9686745577907057</v>
      </c>
      <c r="AA958" s="44">
        <f t="shared" si="230"/>
        <v>3.1189871936282101</v>
      </c>
      <c r="AB958" s="44">
        <f t="shared" si="231"/>
        <v>3.849999817134822</v>
      </c>
      <c r="AC958" s="44">
        <f t="shared" si="232"/>
        <v>2.9686745577907057</v>
      </c>
      <c r="AD958" s="54">
        <f t="shared" si="233"/>
        <v>29.642858550817301</v>
      </c>
      <c r="AE958" s="54">
        <f t="shared" si="234"/>
        <v>28.214287054392372</v>
      </c>
      <c r="AF958" s="54">
        <f t="shared" si="235"/>
        <v>22.857143942798885</v>
      </c>
      <c r="AG958" s="54">
        <f t="shared" si="236"/>
        <v>29.642858550817301</v>
      </c>
    </row>
    <row r="959" spans="1:35" ht="12.75" customHeight="1">
      <c r="A959" s="2">
        <v>44051</v>
      </c>
      <c r="B959" s="14">
        <v>5.1740002457518131</v>
      </c>
      <c r="C959" s="19">
        <f t="shared" si="210"/>
        <v>1.1000000522471964E-2</v>
      </c>
      <c r="D959" s="53">
        <v>3.0000001424923539E-3</v>
      </c>
      <c r="E959" s="53">
        <v>1.0000000474974513E-3</v>
      </c>
      <c r="F959" s="15">
        <v>2.0000000949949026E-3</v>
      </c>
      <c r="G959" s="14">
        <v>5.0000002374872565E-3</v>
      </c>
      <c r="H959" s="14">
        <v>5.1630002452293411</v>
      </c>
      <c r="I959" s="45">
        <f t="shared" si="219"/>
        <v>220</v>
      </c>
      <c r="J959" s="21">
        <v>40</v>
      </c>
      <c r="K959" s="22">
        <v>0.6</v>
      </c>
      <c r="L959" s="30">
        <v>1.5</v>
      </c>
      <c r="M959" s="22">
        <v>5.9</v>
      </c>
      <c r="N959" s="8">
        <f t="shared" si="220"/>
        <v>1.32575625E-2</v>
      </c>
      <c r="O959" s="8">
        <v>0.17</v>
      </c>
      <c r="P959" s="30">
        <v>0.1</v>
      </c>
      <c r="Q959" s="30">
        <f t="shared" si="238"/>
        <v>0.08</v>
      </c>
      <c r="R959" s="42">
        <f t="shared" si="221"/>
        <v>26.666665400068027</v>
      </c>
      <c r="S959" s="42">
        <f t="shared" si="222"/>
        <v>79.99999620020408</v>
      </c>
      <c r="T959" s="42">
        <f t="shared" si="223"/>
        <v>39.99999810010204</v>
      </c>
      <c r="U959" s="42">
        <f t="shared" si="224"/>
        <v>15.999999240040816</v>
      </c>
      <c r="V959" s="31">
        <f t="shared" si="225"/>
        <v>3.7500001781154424</v>
      </c>
      <c r="W959" s="31">
        <f t="shared" si="226"/>
        <v>1.2500000593718141</v>
      </c>
      <c r="X959" s="31">
        <f t="shared" si="227"/>
        <v>2.5000001187436283</v>
      </c>
      <c r="Y959" s="31">
        <f t="shared" si="228"/>
        <v>6.2500002968590707</v>
      </c>
      <c r="Z959" s="44">
        <f t="shared" si="229"/>
        <v>29.333331940074832</v>
      </c>
      <c r="AA959" s="44">
        <f t="shared" si="230"/>
        <v>87.999995820224484</v>
      </c>
      <c r="AB959" s="44">
        <f t="shared" si="231"/>
        <v>43.999997910112242</v>
      </c>
      <c r="AC959" s="44">
        <f t="shared" si="232"/>
        <v>17.599999164044899</v>
      </c>
      <c r="AD959" s="54">
        <f t="shared" si="233"/>
        <v>3.0000001424923539</v>
      </c>
      <c r="AE959" s="54">
        <f t="shared" si="234"/>
        <v>1.0000000474974513</v>
      </c>
      <c r="AF959" s="54">
        <f t="shared" si="235"/>
        <v>2.0000000949949026</v>
      </c>
      <c r="AG959" s="54">
        <f t="shared" si="236"/>
        <v>5.0000002374872565</v>
      </c>
    </row>
    <row r="960" spans="1:35" ht="12.75" customHeight="1">
      <c r="A960" s="2">
        <v>44052</v>
      </c>
      <c r="B960" s="14">
        <v>5.0650002405745909</v>
      </c>
      <c r="C960" s="19">
        <f t="shared" ref="C960:C967" si="239">SUM(D960:G960)</f>
        <v>0.25900001230183989</v>
      </c>
      <c r="D960" s="53">
        <v>0.11000000522471964</v>
      </c>
      <c r="E960" s="53">
        <v>5.6000002659857273E-2</v>
      </c>
      <c r="F960" s="15">
        <v>3.800000180490315E-2</v>
      </c>
      <c r="G960" s="14">
        <v>5.5000002612359822E-2</v>
      </c>
      <c r="H960" s="14">
        <v>4.806000228272751</v>
      </c>
      <c r="I960" s="45">
        <f t="shared" si="219"/>
        <v>215</v>
      </c>
      <c r="J960" s="21">
        <v>35</v>
      </c>
      <c r="K960" s="22">
        <v>1.1000000000000001</v>
      </c>
      <c r="L960" s="30">
        <v>1.7</v>
      </c>
      <c r="M960" s="22">
        <v>8.9</v>
      </c>
      <c r="N960" s="8">
        <f t="shared" si="220"/>
        <v>8.1693591145833355E-2</v>
      </c>
      <c r="O960" s="8">
        <v>0.41499999999999998</v>
      </c>
      <c r="P960" s="30">
        <v>0.24399999999999999</v>
      </c>
      <c r="Q960" s="30">
        <f t="shared" si="238"/>
        <v>0.19519999999999998</v>
      </c>
      <c r="R960" s="42">
        <f t="shared" si="221"/>
        <v>1.7745453702590721</v>
      </c>
      <c r="S960" s="42">
        <f t="shared" si="222"/>
        <v>3.4857141201517488</v>
      </c>
      <c r="T960" s="42">
        <f t="shared" si="223"/>
        <v>5.1368418612762614</v>
      </c>
      <c r="U960" s="42">
        <f t="shared" si="224"/>
        <v>3.5490907405181442</v>
      </c>
      <c r="V960" s="31">
        <f t="shared" si="225"/>
        <v>56.352461692991632</v>
      </c>
      <c r="W960" s="31">
        <f t="shared" si="226"/>
        <v>28.688525952795736</v>
      </c>
      <c r="X960" s="31">
        <f t="shared" si="227"/>
        <v>19.467214039397106</v>
      </c>
      <c r="Y960" s="31">
        <f t="shared" si="228"/>
        <v>28.176230846495816</v>
      </c>
      <c r="Z960" s="44">
        <f t="shared" si="229"/>
        <v>1.9519999072849796</v>
      </c>
      <c r="AA960" s="44">
        <f t="shared" si="230"/>
        <v>3.8342855321669242</v>
      </c>
      <c r="AB960" s="44">
        <f t="shared" si="231"/>
        <v>5.6505260474038881</v>
      </c>
      <c r="AC960" s="44">
        <f t="shared" si="232"/>
        <v>3.9039998145699593</v>
      </c>
      <c r="AD960" s="54">
        <f t="shared" si="233"/>
        <v>45.081969354393294</v>
      </c>
      <c r="AE960" s="54">
        <f t="shared" si="234"/>
        <v>22.950820762236589</v>
      </c>
      <c r="AF960" s="54">
        <f t="shared" si="235"/>
        <v>15.573771231517686</v>
      </c>
      <c r="AG960" s="54">
        <f t="shared" si="236"/>
        <v>22.540984677196647</v>
      </c>
    </row>
    <row r="961" spans="1:33" ht="12.75" customHeight="1">
      <c r="A961" s="2">
        <v>44053</v>
      </c>
      <c r="B961" s="14">
        <v>5.9940002846997231</v>
      </c>
      <c r="C961" s="19">
        <f t="shared" si="239"/>
        <v>0.46300002199131995</v>
      </c>
      <c r="D961" s="53">
        <v>0.11800000560469925</v>
      </c>
      <c r="E961" s="53">
        <v>0.12700000603217632</v>
      </c>
      <c r="F961" s="15">
        <v>0.10400000493973494</v>
      </c>
      <c r="G961" s="14">
        <v>0.11400000541470945</v>
      </c>
      <c r="H961" s="14">
        <v>5.5310002627084032</v>
      </c>
      <c r="I961" s="45">
        <f t="shared" si="219"/>
        <v>254</v>
      </c>
      <c r="J961" s="21">
        <v>74</v>
      </c>
      <c r="K961" s="22">
        <v>1.5</v>
      </c>
      <c r="L961" s="30">
        <v>2</v>
      </c>
      <c r="M961" s="22">
        <v>14.3</v>
      </c>
      <c r="N961" s="8">
        <f t="shared" si="220"/>
        <v>0.20714941406249998</v>
      </c>
      <c r="O961" s="8">
        <v>0.69</v>
      </c>
      <c r="P961" s="30">
        <v>0.40699999999999997</v>
      </c>
      <c r="Q961" s="30">
        <f t="shared" si="238"/>
        <v>0.3256</v>
      </c>
      <c r="R961" s="42">
        <f t="shared" si="221"/>
        <v>2.7593219028375473</v>
      </c>
      <c r="S961" s="42">
        <f t="shared" si="222"/>
        <v>2.5637794057860677</v>
      </c>
      <c r="T961" s="42">
        <f t="shared" si="223"/>
        <v>3.1307690820656786</v>
      </c>
      <c r="U961" s="42">
        <f t="shared" si="224"/>
        <v>2.8561402152178124</v>
      </c>
      <c r="V961" s="31">
        <f t="shared" si="225"/>
        <v>36.240787962131222</v>
      </c>
      <c r="W961" s="31">
        <f t="shared" si="226"/>
        <v>39.004915857548006</v>
      </c>
      <c r="X961" s="31">
        <f t="shared" si="227"/>
        <v>31.941033458149548</v>
      </c>
      <c r="Y961" s="31">
        <f t="shared" si="228"/>
        <v>35.012286675279313</v>
      </c>
      <c r="Z961" s="44">
        <f t="shared" si="229"/>
        <v>3.0352540931213019</v>
      </c>
      <c r="AA961" s="44">
        <f t="shared" si="230"/>
        <v>2.8201573463646743</v>
      </c>
      <c r="AB961" s="44">
        <f t="shared" si="231"/>
        <v>3.4438459902722465</v>
      </c>
      <c r="AC961" s="44">
        <f t="shared" si="232"/>
        <v>3.141754236739593</v>
      </c>
      <c r="AD961" s="54">
        <f t="shared" si="233"/>
        <v>28.99263036970498</v>
      </c>
      <c r="AE961" s="54">
        <f t="shared" si="234"/>
        <v>31.20393268603841</v>
      </c>
      <c r="AF961" s="54">
        <f t="shared" si="235"/>
        <v>25.552826766519644</v>
      </c>
      <c r="AG961" s="54">
        <f t="shared" si="236"/>
        <v>28.009829340223451</v>
      </c>
    </row>
    <row r="962" spans="1:33" ht="12.75" customHeight="1">
      <c r="A962" s="2">
        <v>44054</v>
      </c>
      <c r="B962" s="14">
        <v>8.943000424769707</v>
      </c>
      <c r="C962" s="19">
        <f t="shared" si="239"/>
        <v>3.1270001485245302</v>
      </c>
      <c r="D962" s="53">
        <v>0.81100003852043301</v>
      </c>
      <c r="E962" s="53">
        <v>0.98100004659499973</v>
      </c>
      <c r="F962" s="15">
        <v>0.64500003063585609</v>
      </c>
      <c r="G962" s="14">
        <v>0.6900000327732414</v>
      </c>
      <c r="H962" s="14">
        <v>5.8160002762451768</v>
      </c>
      <c r="I962" s="45">
        <f t="shared" si="219"/>
        <v>276</v>
      </c>
      <c r="J962" s="21">
        <v>96</v>
      </c>
      <c r="K962" s="22">
        <v>3.8</v>
      </c>
      <c r="L962" s="30">
        <v>3.8</v>
      </c>
      <c r="M962" s="22">
        <v>10.3</v>
      </c>
      <c r="N962" s="8">
        <f t="shared" si="220"/>
        <v>3.3679118958333327</v>
      </c>
      <c r="O962" s="8">
        <v>3.077</v>
      </c>
      <c r="P962" s="30">
        <v>1.8240000000000001</v>
      </c>
      <c r="Q962" s="30">
        <f t="shared" ref="Q962:Q993" si="240">P962/100*80</f>
        <v>1.4592000000000001</v>
      </c>
      <c r="R962" s="42">
        <f t="shared" si="221"/>
        <v>1.7992600871661188</v>
      </c>
      <c r="S962" s="42">
        <f t="shared" si="222"/>
        <v>1.487461703049666</v>
      </c>
      <c r="T962" s="42">
        <f t="shared" si="223"/>
        <v>2.2623254739406549</v>
      </c>
      <c r="U962" s="42">
        <f t="shared" si="224"/>
        <v>2.1147825082488731</v>
      </c>
      <c r="V962" s="31">
        <f t="shared" si="225"/>
        <v>55.578401762639317</v>
      </c>
      <c r="W962" s="31">
        <f t="shared" si="226"/>
        <v>67.228621614240652</v>
      </c>
      <c r="X962" s="31">
        <f t="shared" si="227"/>
        <v>44.202304731075664</v>
      </c>
      <c r="Y962" s="31">
        <f t="shared" si="228"/>
        <v>47.286186456499543</v>
      </c>
      <c r="Z962" s="44">
        <f t="shared" si="229"/>
        <v>1.9791860958827308</v>
      </c>
      <c r="AA962" s="44">
        <f t="shared" si="230"/>
        <v>1.6362078733546326</v>
      </c>
      <c r="AB962" s="44">
        <f t="shared" si="231"/>
        <v>2.4885580213347205</v>
      </c>
      <c r="AC962" s="44">
        <f t="shared" si="232"/>
        <v>2.3262607590737603</v>
      </c>
      <c r="AD962" s="54">
        <f t="shared" si="233"/>
        <v>44.462721410111456</v>
      </c>
      <c r="AE962" s="54">
        <f t="shared" si="234"/>
        <v>53.78289729139253</v>
      </c>
      <c r="AF962" s="54">
        <f t="shared" si="235"/>
        <v>35.361843784860532</v>
      </c>
      <c r="AG962" s="54">
        <f t="shared" si="236"/>
        <v>37.828949165199639</v>
      </c>
    </row>
    <row r="963" spans="1:33" ht="12.75" customHeight="1">
      <c r="A963" s="2">
        <v>44055</v>
      </c>
      <c r="B963" s="14">
        <v>8.7904166666666654</v>
      </c>
      <c r="C963" s="19">
        <f t="shared" si="239"/>
        <v>3.1339333333333332</v>
      </c>
      <c r="D963" s="62">
        <v>0.80641666666666667</v>
      </c>
      <c r="E963" s="62">
        <v>0.92091666666666672</v>
      </c>
      <c r="F963" s="62">
        <v>0.66673333333333329</v>
      </c>
      <c r="G963" s="62">
        <v>0.73986666666666667</v>
      </c>
      <c r="H963" s="62">
        <v>5.6564833333333331</v>
      </c>
      <c r="I963" s="45">
        <f t="shared" si="219"/>
        <v>281</v>
      </c>
      <c r="J963" s="21">
        <v>101</v>
      </c>
      <c r="K963" s="22">
        <v>3.9</v>
      </c>
      <c r="L963" s="30">
        <v>4</v>
      </c>
      <c r="M963" s="22">
        <v>10.4</v>
      </c>
      <c r="N963" s="8">
        <f t="shared" si="220"/>
        <v>3.6408581015624999</v>
      </c>
      <c r="O963" s="8">
        <v>3.0329999999999999</v>
      </c>
      <c r="P963" s="30">
        <v>1.7969999999999999</v>
      </c>
      <c r="Q963" s="30">
        <f t="shared" si="240"/>
        <v>1.4376</v>
      </c>
      <c r="R963" s="42">
        <f t="shared" si="221"/>
        <v>1.7827012503875168</v>
      </c>
      <c r="S963" s="42">
        <f t="shared" si="222"/>
        <v>1.5610532983440413</v>
      </c>
      <c r="T963" s="42">
        <f t="shared" si="223"/>
        <v>2.156184381561844</v>
      </c>
      <c r="U963" s="42">
        <f t="shared" si="224"/>
        <v>1.9430528023067219</v>
      </c>
      <c r="V963" s="31">
        <f t="shared" si="225"/>
        <v>56.094648488221111</v>
      </c>
      <c r="W963" s="31">
        <f t="shared" si="226"/>
        <v>64.059311815989616</v>
      </c>
      <c r="X963" s="31">
        <f t="shared" si="227"/>
        <v>46.378222964199587</v>
      </c>
      <c r="Y963" s="31">
        <f t="shared" si="228"/>
        <v>51.465405305138191</v>
      </c>
      <c r="Z963" s="44">
        <f t="shared" si="229"/>
        <v>1.9609713754262683</v>
      </c>
      <c r="AA963" s="44">
        <f t="shared" si="230"/>
        <v>1.7171586281784452</v>
      </c>
      <c r="AB963" s="44">
        <f t="shared" si="231"/>
        <v>2.3718028197180283</v>
      </c>
      <c r="AC963" s="44">
        <f t="shared" si="232"/>
        <v>2.1373580825373941</v>
      </c>
      <c r="AD963" s="54">
        <f t="shared" si="233"/>
        <v>44.87571879057689</v>
      </c>
      <c r="AE963" s="54">
        <f t="shared" si="234"/>
        <v>51.247449452791692</v>
      </c>
      <c r="AF963" s="54">
        <f t="shared" si="235"/>
        <v>37.102578371359677</v>
      </c>
      <c r="AG963" s="54">
        <f t="shared" si="236"/>
        <v>41.172324244110555</v>
      </c>
    </row>
    <row r="964" spans="1:33" ht="12.75" customHeight="1">
      <c r="A964" s="2">
        <v>44056</v>
      </c>
      <c r="B964" s="14">
        <v>7.1573500000000001</v>
      </c>
      <c r="C964" s="19">
        <f t="shared" si="239"/>
        <v>1.7402833333333332</v>
      </c>
      <c r="D964" s="62">
        <v>0.53401666666666658</v>
      </c>
      <c r="E964" s="62">
        <v>0.49329999999999996</v>
      </c>
      <c r="F964" s="62">
        <v>0.30801666666666672</v>
      </c>
      <c r="G964" s="62">
        <v>0.40495000000000003</v>
      </c>
      <c r="H964" s="62">
        <v>5.4170666666666669</v>
      </c>
      <c r="I964" s="45">
        <f t="shared" si="219"/>
        <v>262</v>
      </c>
      <c r="J964" s="21">
        <v>82</v>
      </c>
      <c r="K964" s="22">
        <v>3.1</v>
      </c>
      <c r="L964" s="30">
        <v>3.3</v>
      </c>
      <c r="M964" s="22">
        <v>9.3000000000000007</v>
      </c>
      <c r="N964" s="8">
        <f t="shared" si="220"/>
        <v>1.8285002057291668</v>
      </c>
      <c r="O964" s="8">
        <v>1.7749999999999999</v>
      </c>
      <c r="P964" s="30">
        <v>1.052</v>
      </c>
      <c r="Q964" s="30">
        <f t="shared" si="240"/>
        <v>0.84160000000000001</v>
      </c>
      <c r="R964" s="42">
        <f t="shared" si="221"/>
        <v>1.5759807746325023</v>
      </c>
      <c r="S964" s="42">
        <f t="shared" si="222"/>
        <v>1.7060612203527268</v>
      </c>
      <c r="T964" s="42">
        <f t="shared" si="223"/>
        <v>2.7323196796710132</v>
      </c>
      <c r="U964" s="42">
        <f t="shared" si="224"/>
        <v>2.0782812692925052</v>
      </c>
      <c r="V964" s="31">
        <f t="shared" si="225"/>
        <v>63.452550697084909</v>
      </c>
      <c r="W964" s="31">
        <f t="shared" si="226"/>
        <v>58.614543726235738</v>
      </c>
      <c r="X964" s="31">
        <f t="shared" si="227"/>
        <v>36.59893852978454</v>
      </c>
      <c r="Y964" s="31">
        <f t="shared" si="228"/>
        <v>48.116682509505701</v>
      </c>
      <c r="Z964" s="44">
        <f t="shared" si="229"/>
        <v>1.7335788520957527</v>
      </c>
      <c r="AA964" s="44">
        <f t="shared" si="230"/>
        <v>1.8766673423879994</v>
      </c>
      <c r="AB964" s="44">
        <f t="shared" si="231"/>
        <v>3.0055516476381143</v>
      </c>
      <c r="AC964" s="44">
        <f t="shared" si="232"/>
        <v>2.2861093962217556</v>
      </c>
      <c r="AD964" s="54">
        <f t="shared" si="233"/>
        <v>50.762040557667923</v>
      </c>
      <c r="AE964" s="54">
        <f t="shared" si="234"/>
        <v>46.891634980988592</v>
      </c>
      <c r="AF964" s="54">
        <f t="shared" si="235"/>
        <v>29.279150823827631</v>
      </c>
      <c r="AG964" s="54">
        <f t="shared" si="236"/>
        <v>38.493346007604565</v>
      </c>
    </row>
    <row r="965" spans="1:33" ht="12.75" customHeight="1">
      <c r="A965" s="2">
        <v>44057</v>
      </c>
      <c r="B965" s="14">
        <v>3.4890166666666667</v>
      </c>
      <c r="C965" s="19">
        <f t="shared" si="239"/>
        <v>1.8950000000000002E-2</v>
      </c>
      <c r="D965" s="62">
        <v>4.6000000000000008E-3</v>
      </c>
      <c r="E965" s="62">
        <v>2.3833333333333332E-3</v>
      </c>
      <c r="F965" s="62">
        <v>4.8333333333333327E-3</v>
      </c>
      <c r="G965" s="62">
        <v>7.1333333333333335E-3</v>
      </c>
      <c r="H965" s="62">
        <v>3.4700666666666669</v>
      </c>
      <c r="I965" s="45">
        <f t="shared" si="219"/>
        <v>221</v>
      </c>
      <c r="J965" s="21">
        <v>41</v>
      </c>
      <c r="K965" s="22">
        <v>0.5</v>
      </c>
      <c r="L965" s="30">
        <v>1.5</v>
      </c>
      <c r="M965" s="22">
        <v>6.1</v>
      </c>
      <c r="N965" s="8">
        <f t="shared" si="220"/>
        <v>7.6722005208333327E-3</v>
      </c>
      <c r="O965" s="8">
        <v>0.20200000000000001</v>
      </c>
      <c r="P965" s="30">
        <v>0.11899999999999999</v>
      </c>
      <c r="Q965" s="30">
        <f t="shared" si="240"/>
        <v>9.5199999999999993E-2</v>
      </c>
      <c r="R965" s="42">
        <f t="shared" si="221"/>
        <v>20.695652173913039</v>
      </c>
      <c r="S965" s="42">
        <f t="shared" si="222"/>
        <v>39.94405594405594</v>
      </c>
      <c r="T965" s="42">
        <f t="shared" si="223"/>
        <v>19.696551724137933</v>
      </c>
      <c r="U965" s="42">
        <f t="shared" si="224"/>
        <v>13.345794392523363</v>
      </c>
      <c r="V965" s="31">
        <f t="shared" si="225"/>
        <v>4.8319327731092443</v>
      </c>
      <c r="W965" s="31">
        <f t="shared" si="226"/>
        <v>2.5035014005602241</v>
      </c>
      <c r="X965" s="31">
        <f t="shared" si="227"/>
        <v>5.0770308123249297</v>
      </c>
      <c r="Y965" s="31">
        <f t="shared" si="228"/>
        <v>7.4929971988795527</v>
      </c>
      <c r="Z965" s="44">
        <f t="shared" si="229"/>
        <v>22.765217391304343</v>
      </c>
      <c r="AA965" s="44">
        <f t="shared" si="230"/>
        <v>43.938461538461539</v>
      </c>
      <c r="AB965" s="44">
        <f t="shared" si="231"/>
        <v>21.666206896551728</v>
      </c>
      <c r="AC965" s="44">
        <f t="shared" si="232"/>
        <v>14.680373831775698</v>
      </c>
      <c r="AD965" s="54">
        <f t="shared" si="233"/>
        <v>3.8655462184873959</v>
      </c>
      <c r="AE965" s="54">
        <f t="shared" si="234"/>
        <v>2.0028011204481793</v>
      </c>
      <c r="AF965" s="54">
        <f t="shared" si="235"/>
        <v>4.0616246498599438</v>
      </c>
      <c r="AG965" s="54">
        <f t="shared" si="236"/>
        <v>5.9943977591036415</v>
      </c>
    </row>
    <row r="966" spans="1:33" ht="12.75" customHeight="1">
      <c r="A966" s="2">
        <v>44058</v>
      </c>
      <c r="B966" s="14">
        <v>5.7709166666666665</v>
      </c>
      <c r="C966" s="19">
        <f t="shared" si="239"/>
        <v>0.10408333333333333</v>
      </c>
      <c r="D966" s="62">
        <v>4.268333333333333E-2</v>
      </c>
      <c r="E966" s="62">
        <v>1.9583333333333335E-2</v>
      </c>
      <c r="F966" s="62">
        <v>1.6250000000000001E-2</v>
      </c>
      <c r="G966" s="62">
        <v>2.5566666666666668E-2</v>
      </c>
      <c r="H966" s="62">
        <v>5.6668333333333329</v>
      </c>
      <c r="I966" s="45">
        <f t="shared" si="219"/>
        <v>214</v>
      </c>
      <c r="J966" s="21">
        <v>34</v>
      </c>
      <c r="K966" s="22">
        <v>0.9</v>
      </c>
      <c r="L966" s="30">
        <v>1.7</v>
      </c>
      <c r="M966" s="22">
        <v>6.3</v>
      </c>
      <c r="N966" s="8">
        <f t="shared" si="220"/>
        <v>4.4744273437500003E-2</v>
      </c>
      <c r="O966" s="8">
        <v>0.29899999999999999</v>
      </c>
      <c r="P966" s="30">
        <v>0.17699999999999999</v>
      </c>
      <c r="Q966" s="30">
        <f t="shared" si="240"/>
        <v>0.1416</v>
      </c>
      <c r="R966" s="42">
        <f t="shared" si="221"/>
        <v>3.3174541194845766</v>
      </c>
      <c r="S966" s="42">
        <f t="shared" si="222"/>
        <v>7.23063829787234</v>
      </c>
      <c r="T966" s="42">
        <f t="shared" si="223"/>
        <v>8.7138461538461538</v>
      </c>
      <c r="U966" s="42">
        <f t="shared" si="224"/>
        <v>5.5384615384615383</v>
      </c>
      <c r="V966" s="31">
        <f t="shared" si="225"/>
        <v>30.143596986817322</v>
      </c>
      <c r="W966" s="31">
        <f t="shared" si="226"/>
        <v>13.830037664783429</v>
      </c>
      <c r="X966" s="31">
        <f t="shared" si="227"/>
        <v>11.475988700564972</v>
      </c>
      <c r="Y966" s="31">
        <f t="shared" si="228"/>
        <v>18.055555555555554</v>
      </c>
      <c r="Z966" s="44">
        <f t="shared" si="229"/>
        <v>3.6491995314330343</v>
      </c>
      <c r="AA966" s="44">
        <f t="shared" si="230"/>
        <v>7.9537021276595734</v>
      </c>
      <c r="AB966" s="44">
        <f t="shared" si="231"/>
        <v>9.5852307692307672</v>
      </c>
      <c r="AC966" s="44">
        <f t="shared" si="232"/>
        <v>6.092307692307692</v>
      </c>
      <c r="AD966" s="54">
        <f t="shared" si="233"/>
        <v>24.114877589453858</v>
      </c>
      <c r="AE966" s="54">
        <f t="shared" si="234"/>
        <v>11.064030131826744</v>
      </c>
      <c r="AF966" s="54">
        <f t="shared" si="235"/>
        <v>9.1807909604519793</v>
      </c>
      <c r="AG966" s="54">
        <f t="shared" si="236"/>
        <v>14.444444444444446</v>
      </c>
    </row>
    <row r="967" spans="1:33" ht="12.75" customHeight="1">
      <c r="A967" s="2">
        <v>44059</v>
      </c>
      <c r="B967" s="14">
        <v>6.1338999999999997</v>
      </c>
      <c r="C967" s="19">
        <f t="shared" si="239"/>
        <v>0.64260000000000006</v>
      </c>
      <c r="D967" s="62">
        <v>0.13208333333333333</v>
      </c>
      <c r="E967" s="62">
        <v>0.19763333333333336</v>
      </c>
      <c r="F967" s="62">
        <v>0.14906666666666668</v>
      </c>
      <c r="G967" s="62">
        <v>0.16381666666666667</v>
      </c>
      <c r="H967" s="62">
        <v>5.4912999999999998</v>
      </c>
      <c r="I967" s="45">
        <f t="shared" si="219"/>
        <v>292</v>
      </c>
      <c r="J967" s="21">
        <v>112</v>
      </c>
      <c r="K967" s="22">
        <v>1.6</v>
      </c>
      <c r="L967" s="30">
        <v>2.7</v>
      </c>
      <c r="M967" s="22">
        <v>8.6999999999999993</v>
      </c>
      <c r="N967" s="8">
        <f t="shared" si="220"/>
        <v>0.25140266666666672</v>
      </c>
      <c r="O967" s="8">
        <v>0.84599999999999997</v>
      </c>
      <c r="P967" s="30">
        <v>0.502</v>
      </c>
      <c r="Q967" s="30">
        <f t="shared" si="240"/>
        <v>0.40160000000000001</v>
      </c>
      <c r="R967" s="42">
        <f t="shared" si="221"/>
        <v>3.0405047318611991</v>
      </c>
      <c r="S967" s="42">
        <f t="shared" si="222"/>
        <v>2.0320458762017202</v>
      </c>
      <c r="T967" s="42">
        <f t="shared" si="223"/>
        <v>2.6940966010733449</v>
      </c>
      <c r="U967" s="42">
        <f t="shared" si="224"/>
        <v>2.4515210092583173</v>
      </c>
      <c r="V967" s="31">
        <f t="shared" si="225"/>
        <v>32.889276228419654</v>
      </c>
      <c r="W967" s="31">
        <f t="shared" si="226"/>
        <v>49.211487383798143</v>
      </c>
      <c r="X967" s="31">
        <f t="shared" si="227"/>
        <v>37.118193891102258</v>
      </c>
      <c r="Y967" s="31">
        <f t="shared" si="228"/>
        <v>40.791002656042494</v>
      </c>
      <c r="Z967" s="44">
        <f t="shared" si="229"/>
        <v>3.3445552050473188</v>
      </c>
      <c r="AA967" s="44">
        <f t="shared" si="230"/>
        <v>2.2352504638218922</v>
      </c>
      <c r="AB967" s="44">
        <f t="shared" si="231"/>
        <v>2.9635062611806795</v>
      </c>
      <c r="AC967" s="44">
        <f t="shared" si="232"/>
        <v>2.696673110184149</v>
      </c>
      <c r="AD967" s="54">
        <f t="shared" si="233"/>
        <v>26.311420982735722</v>
      </c>
      <c r="AE967" s="54">
        <f t="shared" si="234"/>
        <v>39.369189907038518</v>
      </c>
      <c r="AF967" s="54">
        <f t="shared" si="235"/>
        <v>29.694555112881808</v>
      </c>
      <c r="AG967" s="54">
        <f t="shared" si="236"/>
        <v>32.632802124834001</v>
      </c>
    </row>
    <row r="968" spans="1:33" ht="12.75" customHeight="1">
      <c r="A968" s="2">
        <v>44060</v>
      </c>
      <c r="B968" s="14">
        <v>1.9330000918125734</v>
      </c>
      <c r="C968" s="19">
        <f>SUM(D968:G968)</f>
        <v>0.14800000702962279</v>
      </c>
      <c r="D968" s="53">
        <v>2.9000001377426088E-2</v>
      </c>
      <c r="E968" s="53">
        <v>3.2000001519918442E-2</v>
      </c>
      <c r="F968" s="15">
        <v>3.9000001852400601E-2</v>
      </c>
      <c r="G968" s="14">
        <v>4.8000002279877663E-2</v>
      </c>
      <c r="H968" s="14">
        <v>1.7850000847829506</v>
      </c>
      <c r="I968" s="45">
        <f t="shared" si="219"/>
        <v>16</v>
      </c>
      <c r="J968" s="21">
        <v>196</v>
      </c>
      <c r="K968" s="22">
        <v>0.6</v>
      </c>
      <c r="L968" s="30">
        <v>1.8</v>
      </c>
      <c r="M968" s="22">
        <v>8.1999999999999993</v>
      </c>
      <c r="N968" s="8">
        <f t="shared" si="220"/>
        <v>1.32575625E-2</v>
      </c>
      <c r="O968" s="8">
        <v>0.34300000000000003</v>
      </c>
      <c r="P968" s="30">
        <v>0.20200000000000001</v>
      </c>
      <c r="Q968" s="30">
        <f t="shared" si="240"/>
        <v>0.16160000000000002</v>
      </c>
      <c r="R968" s="42">
        <f t="shared" si="221"/>
        <v>5.572413528428009</v>
      </c>
      <c r="S968" s="42">
        <f t="shared" si="222"/>
        <v>5.049999760137883</v>
      </c>
      <c r="T968" s="42">
        <f t="shared" si="223"/>
        <v>4.1435895467798014</v>
      </c>
      <c r="U968" s="42">
        <f t="shared" si="224"/>
        <v>3.3666665067585888</v>
      </c>
      <c r="V968" s="31">
        <f t="shared" si="225"/>
        <v>17.945545406823072</v>
      </c>
      <c r="W968" s="31">
        <f t="shared" si="226"/>
        <v>19.801981138563391</v>
      </c>
      <c r="X968" s="31">
        <f t="shared" si="227"/>
        <v>24.133664512624129</v>
      </c>
      <c r="Y968" s="31">
        <f t="shared" si="228"/>
        <v>29.702971707845084</v>
      </c>
      <c r="Z968" s="44">
        <f t="shared" si="229"/>
        <v>6.1296548812708087</v>
      </c>
      <c r="AA968" s="44">
        <f t="shared" si="230"/>
        <v>5.5549997361516708</v>
      </c>
      <c r="AB968" s="44">
        <f t="shared" si="231"/>
        <v>4.5579485014577816</v>
      </c>
      <c r="AC968" s="44">
        <f t="shared" si="232"/>
        <v>3.703333157434447</v>
      </c>
      <c r="AD968" s="54">
        <f t="shared" si="233"/>
        <v>14.356436325458457</v>
      </c>
      <c r="AE968" s="54">
        <f t="shared" si="234"/>
        <v>15.841584910850711</v>
      </c>
      <c r="AF968" s="54">
        <f t="shared" si="235"/>
        <v>19.306931610099305</v>
      </c>
      <c r="AG968" s="54">
        <f t="shared" si="236"/>
        <v>23.76237736627607</v>
      </c>
    </row>
    <row r="969" spans="1:33" ht="12.75" customHeight="1">
      <c r="A969" s="2">
        <v>44061</v>
      </c>
      <c r="B969" s="14">
        <v>4.72400022437796</v>
      </c>
      <c r="C969" s="19">
        <f>SUM(D969:G969)</f>
        <v>0.39600001880899072</v>
      </c>
      <c r="D969" s="53">
        <v>5.2000002469867468E-2</v>
      </c>
      <c r="E969" s="53">
        <v>9.7000004607252777E-2</v>
      </c>
      <c r="F969" s="15">
        <v>0.11900000565219671</v>
      </c>
      <c r="G969" s="14">
        <v>0.12800000607967377</v>
      </c>
      <c r="H969" s="14">
        <v>4.3280002055689692</v>
      </c>
      <c r="I969" s="45">
        <f t="shared" si="219"/>
        <v>51</v>
      </c>
      <c r="J969" s="21">
        <v>231</v>
      </c>
      <c r="K969" s="22">
        <v>1.6</v>
      </c>
      <c r="L969" s="30">
        <v>2.1</v>
      </c>
      <c r="M969" s="22">
        <v>7.7</v>
      </c>
      <c r="N969" s="8">
        <f t="shared" si="220"/>
        <v>0.25140266666666672</v>
      </c>
      <c r="O969" s="8">
        <v>0.65600000000000003</v>
      </c>
      <c r="P969" s="30">
        <v>0.38800000000000001</v>
      </c>
      <c r="Q969" s="30">
        <f t="shared" si="240"/>
        <v>0.31040000000000001</v>
      </c>
      <c r="R969" s="42">
        <f t="shared" si="221"/>
        <v>5.9692304857075351</v>
      </c>
      <c r="S969" s="42">
        <f t="shared" si="222"/>
        <v>3.1999998480081633</v>
      </c>
      <c r="T969" s="42">
        <f t="shared" si="223"/>
        <v>2.6084032374520323</v>
      </c>
      <c r="U969" s="42">
        <f t="shared" si="224"/>
        <v>2.424999884818686</v>
      </c>
      <c r="V969" s="31">
        <f t="shared" si="225"/>
        <v>16.752578115292355</v>
      </c>
      <c r="W969" s="31">
        <f t="shared" si="226"/>
        <v>31.250001484295353</v>
      </c>
      <c r="X969" s="31">
        <f t="shared" si="227"/>
        <v>38.337630686919042</v>
      </c>
      <c r="Y969" s="31">
        <f t="shared" si="228"/>
        <v>41.237115360719642</v>
      </c>
      <c r="Z969" s="44">
        <f t="shared" si="229"/>
        <v>6.5661535342782882</v>
      </c>
      <c r="AA969" s="44">
        <f t="shared" si="230"/>
        <v>3.5199998328089794</v>
      </c>
      <c r="AB969" s="44">
        <f t="shared" si="231"/>
        <v>2.8692435611972353</v>
      </c>
      <c r="AC969" s="44">
        <f t="shared" si="232"/>
        <v>2.6674998733005548</v>
      </c>
      <c r="AD969" s="54">
        <f t="shared" si="233"/>
        <v>13.402062492233883</v>
      </c>
      <c r="AE969" s="54">
        <f t="shared" si="234"/>
        <v>25.000001187436283</v>
      </c>
      <c r="AF969" s="54">
        <f t="shared" si="235"/>
        <v>30.670104549535232</v>
      </c>
      <c r="AG969" s="54">
        <f t="shared" si="236"/>
        <v>32.989692288575711</v>
      </c>
    </row>
    <row r="970" spans="1:33" ht="12.75" customHeight="1">
      <c r="A970" s="2">
        <v>44062</v>
      </c>
      <c r="B970" s="14">
        <v>5.1200002431869507</v>
      </c>
      <c r="C970" s="19">
        <f>SUM(D970:G970)</f>
        <v>3.100000147242099E-2</v>
      </c>
      <c r="D970" s="53">
        <v>3.0000001424923539E-3</v>
      </c>
      <c r="E970" s="53">
        <v>1.0000000474974513E-3</v>
      </c>
      <c r="F970" s="15">
        <v>1.3000000617466867E-2</v>
      </c>
      <c r="G970" s="14">
        <v>1.4000000664964318E-2</v>
      </c>
      <c r="H970" s="14">
        <v>5.0890002417145297</v>
      </c>
      <c r="I970" s="45">
        <f t="shared" si="219"/>
        <v>350</v>
      </c>
      <c r="J970" s="21">
        <v>170</v>
      </c>
      <c r="K970" s="22">
        <v>1.3</v>
      </c>
      <c r="L970" s="30">
        <v>1.9</v>
      </c>
      <c r="M970" s="22">
        <v>5.8</v>
      </c>
      <c r="N970" s="8">
        <f t="shared" si="220"/>
        <v>0.13484659635416671</v>
      </c>
      <c r="O970" s="8">
        <v>0.33700000000000002</v>
      </c>
      <c r="P970" s="30">
        <v>0.19900000000000001</v>
      </c>
      <c r="Q970" s="30">
        <f t="shared" si="240"/>
        <v>0.15920000000000001</v>
      </c>
      <c r="R970" s="42">
        <f t="shared" si="221"/>
        <v>53.066664146135373</v>
      </c>
      <c r="S970" s="42">
        <f t="shared" si="222"/>
        <v>159.19999243840613</v>
      </c>
      <c r="T970" s="42">
        <f t="shared" si="223"/>
        <v>12.246153264492779</v>
      </c>
      <c r="U970" s="42">
        <f t="shared" si="224"/>
        <v>11.371428031314723</v>
      </c>
      <c r="V970" s="31">
        <f t="shared" si="225"/>
        <v>1.8844222000580113</v>
      </c>
      <c r="W970" s="31">
        <f t="shared" si="226"/>
        <v>0.6281407333526704</v>
      </c>
      <c r="X970" s="31">
        <f t="shared" si="227"/>
        <v>8.1658295335847146</v>
      </c>
      <c r="Y970" s="31">
        <f t="shared" si="228"/>
        <v>8.7939702669373858</v>
      </c>
      <c r="Z970" s="44">
        <f t="shared" si="229"/>
        <v>58.373330560748911</v>
      </c>
      <c r="AA970" s="44">
        <f t="shared" si="230"/>
        <v>175.11999168224673</v>
      </c>
      <c r="AB970" s="44">
        <f t="shared" si="231"/>
        <v>13.470768590942056</v>
      </c>
      <c r="AC970" s="44">
        <f t="shared" si="232"/>
        <v>12.508570834446195</v>
      </c>
      <c r="AD970" s="54">
        <f t="shared" si="233"/>
        <v>1.5075377600464088</v>
      </c>
      <c r="AE970" s="54">
        <f t="shared" si="234"/>
        <v>0.50251258668213628</v>
      </c>
      <c r="AF970" s="54">
        <f t="shared" si="235"/>
        <v>6.5326636268677722</v>
      </c>
      <c r="AG970" s="54">
        <f t="shared" si="236"/>
        <v>7.0351762135499083</v>
      </c>
    </row>
    <row r="971" spans="1:33" ht="12.75" customHeight="1">
      <c r="A971" s="2">
        <v>44063</v>
      </c>
      <c r="B971" s="14">
        <v>3.1550001498544589</v>
      </c>
      <c r="C971" s="19">
        <f>SUM(D971:G971)</f>
        <v>1.0450000496348366</v>
      </c>
      <c r="D971" s="53">
        <v>0.27300001296680421</v>
      </c>
      <c r="E971" s="53">
        <v>0.27300001296680421</v>
      </c>
      <c r="F971" s="15">
        <v>0.2320000110194087</v>
      </c>
      <c r="G971" s="14">
        <v>0.2670000126818195</v>
      </c>
      <c r="H971" s="14">
        <v>2.1100001002196223</v>
      </c>
      <c r="I971" s="45">
        <f t="shared" si="219"/>
        <v>354</v>
      </c>
      <c r="J971" s="21">
        <v>174</v>
      </c>
      <c r="K971" s="22">
        <v>2.1</v>
      </c>
      <c r="L971" s="30">
        <v>2.9</v>
      </c>
      <c r="M971" s="22">
        <v>8.1</v>
      </c>
      <c r="N971" s="8">
        <f t="shared" si="220"/>
        <v>0.5684179921875</v>
      </c>
      <c r="O971" s="8">
        <v>1.1919999999999999</v>
      </c>
      <c r="P971" s="30">
        <v>0.70499999999999996</v>
      </c>
      <c r="Q971" s="30">
        <f t="shared" si="240"/>
        <v>0.56399999999999995</v>
      </c>
      <c r="R971" s="42">
        <f t="shared" si="221"/>
        <v>2.0659339678074677</v>
      </c>
      <c r="S971" s="42">
        <f t="shared" si="222"/>
        <v>2.0659339678074677</v>
      </c>
      <c r="T971" s="42">
        <f t="shared" si="223"/>
        <v>2.431034367290684</v>
      </c>
      <c r="U971" s="42">
        <f t="shared" si="224"/>
        <v>2.1123594502301075</v>
      </c>
      <c r="V971" s="31">
        <f t="shared" si="225"/>
        <v>48.404257618227703</v>
      </c>
      <c r="W971" s="31">
        <f t="shared" si="226"/>
        <v>48.404257618227703</v>
      </c>
      <c r="X971" s="31">
        <f t="shared" si="227"/>
        <v>41.134753726845517</v>
      </c>
      <c r="Y971" s="31">
        <f t="shared" si="228"/>
        <v>47.340427780464452</v>
      </c>
      <c r="Z971" s="44">
        <f t="shared" si="229"/>
        <v>2.2725273645882145</v>
      </c>
      <c r="AA971" s="44">
        <f t="shared" si="230"/>
        <v>2.2725273645882145</v>
      </c>
      <c r="AB971" s="44">
        <f t="shared" si="231"/>
        <v>2.6741378040197525</v>
      </c>
      <c r="AC971" s="44">
        <f t="shared" si="232"/>
        <v>2.3235953952531183</v>
      </c>
      <c r="AD971" s="54">
        <f t="shared" si="233"/>
        <v>38.72340609458216</v>
      </c>
      <c r="AE971" s="54">
        <f t="shared" si="234"/>
        <v>38.72340609458216</v>
      </c>
      <c r="AF971" s="54">
        <f t="shared" si="235"/>
        <v>32.907802981476415</v>
      </c>
      <c r="AG971" s="54">
        <f t="shared" si="236"/>
        <v>37.872342224371565</v>
      </c>
    </row>
    <row r="972" spans="1:33" ht="12.75" customHeight="1">
      <c r="A972" s="2">
        <v>44064</v>
      </c>
      <c r="B972" s="14">
        <v>9.8430004675174132</v>
      </c>
      <c r="C972" s="19">
        <f>SUM(D972:G972)</f>
        <v>6.2120002950541675</v>
      </c>
      <c r="D972" s="53">
        <v>1.5570000739535317</v>
      </c>
      <c r="E972" s="53">
        <v>1.9530000927625224</v>
      </c>
      <c r="F972" s="15">
        <v>1.365000064834021</v>
      </c>
      <c r="G972" s="14">
        <v>1.3370000635040924</v>
      </c>
      <c r="H972" s="14">
        <v>3.6310001724632457</v>
      </c>
      <c r="I972" s="45">
        <f t="shared" si="219"/>
        <v>351</v>
      </c>
      <c r="J972" s="21">
        <v>171</v>
      </c>
      <c r="K972" s="22">
        <v>3.2</v>
      </c>
      <c r="L972" s="30">
        <v>4.4000000000000004</v>
      </c>
      <c r="M972" s="22">
        <v>12.6</v>
      </c>
      <c r="N972" s="8">
        <f t="shared" si="220"/>
        <v>2.0112213333333337</v>
      </c>
      <c r="O972" s="8">
        <v>4.5659999999999998</v>
      </c>
      <c r="P972" s="30">
        <v>2.7050000000000001</v>
      </c>
      <c r="Q972" s="30">
        <f t="shared" si="240"/>
        <v>2.1640000000000001</v>
      </c>
      <c r="R972" s="42">
        <f t="shared" si="221"/>
        <v>1.3898522140112526</v>
      </c>
      <c r="S972" s="42">
        <f t="shared" si="222"/>
        <v>1.1080388618615056</v>
      </c>
      <c r="T972" s="42">
        <f t="shared" si="223"/>
        <v>1.5853479100480004</v>
      </c>
      <c r="U972" s="42">
        <f t="shared" si="224"/>
        <v>1.6185489133997908</v>
      </c>
      <c r="V972" s="31">
        <f t="shared" si="225"/>
        <v>71.95009583888779</v>
      </c>
      <c r="W972" s="31">
        <f t="shared" si="226"/>
        <v>90.249542179414149</v>
      </c>
      <c r="X972" s="31">
        <f t="shared" si="227"/>
        <v>63.077637007117417</v>
      </c>
      <c r="Y972" s="31">
        <f t="shared" si="228"/>
        <v>61.783736760817575</v>
      </c>
      <c r="Z972" s="44">
        <f t="shared" si="229"/>
        <v>1.5288374354123779</v>
      </c>
      <c r="AA972" s="44">
        <f t="shared" si="230"/>
        <v>1.218842748047656</v>
      </c>
      <c r="AB972" s="44">
        <f t="shared" si="231"/>
        <v>1.7438827010528004</v>
      </c>
      <c r="AC972" s="44">
        <f t="shared" si="232"/>
        <v>1.7804038047397699</v>
      </c>
      <c r="AD972" s="54">
        <f t="shared" si="233"/>
        <v>57.560076671110224</v>
      </c>
      <c r="AE972" s="54">
        <f t="shared" si="234"/>
        <v>72.199633743531322</v>
      </c>
      <c r="AF972" s="54">
        <f t="shared" si="235"/>
        <v>50.462109605693939</v>
      </c>
      <c r="AG972" s="54">
        <f t="shared" si="236"/>
        <v>49.426989408654059</v>
      </c>
    </row>
    <row r="973" spans="1:33" ht="12.75" customHeight="1">
      <c r="A973" s="2">
        <v>44065</v>
      </c>
      <c r="B973" s="14">
        <v>8.9350004243897274</v>
      </c>
      <c r="C973" s="19">
        <f t="shared" ref="C973:C1036" si="241">SUM(D973:G973)</f>
        <v>5.2040002471767366</v>
      </c>
      <c r="D973" s="53">
        <v>1.2720000604167581</v>
      </c>
      <c r="E973" s="53">
        <v>1.6190000768983737</v>
      </c>
      <c r="F973" s="15">
        <v>1.1710000556195155</v>
      </c>
      <c r="G973" s="14">
        <v>1.1420000542420894</v>
      </c>
      <c r="H973" s="14">
        <v>3.7310001772129908</v>
      </c>
      <c r="I973" s="45">
        <f t="shared" si="219"/>
        <v>40</v>
      </c>
      <c r="J973" s="21">
        <v>220</v>
      </c>
      <c r="K973" s="22">
        <v>3.7</v>
      </c>
      <c r="L973" s="30">
        <v>3.9</v>
      </c>
      <c r="M973" s="22">
        <v>13.5</v>
      </c>
      <c r="N973" s="8">
        <f t="shared" si="220"/>
        <v>3.1089597838541665</v>
      </c>
      <c r="O973" s="8">
        <v>3.6909999999999998</v>
      </c>
      <c r="P973" s="30">
        <v>2.1869999999999998</v>
      </c>
      <c r="Q973" s="30">
        <f t="shared" si="240"/>
        <v>1.7495999999999998</v>
      </c>
      <c r="R973" s="42">
        <f t="shared" si="221"/>
        <v>1.3754716327818106</v>
      </c>
      <c r="S973" s="42">
        <f t="shared" si="222"/>
        <v>1.080667027114554</v>
      </c>
      <c r="T973" s="42">
        <f t="shared" si="223"/>
        <v>1.4941075293752886</v>
      </c>
      <c r="U973" s="42">
        <f t="shared" si="224"/>
        <v>1.5320489640091619</v>
      </c>
      <c r="V973" s="31">
        <f t="shared" si="225"/>
        <v>72.702335414766708</v>
      </c>
      <c r="W973" s="31">
        <f t="shared" si="226"/>
        <v>92.535441066436547</v>
      </c>
      <c r="X973" s="31">
        <f t="shared" si="227"/>
        <v>66.929587083877209</v>
      </c>
      <c r="Y973" s="31">
        <f t="shared" si="228"/>
        <v>65.272065285899032</v>
      </c>
      <c r="Z973" s="44">
        <f t="shared" si="229"/>
        <v>1.5130187960599917</v>
      </c>
      <c r="AA973" s="44">
        <f t="shared" si="230"/>
        <v>1.1887337298260094</v>
      </c>
      <c r="AB973" s="44">
        <f t="shared" si="231"/>
        <v>1.6435182823128176</v>
      </c>
      <c r="AC973" s="44">
        <f t="shared" si="232"/>
        <v>1.6852538604100784</v>
      </c>
      <c r="AD973" s="54">
        <f t="shared" si="233"/>
        <v>58.161868331813359</v>
      </c>
      <c r="AE973" s="54">
        <f t="shared" si="234"/>
        <v>74.028352853149244</v>
      </c>
      <c r="AF973" s="54">
        <f t="shared" si="235"/>
        <v>53.543669667101767</v>
      </c>
      <c r="AG973" s="54">
        <f t="shared" si="236"/>
        <v>52.217652228719224</v>
      </c>
    </row>
    <row r="974" spans="1:33" ht="12.75" customHeight="1">
      <c r="A974" s="2">
        <v>44066</v>
      </c>
      <c r="B974" s="14">
        <v>9.1190004331292585</v>
      </c>
      <c r="C974" s="19">
        <f t="shared" si="241"/>
        <v>5.8670002786675468</v>
      </c>
      <c r="D974" s="53">
        <v>1.416000067256391</v>
      </c>
      <c r="E974" s="53">
        <v>1.7900000850204378</v>
      </c>
      <c r="F974" s="15">
        <v>1.3360000634565949</v>
      </c>
      <c r="G974" s="14">
        <v>1.325000062934123</v>
      </c>
      <c r="H974" s="14">
        <v>3.2520001544617116</v>
      </c>
      <c r="I974" s="45">
        <f t="shared" si="219"/>
        <v>51</v>
      </c>
      <c r="J974" s="21">
        <v>231</v>
      </c>
      <c r="K974" s="22">
        <v>4.2</v>
      </c>
      <c r="L974" s="30">
        <v>4.4000000000000004</v>
      </c>
      <c r="M974" s="22">
        <v>12.8</v>
      </c>
      <c r="N974" s="8">
        <f t="shared" si="220"/>
        <v>4.5473439375</v>
      </c>
      <c r="O974" s="8">
        <v>4.37</v>
      </c>
      <c r="P974" s="30">
        <v>2.59</v>
      </c>
      <c r="Q974" s="30">
        <f t="shared" si="240"/>
        <v>2.0720000000000001</v>
      </c>
      <c r="R974" s="42">
        <f t="shared" si="221"/>
        <v>1.4632767666562752</v>
      </c>
      <c r="S974" s="42">
        <f t="shared" si="222"/>
        <v>1.1575418444610535</v>
      </c>
      <c r="T974" s="42">
        <f t="shared" si="223"/>
        <v>1.550898129929106</v>
      </c>
      <c r="U974" s="42">
        <f t="shared" si="224"/>
        <v>1.5637735106304043</v>
      </c>
      <c r="V974" s="31">
        <f t="shared" si="225"/>
        <v>68.33977158573316</v>
      </c>
      <c r="W974" s="31">
        <f t="shared" si="226"/>
        <v>86.38996549326437</v>
      </c>
      <c r="X974" s="31">
        <f t="shared" si="227"/>
        <v>64.478767541341455</v>
      </c>
      <c r="Y974" s="31">
        <f t="shared" si="228"/>
        <v>63.947879485237593</v>
      </c>
      <c r="Z974" s="44">
        <f t="shared" si="229"/>
        <v>1.6096044433219026</v>
      </c>
      <c r="AA974" s="44">
        <f t="shared" si="230"/>
        <v>1.2732960289071589</v>
      </c>
      <c r="AB974" s="44">
        <f t="shared" si="231"/>
        <v>1.7059879429220164</v>
      </c>
      <c r="AC974" s="44">
        <f t="shared" si="232"/>
        <v>1.7201508616934444</v>
      </c>
      <c r="AD974" s="54">
        <f t="shared" si="233"/>
        <v>54.67181726858653</v>
      </c>
      <c r="AE974" s="54">
        <f t="shared" si="234"/>
        <v>69.111972394611499</v>
      </c>
      <c r="AF974" s="54">
        <f t="shared" si="235"/>
        <v>51.583014033073169</v>
      </c>
      <c r="AG974" s="54">
        <f t="shared" si="236"/>
        <v>51.15830358819008</v>
      </c>
    </row>
    <row r="975" spans="1:33" ht="12.75" customHeight="1">
      <c r="A975" s="2">
        <v>44067</v>
      </c>
      <c r="B975" s="14">
        <v>3.2230001530842856</v>
      </c>
      <c r="C975" s="19">
        <f t="shared" si="241"/>
        <v>1.1280000535771251</v>
      </c>
      <c r="D975" s="53">
        <v>0.25700001220684499</v>
      </c>
      <c r="E975" s="53">
        <v>0.29900001420173794</v>
      </c>
      <c r="F975" s="15">
        <v>0.28200001339428127</v>
      </c>
      <c r="G975" s="14">
        <v>0.29000001377426088</v>
      </c>
      <c r="H975" s="14">
        <v>2.0950000995071605</v>
      </c>
      <c r="I975" s="45">
        <f t="shared" si="219"/>
        <v>59</v>
      </c>
      <c r="J975" s="21">
        <v>239</v>
      </c>
      <c r="K975" s="22">
        <v>2.7</v>
      </c>
      <c r="L975" s="30">
        <v>2.7</v>
      </c>
      <c r="M975" s="22">
        <v>10.7</v>
      </c>
      <c r="N975" s="8">
        <f t="shared" si="220"/>
        <v>1.2080953828125003</v>
      </c>
      <c r="O975" s="8">
        <v>1.198</v>
      </c>
      <c r="P975" s="30">
        <v>0.70899999999999996</v>
      </c>
      <c r="Q975" s="30">
        <f t="shared" si="240"/>
        <v>0.56720000000000004</v>
      </c>
      <c r="R975" s="42">
        <f t="shared" si="221"/>
        <v>2.2070037862235288</v>
      </c>
      <c r="S975" s="42">
        <f t="shared" si="222"/>
        <v>1.8969898764529998</v>
      </c>
      <c r="T975" s="42">
        <f t="shared" si="223"/>
        <v>2.0113474221966205</v>
      </c>
      <c r="U975" s="42">
        <f t="shared" si="224"/>
        <v>1.9558619760670584</v>
      </c>
      <c r="V975" s="31">
        <f t="shared" si="225"/>
        <v>45.310298343943053</v>
      </c>
      <c r="W975" s="31">
        <f t="shared" si="226"/>
        <v>52.715094182252805</v>
      </c>
      <c r="X975" s="31">
        <f t="shared" si="227"/>
        <v>49.717914914365522</v>
      </c>
      <c r="Y975" s="31">
        <f t="shared" si="228"/>
        <v>51.128352216900716</v>
      </c>
      <c r="Z975" s="44">
        <f t="shared" si="229"/>
        <v>2.4277041648458813</v>
      </c>
      <c r="AA975" s="44">
        <f t="shared" si="230"/>
        <v>2.0866888640982997</v>
      </c>
      <c r="AB975" s="44">
        <f t="shared" si="231"/>
        <v>2.212482164416282</v>
      </c>
      <c r="AC975" s="44">
        <f t="shared" si="232"/>
        <v>2.1514481736737641</v>
      </c>
      <c r="AD975" s="54">
        <f t="shared" si="233"/>
        <v>36.24823867515444</v>
      </c>
      <c r="AE975" s="54">
        <f t="shared" si="234"/>
        <v>42.172075345802249</v>
      </c>
      <c r="AF975" s="54">
        <f t="shared" si="235"/>
        <v>39.774331931492426</v>
      </c>
      <c r="AG975" s="54">
        <f t="shared" si="236"/>
        <v>40.902681773520577</v>
      </c>
    </row>
    <row r="976" spans="1:33" ht="12.75" customHeight="1">
      <c r="A976" s="2">
        <v>44068</v>
      </c>
      <c r="B976" s="14">
        <v>5.5420002632308751</v>
      </c>
      <c r="C976" s="19">
        <f t="shared" si="241"/>
        <v>3.3120001573115587</v>
      </c>
      <c r="D976" s="53">
        <v>0.79800003790296614</v>
      </c>
      <c r="E976" s="53">
        <v>1.0430000495398417</v>
      </c>
      <c r="F976" s="15">
        <v>0.75400003581307828</v>
      </c>
      <c r="G976" s="14">
        <v>0.71700003405567259</v>
      </c>
      <c r="H976" s="14">
        <v>2.2300001059193164</v>
      </c>
      <c r="I976" s="45">
        <f t="shared" si="219"/>
        <v>347</v>
      </c>
      <c r="J976" s="21">
        <v>167</v>
      </c>
      <c r="K976" s="22">
        <v>2.9</v>
      </c>
      <c r="L976" s="30">
        <v>3.3</v>
      </c>
      <c r="M976" s="22">
        <v>11.8</v>
      </c>
      <c r="N976" s="8">
        <f t="shared" si="220"/>
        <v>1.4969383880208333</v>
      </c>
      <c r="O976" s="8">
        <v>2.4039999999999999</v>
      </c>
      <c r="P976" s="30">
        <v>1.425</v>
      </c>
      <c r="Q976" s="30">
        <f t="shared" si="240"/>
        <v>1.1400000000000001</v>
      </c>
      <c r="R976" s="42">
        <f t="shared" si="221"/>
        <v>1.42857136071793</v>
      </c>
      <c r="S976" s="42">
        <f t="shared" si="222"/>
        <v>1.0930009068580135</v>
      </c>
      <c r="T976" s="42">
        <f t="shared" si="223"/>
        <v>1.5119362677094272</v>
      </c>
      <c r="U976" s="42">
        <f t="shared" si="224"/>
        <v>1.5899580834768594</v>
      </c>
      <c r="V976" s="31">
        <f t="shared" si="225"/>
        <v>70.000003324821577</v>
      </c>
      <c r="W976" s="31">
        <f t="shared" si="226"/>
        <v>91.491232415775585</v>
      </c>
      <c r="X976" s="31">
        <f t="shared" si="227"/>
        <v>66.14035401869107</v>
      </c>
      <c r="Y976" s="31">
        <f t="shared" si="228"/>
        <v>62.894739829444958</v>
      </c>
      <c r="Z976" s="44">
        <f t="shared" si="229"/>
        <v>1.571428496789723</v>
      </c>
      <c r="AA976" s="44">
        <f t="shared" si="230"/>
        <v>1.2023009975438148</v>
      </c>
      <c r="AB976" s="44">
        <f t="shared" si="231"/>
        <v>1.6631298944803701</v>
      </c>
      <c r="AC976" s="44">
        <f t="shared" si="232"/>
        <v>1.7489538918245451</v>
      </c>
      <c r="AD976" s="54">
        <f t="shared" si="233"/>
        <v>56.000002659857273</v>
      </c>
      <c r="AE976" s="54">
        <f t="shared" si="234"/>
        <v>73.192985932620473</v>
      </c>
      <c r="AF976" s="54">
        <f t="shared" si="235"/>
        <v>52.912283214952858</v>
      </c>
      <c r="AG976" s="54">
        <f t="shared" si="236"/>
        <v>50.315791863555972</v>
      </c>
    </row>
    <row r="977" spans="1:33" ht="12.75" customHeight="1">
      <c r="A977" s="2">
        <v>44069</v>
      </c>
      <c r="B977" s="14">
        <v>19.734000937314704</v>
      </c>
      <c r="C977" s="19">
        <f t="shared" si="241"/>
        <v>16.966000805841759</v>
      </c>
      <c r="D977" s="53">
        <v>4.0830001939320937</v>
      </c>
      <c r="E977" s="53">
        <v>5.0860002415720373</v>
      </c>
      <c r="F977" s="15">
        <v>4.0020001900848001</v>
      </c>
      <c r="G977" s="14">
        <v>3.7950001802528277</v>
      </c>
      <c r="H977" s="14">
        <v>2.7680001314729452</v>
      </c>
      <c r="I977" s="45">
        <f t="shared" si="219"/>
        <v>56</v>
      </c>
      <c r="J977" s="21">
        <v>236</v>
      </c>
      <c r="K977" s="22">
        <v>6.4</v>
      </c>
      <c r="L977" s="30">
        <v>6.8</v>
      </c>
      <c r="M977" s="22">
        <v>16.7</v>
      </c>
      <c r="N977" s="8">
        <f t="shared" si="220"/>
        <v>16.08977066666667</v>
      </c>
      <c r="O977" s="8">
        <v>14.47</v>
      </c>
      <c r="P977" s="30">
        <v>8.5760000000000005</v>
      </c>
      <c r="Q977" s="30">
        <f t="shared" si="240"/>
        <v>6.8608000000000002</v>
      </c>
      <c r="R977" s="42">
        <f t="shared" si="221"/>
        <v>1.6803330086038457</v>
      </c>
      <c r="S977" s="42">
        <f t="shared" si="222"/>
        <v>1.3489578596400909</v>
      </c>
      <c r="T977" s="42">
        <f t="shared" si="223"/>
        <v>1.714342747158796</v>
      </c>
      <c r="U977" s="42">
        <f t="shared" si="224"/>
        <v>1.8078523515492759</v>
      </c>
      <c r="V977" s="31">
        <f t="shared" si="225"/>
        <v>59.512013087862833</v>
      </c>
      <c r="W977" s="31">
        <f t="shared" si="226"/>
        <v>74.131300162838698</v>
      </c>
      <c r="X977" s="31">
        <f t="shared" si="227"/>
        <v>58.331392695965491</v>
      </c>
      <c r="Y977" s="31">
        <f t="shared" si="228"/>
        <v>55.314251694450036</v>
      </c>
      <c r="Z977" s="44">
        <f t="shared" si="229"/>
        <v>1.8483663094642302</v>
      </c>
      <c r="AA977" s="44">
        <f t="shared" si="230"/>
        <v>1.4838536456041</v>
      </c>
      <c r="AB977" s="44">
        <f t="shared" si="231"/>
        <v>1.8857770218746759</v>
      </c>
      <c r="AC977" s="44">
        <f t="shared" si="232"/>
        <v>1.9886375867042034</v>
      </c>
      <c r="AD977" s="54">
        <f t="shared" si="233"/>
        <v>47.609610470290271</v>
      </c>
      <c r="AE977" s="54">
        <f t="shared" si="234"/>
        <v>59.30504013027096</v>
      </c>
      <c r="AF977" s="54">
        <f t="shared" si="235"/>
        <v>46.665114156772383</v>
      </c>
      <c r="AG977" s="54">
        <f t="shared" si="236"/>
        <v>44.25140135556002</v>
      </c>
    </row>
    <row r="978" spans="1:33" ht="12.75" customHeight="1">
      <c r="A978" s="2">
        <v>44070</v>
      </c>
      <c r="B978" s="14">
        <v>4.9610002356348559</v>
      </c>
      <c r="C978" s="19">
        <f t="shared" si="241"/>
        <v>1.6920000803656876</v>
      </c>
      <c r="D978" s="53">
        <v>0.39200001861900091</v>
      </c>
      <c r="E978" s="53">
        <v>0.45700002170633525</v>
      </c>
      <c r="F978" s="15">
        <v>0.42400002013891935</v>
      </c>
      <c r="G978" s="14">
        <v>0.4190000199014321</v>
      </c>
      <c r="H978" s="14">
        <v>3.2690001552691683</v>
      </c>
      <c r="I978" s="45">
        <f t="shared" si="219"/>
        <v>67</v>
      </c>
      <c r="J978" s="21">
        <v>247</v>
      </c>
      <c r="K978" s="22">
        <v>2.2999999999999998</v>
      </c>
      <c r="L978" s="30">
        <v>3.1</v>
      </c>
      <c r="M978" s="22">
        <v>12.2</v>
      </c>
      <c r="N978" s="8">
        <f t="shared" si="220"/>
        <v>0.74678130989583302</v>
      </c>
      <c r="O978" s="8">
        <v>1.839</v>
      </c>
      <c r="P978" s="30">
        <v>1.0900000000000001</v>
      </c>
      <c r="Q978" s="30">
        <f t="shared" si="240"/>
        <v>0.872</v>
      </c>
      <c r="R978" s="42">
        <f t="shared" si="221"/>
        <v>2.2244896902607767</v>
      </c>
      <c r="S978" s="42">
        <f t="shared" si="222"/>
        <v>1.9080961894578214</v>
      </c>
      <c r="T978" s="42">
        <f t="shared" si="223"/>
        <v>2.0566036759014725</v>
      </c>
      <c r="U978" s="42">
        <f t="shared" si="224"/>
        <v>2.0811454858764304</v>
      </c>
      <c r="V978" s="31">
        <f t="shared" si="225"/>
        <v>44.954130575573501</v>
      </c>
      <c r="W978" s="31">
        <f t="shared" si="226"/>
        <v>52.408259369992571</v>
      </c>
      <c r="X978" s="31">
        <f t="shared" si="227"/>
        <v>48.623855520518269</v>
      </c>
      <c r="Y978" s="31">
        <f t="shared" si="228"/>
        <v>48.050460997870651</v>
      </c>
      <c r="Z978" s="44">
        <f t="shared" si="229"/>
        <v>2.4469386592868543</v>
      </c>
      <c r="AA978" s="44">
        <f t="shared" si="230"/>
        <v>2.0989058084036039</v>
      </c>
      <c r="AB978" s="44">
        <f t="shared" si="231"/>
        <v>2.2622640434916201</v>
      </c>
      <c r="AC978" s="44">
        <f t="shared" si="232"/>
        <v>2.2892600344640739</v>
      </c>
      <c r="AD978" s="54">
        <f t="shared" si="233"/>
        <v>35.963304460458794</v>
      </c>
      <c r="AE978" s="54">
        <f t="shared" si="234"/>
        <v>41.926607495994055</v>
      </c>
      <c r="AF978" s="54">
        <f t="shared" si="235"/>
        <v>38.899084416414617</v>
      </c>
      <c r="AG978" s="54">
        <f t="shared" si="236"/>
        <v>38.440368798296518</v>
      </c>
    </row>
    <row r="979" spans="1:33" ht="12.75" customHeight="1">
      <c r="A979" s="2">
        <v>44071</v>
      </c>
      <c r="B979" s="14">
        <v>6.0790002887370065</v>
      </c>
      <c r="C979" s="19">
        <f t="shared" si="241"/>
        <v>2.7120001288130879</v>
      </c>
      <c r="D979" s="53">
        <v>0.69800003315322101</v>
      </c>
      <c r="E979" s="53">
        <v>0.82500003918539733</v>
      </c>
      <c r="F979" s="15">
        <v>0.56700002693105489</v>
      </c>
      <c r="G979" s="14">
        <v>0.62200002954341471</v>
      </c>
      <c r="H979" s="14">
        <v>3.3670001599239185</v>
      </c>
      <c r="I979" s="45">
        <f t="shared" si="219"/>
        <v>347</v>
      </c>
      <c r="J979" s="21">
        <v>167</v>
      </c>
      <c r="K979" s="22">
        <v>2.2000000000000002</v>
      </c>
      <c r="L979" s="30">
        <v>3.3</v>
      </c>
      <c r="M979" s="22">
        <v>10</v>
      </c>
      <c r="N979" s="8">
        <f t="shared" si="220"/>
        <v>0.65354872916666684</v>
      </c>
      <c r="O979" s="8">
        <v>2.2069999999999999</v>
      </c>
      <c r="P979" s="30">
        <v>1.3080000000000001</v>
      </c>
      <c r="Q979" s="30">
        <f t="shared" si="240"/>
        <v>1.0464000000000002</v>
      </c>
      <c r="R979" s="42">
        <f t="shared" si="221"/>
        <v>1.4991403299407873</v>
      </c>
      <c r="S979" s="42">
        <f t="shared" si="222"/>
        <v>1.2683635761195995</v>
      </c>
      <c r="T979" s="42">
        <f t="shared" si="223"/>
        <v>1.8455025578459781</v>
      </c>
      <c r="U979" s="42">
        <f t="shared" si="224"/>
        <v>1.6823150326345169</v>
      </c>
      <c r="V979" s="31">
        <f t="shared" si="225"/>
        <v>66.704896134673248</v>
      </c>
      <c r="W979" s="31">
        <f t="shared" si="226"/>
        <v>78.841746864047892</v>
      </c>
      <c r="X979" s="31">
        <f t="shared" si="227"/>
        <v>54.185782390200188</v>
      </c>
      <c r="Y979" s="31">
        <f t="shared" si="228"/>
        <v>59.441898847803373</v>
      </c>
      <c r="Z979" s="44">
        <f t="shared" si="229"/>
        <v>1.6490543629348657</v>
      </c>
      <c r="AA979" s="44">
        <f t="shared" si="230"/>
        <v>1.3951999337315593</v>
      </c>
      <c r="AB979" s="44">
        <f t="shared" si="231"/>
        <v>2.0300528136305758</v>
      </c>
      <c r="AC979" s="44">
        <f t="shared" si="232"/>
        <v>1.8505465358979685</v>
      </c>
      <c r="AD979" s="54">
        <f t="shared" si="233"/>
        <v>53.363916907738606</v>
      </c>
      <c r="AE979" s="54">
        <f t="shared" si="234"/>
        <v>63.073397491238325</v>
      </c>
      <c r="AF979" s="54">
        <f t="shared" si="235"/>
        <v>43.348625912160159</v>
      </c>
      <c r="AG979" s="54">
        <f t="shared" si="236"/>
        <v>47.553519078242715</v>
      </c>
    </row>
    <row r="980" spans="1:33" ht="12.75" customHeight="1">
      <c r="A980" s="2">
        <v>44072</v>
      </c>
      <c r="B980" s="14">
        <v>5.9810002840822563</v>
      </c>
      <c r="C980" s="19">
        <f t="shared" si="241"/>
        <v>2.2920001088641584</v>
      </c>
      <c r="D980" s="53">
        <v>0.58900002797599882</v>
      </c>
      <c r="E980" s="53">
        <v>0.69800003315322101</v>
      </c>
      <c r="F980" s="15">
        <v>0.48600002308376133</v>
      </c>
      <c r="G980" s="14">
        <v>0.51900002465117723</v>
      </c>
      <c r="H980" s="14">
        <v>3.6890001752180979</v>
      </c>
      <c r="I980" s="45">
        <f t="shared" si="219"/>
        <v>18</v>
      </c>
      <c r="J980" s="21">
        <v>198</v>
      </c>
      <c r="K980" s="22">
        <v>2.8</v>
      </c>
      <c r="L980" s="30">
        <v>3</v>
      </c>
      <c r="M980" s="22">
        <v>10.7</v>
      </c>
      <c r="N980" s="8">
        <f t="shared" si="220"/>
        <v>1.3473611666666663</v>
      </c>
      <c r="O980" s="8">
        <v>1.899</v>
      </c>
      <c r="P980" s="30">
        <v>1.127</v>
      </c>
      <c r="Q980" s="30">
        <f t="shared" si="240"/>
        <v>0.90160000000000007</v>
      </c>
      <c r="R980" s="42">
        <f t="shared" si="221"/>
        <v>1.5307299782280135</v>
      </c>
      <c r="S980" s="42">
        <f t="shared" si="222"/>
        <v>1.2916904830606017</v>
      </c>
      <c r="T980" s="42">
        <f t="shared" si="223"/>
        <v>1.8551439448072016</v>
      </c>
      <c r="U980" s="42">
        <f t="shared" si="224"/>
        <v>1.7371868153685934</v>
      </c>
      <c r="V980" s="31">
        <f t="shared" si="225"/>
        <v>65.328308338065526</v>
      </c>
      <c r="W980" s="31">
        <f t="shared" si="226"/>
        <v>77.417927368369675</v>
      </c>
      <c r="X980" s="31">
        <f t="shared" si="227"/>
        <v>53.904172924108394</v>
      </c>
      <c r="Y980" s="31">
        <f t="shared" si="228"/>
        <v>57.564332814016993</v>
      </c>
      <c r="Z980" s="44">
        <f t="shared" si="229"/>
        <v>1.6838029760508149</v>
      </c>
      <c r="AA980" s="44">
        <f t="shared" si="230"/>
        <v>1.4208595313666619</v>
      </c>
      <c r="AB980" s="44">
        <f t="shared" si="231"/>
        <v>2.0406583392879214</v>
      </c>
      <c r="AC980" s="44">
        <f t="shared" si="232"/>
        <v>1.9109054969054529</v>
      </c>
      <c r="AD980" s="54">
        <f t="shared" si="233"/>
        <v>52.262646670452426</v>
      </c>
      <c r="AE980" s="54">
        <f t="shared" si="234"/>
        <v>61.934341894695741</v>
      </c>
      <c r="AF980" s="54">
        <f t="shared" si="235"/>
        <v>43.123338339286718</v>
      </c>
      <c r="AG980" s="54">
        <f t="shared" si="236"/>
        <v>46.051466251213597</v>
      </c>
    </row>
    <row r="981" spans="1:33" ht="12.75" customHeight="1">
      <c r="A981" s="2">
        <v>44073</v>
      </c>
      <c r="B981" s="14">
        <v>6.2380002962891012</v>
      </c>
      <c r="C981" s="19">
        <f t="shared" si="241"/>
        <v>0.5770000274060294</v>
      </c>
      <c r="D981" s="53">
        <v>0.14600000693462789</v>
      </c>
      <c r="E981" s="53">
        <v>0.12400000588968396</v>
      </c>
      <c r="F981" s="15">
        <v>0.14800000702962279</v>
      </c>
      <c r="G981" s="14">
        <v>0.15900000755209476</v>
      </c>
      <c r="H981" s="14">
        <v>5.6610002688830718</v>
      </c>
      <c r="I981" s="45">
        <f t="shared" si="219"/>
        <v>258</v>
      </c>
      <c r="J981" s="21">
        <v>78</v>
      </c>
      <c r="K981" s="22">
        <v>0.4</v>
      </c>
      <c r="L981" s="30">
        <v>2.2999999999999998</v>
      </c>
      <c r="M981" s="22">
        <v>8.9</v>
      </c>
      <c r="N981" s="8">
        <f t="shared" si="220"/>
        <v>3.9281666666666675E-3</v>
      </c>
      <c r="O981" s="8">
        <v>0.79600000000000004</v>
      </c>
      <c r="P981" s="30">
        <v>0.47099999999999997</v>
      </c>
      <c r="Q981" s="30">
        <f t="shared" si="240"/>
        <v>0.37679999999999997</v>
      </c>
      <c r="R981" s="42">
        <f t="shared" si="221"/>
        <v>2.5808217952257615</v>
      </c>
      <c r="S981" s="42">
        <f t="shared" si="222"/>
        <v>3.0387095330883964</v>
      </c>
      <c r="T981" s="42">
        <f t="shared" si="223"/>
        <v>2.545945825020008</v>
      </c>
      <c r="U981" s="42">
        <f t="shared" si="224"/>
        <v>2.3698112081947245</v>
      </c>
      <c r="V981" s="31">
        <f t="shared" si="225"/>
        <v>38.747347912587024</v>
      </c>
      <c r="W981" s="31">
        <f t="shared" si="226"/>
        <v>32.908706446306788</v>
      </c>
      <c r="X981" s="31">
        <f t="shared" si="227"/>
        <v>39.278133500430677</v>
      </c>
      <c r="Y981" s="31">
        <f t="shared" si="228"/>
        <v>42.197454233570795</v>
      </c>
      <c r="Z981" s="44">
        <f t="shared" si="229"/>
        <v>2.8389039747483378</v>
      </c>
      <c r="AA981" s="44">
        <f t="shared" si="230"/>
        <v>3.3425804863972362</v>
      </c>
      <c r="AB981" s="44">
        <f t="shared" si="231"/>
        <v>2.8005404075220088</v>
      </c>
      <c r="AC981" s="44">
        <f t="shared" si="232"/>
        <v>2.6067923290141968</v>
      </c>
      <c r="AD981" s="54">
        <f t="shared" si="233"/>
        <v>30.997878330069618</v>
      </c>
      <c r="AE981" s="54">
        <f t="shared" si="234"/>
        <v>26.326965157045429</v>
      </c>
      <c r="AF981" s="54">
        <f t="shared" si="235"/>
        <v>31.422506800344546</v>
      </c>
      <c r="AG981" s="54">
        <f t="shared" si="236"/>
        <v>33.757963386856638</v>
      </c>
    </row>
    <row r="982" spans="1:33" ht="12.75" customHeight="1">
      <c r="A982" s="2">
        <v>44074</v>
      </c>
      <c r="B982" s="14">
        <v>4.1890001989668235</v>
      </c>
      <c r="C982" s="19">
        <f t="shared" si="241"/>
        <v>0.47400002251379192</v>
      </c>
      <c r="D982" s="53">
        <v>0.12500000593718141</v>
      </c>
      <c r="E982" s="53">
        <v>9.5000004512257874E-2</v>
      </c>
      <c r="F982" s="15">
        <v>0.12000000569969416</v>
      </c>
      <c r="G982" s="14">
        <v>0.13400000636465847</v>
      </c>
      <c r="H982" s="14">
        <v>3.7150001764530316</v>
      </c>
      <c r="I982" s="45">
        <f t="shared" si="219"/>
        <v>80</v>
      </c>
      <c r="J982" s="21">
        <v>260</v>
      </c>
      <c r="K982" s="22">
        <v>1.5</v>
      </c>
      <c r="L982" s="30">
        <v>2.1</v>
      </c>
      <c r="M982" s="22">
        <v>8.1</v>
      </c>
      <c r="N982" s="8">
        <f t="shared" si="220"/>
        <v>0.20714941406249998</v>
      </c>
      <c r="O982" s="8">
        <v>0.64800000000000002</v>
      </c>
      <c r="P982" s="30">
        <v>0.38200000000000001</v>
      </c>
      <c r="Q982" s="30">
        <f t="shared" si="240"/>
        <v>0.30559999999999998</v>
      </c>
      <c r="R982" s="42">
        <f t="shared" si="221"/>
        <v>2.4447998838782365</v>
      </c>
      <c r="S982" s="42">
        <f t="shared" si="222"/>
        <v>3.2168419524713636</v>
      </c>
      <c r="T982" s="42">
        <f t="shared" si="223"/>
        <v>2.5466665457064961</v>
      </c>
      <c r="U982" s="42">
        <f t="shared" si="224"/>
        <v>2.2805969066028324</v>
      </c>
      <c r="V982" s="31">
        <f t="shared" si="225"/>
        <v>40.903143304051511</v>
      </c>
      <c r="W982" s="31">
        <f t="shared" si="226"/>
        <v>31.086388911079148</v>
      </c>
      <c r="X982" s="31">
        <f t="shared" si="227"/>
        <v>39.267017571889454</v>
      </c>
      <c r="Y982" s="31">
        <f t="shared" si="228"/>
        <v>43.848169621943221</v>
      </c>
      <c r="Z982" s="44">
        <f t="shared" si="229"/>
        <v>2.6892798722660602</v>
      </c>
      <c r="AA982" s="44">
        <f t="shared" si="230"/>
        <v>3.5385261477185006</v>
      </c>
      <c r="AB982" s="44">
        <f t="shared" si="231"/>
        <v>2.8013332002771465</v>
      </c>
      <c r="AC982" s="44">
        <f t="shared" si="232"/>
        <v>2.5086565972631156</v>
      </c>
      <c r="AD982" s="54">
        <f t="shared" si="233"/>
        <v>32.722514643241205</v>
      </c>
      <c r="AE982" s="54">
        <f t="shared" si="234"/>
        <v>24.869111128863317</v>
      </c>
      <c r="AF982" s="54">
        <f t="shared" si="235"/>
        <v>31.413614057511559</v>
      </c>
      <c r="AG982" s="54">
        <f t="shared" si="236"/>
        <v>35.078535697554578</v>
      </c>
    </row>
    <row r="983" spans="1:33" ht="12.75" customHeight="1">
      <c r="A983" s="2">
        <v>44075</v>
      </c>
      <c r="B983" s="14">
        <v>6.5880003129132092</v>
      </c>
      <c r="C983" s="19">
        <f t="shared" si="241"/>
        <v>0.29300001391675323</v>
      </c>
      <c r="D983" s="53">
        <v>9.7000004607252777E-2</v>
      </c>
      <c r="E983" s="53">
        <v>3.9000001852400601E-2</v>
      </c>
      <c r="F983" s="15">
        <v>7.3000003467313945E-2</v>
      </c>
      <c r="G983" s="14">
        <v>8.400000398978591E-2</v>
      </c>
      <c r="H983" s="14">
        <v>6.295000298996456</v>
      </c>
      <c r="I983" s="45">
        <f t="shared" si="219"/>
        <v>223</v>
      </c>
      <c r="J983" s="21">
        <v>43</v>
      </c>
      <c r="K983" s="22">
        <v>1.1000000000000001</v>
      </c>
      <c r="L983" s="30">
        <v>2.1</v>
      </c>
      <c r="M983" s="22">
        <v>7.2</v>
      </c>
      <c r="N983" s="8">
        <f t="shared" si="220"/>
        <v>8.1693591145833355E-2</v>
      </c>
      <c r="O983" s="8">
        <v>0.52100000000000002</v>
      </c>
      <c r="P983" s="30">
        <v>0.307</v>
      </c>
      <c r="Q983" s="30">
        <f t="shared" si="240"/>
        <v>0.24559999999999998</v>
      </c>
      <c r="R983" s="42">
        <f t="shared" si="221"/>
        <v>2.5319586426250154</v>
      </c>
      <c r="S983" s="42">
        <f t="shared" si="222"/>
        <v>6.297435598323756</v>
      </c>
      <c r="T983" s="42">
        <f t="shared" si="223"/>
        <v>3.3643834018441985</v>
      </c>
      <c r="U983" s="42">
        <f t="shared" si="224"/>
        <v>2.9238093849360296</v>
      </c>
      <c r="V983" s="31">
        <f t="shared" si="225"/>
        <v>39.495115882431911</v>
      </c>
      <c r="W983" s="31">
        <f t="shared" si="226"/>
        <v>15.879479581596337</v>
      </c>
      <c r="X983" s="31">
        <f t="shared" si="227"/>
        <v>29.723128447603397</v>
      </c>
      <c r="Y983" s="31">
        <f t="shared" si="228"/>
        <v>34.201956021899804</v>
      </c>
      <c r="Z983" s="44">
        <f t="shared" si="229"/>
        <v>2.7851545068875172</v>
      </c>
      <c r="AA983" s="44">
        <f t="shared" si="230"/>
        <v>6.9271791581561324</v>
      </c>
      <c r="AB983" s="44">
        <f t="shared" si="231"/>
        <v>3.7008217420286185</v>
      </c>
      <c r="AC983" s="44">
        <f t="shared" si="232"/>
        <v>3.216190323429633</v>
      </c>
      <c r="AD983" s="54">
        <f t="shared" si="233"/>
        <v>31.596092705945527</v>
      </c>
      <c r="AE983" s="54">
        <f t="shared" si="234"/>
        <v>12.703583665277069</v>
      </c>
      <c r="AF983" s="54">
        <f t="shared" si="235"/>
        <v>23.778502758082716</v>
      </c>
      <c r="AG983" s="54">
        <f t="shared" si="236"/>
        <v>27.361564817519842</v>
      </c>
    </row>
    <row r="984" spans="1:33" ht="12.75" customHeight="1">
      <c r="A984" s="2">
        <v>44076</v>
      </c>
      <c r="B984" s="14">
        <v>5.8180002763401717</v>
      </c>
      <c r="C984" s="19">
        <f t="shared" si="241"/>
        <v>1.1000000522471964E-2</v>
      </c>
      <c r="D984" s="53">
        <v>1.0000000474974513E-3</v>
      </c>
      <c r="E984" s="53">
        <v>0</v>
      </c>
      <c r="F984" s="15">
        <v>5.0000002374872565E-3</v>
      </c>
      <c r="G984" s="14">
        <v>5.0000002374872565E-3</v>
      </c>
      <c r="H984" s="14">
        <v>5.8070002758176997</v>
      </c>
      <c r="I984" s="45">
        <f t="shared" si="219"/>
        <v>196</v>
      </c>
      <c r="J984" s="21">
        <v>16</v>
      </c>
      <c r="K984" s="22">
        <v>0.3</v>
      </c>
      <c r="L984" s="30">
        <v>1.4</v>
      </c>
      <c r="M984" s="22">
        <v>5.2</v>
      </c>
      <c r="N984" s="8">
        <f t="shared" si="220"/>
        <v>1.6571953125E-3</v>
      </c>
      <c r="O984" s="8">
        <v>0.151</v>
      </c>
      <c r="P984" s="30">
        <v>8.8999999999999996E-2</v>
      </c>
      <c r="Q984" s="30">
        <f t="shared" si="240"/>
        <v>7.1199999999999999E-2</v>
      </c>
      <c r="R984" s="42">
        <f t="shared" si="221"/>
        <v>71.199996618181629</v>
      </c>
      <c r="S984" s="42" t="e">
        <f t="shared" si="222"/>
        <v>#DIV/0!</v>
      </c>
      <c r="T984" s="42">
        <f t="shared" si="223"/>
        <v>14.239999323636326</v>
      </c>
      <c r="U984" s="42">
        <f t="shared" si="224"/>
        <v>14.239999323636326</v>
      </c>
      <c r="V984" s="31">
        <f t="shared" si="225"/>
        <v>1.4044944487323754</v>
      </c>
      <c r="W984" s="31">
        <f t="shared" si="226"/>
        <v>0</v>
      </c>
      <c r="X984" s="31">
        <f t="shared" si="227"/>
        <v>7.0224722436618769</v>
      </c>
      <c r="Y984" s="31">
        <f t="shared" si="228"/>
        <v>7.0224722436618769</v>
      </c>
      <c r="Z984" s="44">
        <f t="shared" si="229"/>
        <v>78.319996279999785</v>
      </c>
      <c r="AA984" s="44" t="e">
        <f t="shared" si="230"/>
        <v>#DIV/0!</v>
      </c>
      <c r="AB984" s="44">
        <f t="shared" si="231"/>
        <v>15.663999255999958</v>
      </c>
      <c r="AC984" s="44">
        <f t="shared" si="232"/>
        <v>15.663999255999958</v>
      </c>
      <c r="AD984" s="54">
        <f t="shared" si="233"/>
        <v>1.1235955589859004</v>
      </c>
      <c r="AE984" s="54">
        <f t="shared" si="234"/>
        <v>0</v>
      </c>
      <c r="AF984" s="54">
        <f t="shared" si="235"/>
        <v>5.6179777949295016</v>
      </c>
      <c r="AG984" s="54">
        <f t="shared" si="236"/>
        <v>5.6179777949295016</v>
      </c>
    </row>
    <row r="985" spans="1:33" ht="12.75" customHeight="1">
      <c r="A985" s="2">
        <v>44077</v>
      </c>
      <c r="B985" s="14">
        <v>3.1790001509943977</v>
      </c>
      <c r="C985" s="19">
        <f t="shared" si="241"/>
        <v>2.6560001261532307</v>
      </c>
      <c r="D985" s="53">
        <v>0.72000003419816494</v>
      </c>
      <c r="E985" s="53">
        <v>0.77400003676302731</v>
      </c>
      <c r="F985" s="15">
        <v>0.56400002678856254</v>
      </c>
      <c r="G985" s="14">
        <v>0.59800002840347588</v>
      </c>
      <c r="H985" s="14">
        <v>0.52300002484116703</v>
      </c>
      <c r="I985" s="45">
        <f t="shared" si="219"/>
        <v>20</v>
      </c>
      <c r="J985" s="21">
        <v>200</v>
      </c>
      <c r="K985" s="22">
        <v>2.8</v>
      </c>
      <c r="L985" s="30">
        <v>3.2</v>
      </c>
      <c r="M985" s="22">
        <v>11.2</v>
      </c>
      <c r="N985" s="8">
        <f t="shared" si="220"/>
        <v>1.3473611666666663</v>
      </c>
      <c r="O985" s="8">
        <v>1.9430000000000001</v>
      </c>
      <c r="P985" s="30">
        <v>1.1519999999999999</v>
      </c>
      <c r="Q985" s="30">
        <f t="shared" si="240"/>
        <v>0.92159999999999997</v>
      </c>
      <c r="R985" s="42">
        <f t="shared" si="221"/>
        <v>1.2799999392032653</v>
      </c>
      <c r="S985" s="42">
        <f t="shared" si="222"/>
        <v>1.1906976178635025</v>
      </c>
      <c r="T985" s="42">
        <f t="shared" si="223"/>
        <v>1.6340424755786365</v>
      </c>
      <c r="U985" s="42">
        <f t="shared" si="224"/>
        <v>1.5411370505457374</v>
      </c>
      <c r="V985" s="31">
        <f t="shared" si="225"/>
        <v>78.125003710738383</v>
      </c>
      <c r="W985" s="31">
        <f t="shared" si="226"/>
        <v>83.984378989043762</v>
      </c>
      <c r="X985" s="31">
        <f t="shared" si="227"/>
        <v>61.197919573411731</v>
      </c>
      <c r="Y985" s="31">
        <f t="shared" si="228"/>
        <v>64.887155859752156</v>
      </c>
      <c r="Z985" s="44">
        <f t="shared" si="229"/>
        <v>1.4079999331235917</v>
      </c>
      <c r="AA985" s="44">
        <f t="shared" si="230"/>
        <v>1.3097673796498528</v>
      </c>
      <c r="AB985" s="44">
        <f t="shared" si="231"/>
        <v>1.7974467231364999</v>
      </c>
      <c r="AC985" s="44">
        <f t="shared" si="232"/>
        <v>1.6952507556003111</v>
      </c>
      <c r="AD985" s="54">
        <f t="shared" si="233"/>
        <v>62.500002968590707</v>
      </c>
      <c r="AE985" s="54">
        <f t="shared" si="234"/>
        <v>67.18750319123501</v>
      </c>
      <c r="AF985" s="54">
        <f t="shared" si="235"/>
        <v>48.958335658729389</v>
      </c>
      <c r="AG985" s="54">
        <f t="shared" si="236"/>
        <v>51.909724687801727</v>
      </c>
    </row>
    <row r="986" spans="1:33" ht="12.75" customHeight="1">
      <c r="A986" s="2">
        <v>44078</v>
      </c>
      <c r="B986" s="14">
        <v>5.3160002524964511</v>
      </c>
      <c r="C986" s="19">
        <f t="shared" si="241"/>
        <v>1.2610000598942861</v>
      </c>
      <c r="D986" s="53">
        <v>0.33400001586414874</v>
      </c>
      <c r="E986" s="53">
        <v>0.30100001429673284</v>
      </c>
      <c r="F986" s="15">
        <v>0.30500001448672265</v>
      </c>
      <c r="G986" s="14">
        <v>0.32100001524668187</v>
      </c>
      <c r="H986" s="14">
        <v>4.055000192602165</v>
      </c>
      <c r="I986" s="45">
        <f t="shared" si="219"/>
        <v>54</v>
      </c>
      <c r="J986" s="21">
        <v>234</v>
      </c>
      <c r="K986" s="22">
        <v>2.8</v>
      </c>
      <c r="L986" s="30">
        <v>2.9</v>
      </c>
      <c r="M986" s="22">
        <v>8.1999999999999993</v>
      </c>
      <c r="N986" s="8">
        <f t="shared" si="220"/>
        <v>1.3473611666666663</v>
      </c>
      <c r="O986" s="8">
        <v>1.2370000000000001</v>
      </c>
      <c r="P986" s="30">
        <v>0.73199999999999998</v>
      </c>
      <c r="Q986" s="30">
        <f t="shared" si="240"/>
        <v>0.58560000000000001</v>
      </c>
      <c r="R986" s="42">
        <f t="shared" si="221"/>
        <v>1.7532933298966882</v>
      </c>
      <c r="S986" s="42">
        <f t="shared" si="222"/>
        <v>1.9455148577591157</v>
      </c>
      <c r="T986" s="42">
        <f t="shared" si="223"/>
        <v>1.9199999088048978</v>
      </c>
      <c r="U986" s="42">
        <f t="shared" si="224"/>
        <v>1.8242989787710089</v>
      </c>
      <c r="V986" s="31">
        <f t="shared" si="225"/>
        <v>57.035521834724854</v>
      </c>
      <c r="W986" s="31">
        <f t="shared" si="226"/>
        <v>51.400275665425688</v>
      </c>
      <c r="X986" s="31">
        <f t="shared" si="227"/>
        <v>52.083335807158925</v>
      </c>
      <c r="Y986" s="31">
        <f t="shared" si="228"/>
        <v>54.815576374091847</v>
      </c>
      <c r="Z986" s="44">
        <f t="shared" si="229"/>
        <v>1.928622662886357</v>
      </c>
      <c r="AA986" s="44">
        <f t="shared" si="230"/>
        <v>2.1400663435350271</v>
      </c>
      <c r="AB986" s="44">
        <f t="shared" si="231"/>
        <v>2.1119998996853875</v>
      </c>
      <c r="AC986" s="44">
        <f t="shared" si="232"/>
        <v>2.0067288766481095</v>
      </c>
      <c r="AD986" s="54">
        <f t="shared" si="233"/>
        <v>45.628417467779883</v>
      </c>
      <c r="AE986" s="54">
        <f t="shared" si="234"/>
        <v>41.120220532340554</v>
      </c>
      <c r="AF986" s="54">
        <f t="shared" si="235"/>
        <v>41.666668645727142</v>
      </c>
      <c r="AG986" s="54">
        <f t="shared" si="236"/>
        <v>43.852461099273484</v>
      </c>
    </row>
    <row r="987" spans="1:33" ht="12.75" customHeight="1">
      <c r="A987" s="2">
        <v>44079</v>
      </c>
      <c r="B987" s="14">
        <v>7.1930003416491672</v>
      </c>
      <c r="C987" s="19">
        <f t="shared" si="241"/>
        <v>3.461000164388679</v>
      </c>
      <c r="D987" s="53">
        <v>0.81600003875792027</v>
      </c>
      <c r="E987" s="53">
        <v>1.0430000495398417</v>
      </c>
      <c r="F987" s="15">
        <v>0.81400003866292536</v>
      </c>
      <c r="G987" s="14">
        <v>0.78800003742799163</v>
      </c>
      <c r="H987" s="14">
        <v>3.7320001772604883</v>
      </c>
      <c r="I987" s="45">
        <f t="shared" si="219"/>
        <v>62</v>
      </c>
      <c r="J987" s="21">
        <v>242</v>
      </c>
      <c r="K987" s="22">
        <v>3.7</v>
      </c>
      <c r="L987" s="30">
        <v>3.8</v>
      </c>
      <c r="M987" s="22">
        <v>14.3</v>
      </c>
      <c r="N987" s="8">
        <f t="shared" si="220"/>
        <v>3.1089597838541665</v>
      </c>
      <c r="O987" s="8">
        <v>3.2629999999999999</v>
      </c>
      <c r="P987" s="30">
        <v>1.9330000000000001</v>
      </c>
      <c r="Q987" s="30">
        <f t="shared" si="240"/>
        <v>1.5464</v>
      </c>
      <c r="R987" s="42">
        <f t="shared" si="221"/>
        <v>1.8950979492033637</v>
      </c>
      <c r="S987" s="42">
        <f t="shared" si="222"/>
        <v>1.4826461424256421</v>
      </c>
      <c r="T987" s="42">
        <f t="shared" si="223"/>
        <v>1.8997542095208166</v>
      </c>
      <c r="U987" s="42">
        <f t="shared" si="224"/>
        <v>1.9624364550126203</v>
      </c>
      <c r="V987" s="31">
        <f t="shared" si="225"/>
        <v>52.767721078499761</v>
      </c>
      <c r="W987" s="31">
        <f t="shared" si="226"/>
        <v>67.446976819700055</v>
      </c>
      <c r="X987" s="31">
        <f t="shared" si="227"/>
        <v>52.638388428797555</v>
      </c>
      <c r="Y987" s="31">
        <f t="shared" si="228"/>
        <v>50.957063982668885</v>
      </c>
      <c r="Z987" s="44">
        <f t="shared" si="229"/>
        <v>2.0846077441237001</v>
      </c>
      <c r="AA987" s="44">
        <f t="shared" si="230"/>
        <v>1.6309107566682064</v>
      </c>
      <c r="AB987" s="44">
        <f t="shared" si="231"/>
        <v>2.0897296304728985</v>
      </c>
      <c r="AC987" s="44">
        <f t="shared" si="232"/>
        <v>2.1586801005138825</v>
      </c>
      <c r="AD987" s="54">
        <f t="shared" si="233"/>
        <v>42.21417686279981</v>
      </c>
      <c r="AE987" s="54">
        <f t="shared" si="234"/>
        <v>53.957581455760049</v>
      </c>
      <c r="AF987" s="54">
        <f t="shared" si="235"/>
        <v>42.110710743038041</v>
      </c>
      <c r="AG987" s="54">
        <f t="shared" si="236"/>
        <v>40.765651186135102</v>
      </c>
    </row>
    <row r="988" spans="1:33" ht="12.75" customHeight="1">
      <c r="A988" s="2">
        <v>44080</v>
      </c>
      <c r="B988" s="14">
        <v>4.6790002222405747</v>
      </c>
      <c r="C988" s="19">
        <f t="shared" si="241"/>
        <v>1.5440000733360648</v>
      </c>
      <c r="D988" s="53">
        <v>0.41600001975893974</v>
      </c>
      <c r="E988" s="53">
        <v>0.4190000199014321</v>
      </c>
      <c r="F988" s="15">
        <v>0.34800001652911305</v>
      </c>
      <c r="G988" s="14">
        <v>0.36100001714657992</v>
      </c>
      <c r="H988" s="14">
        <v>3.1350001489045098</v>
      </c>
      <c r="I988" s="45">
        <f t="shared" si="219"/>
        <v>63</v>
      </c>
      <c r="J988" s="21">
        <v>243</v>
      </c>
      <c r="K988" s="22">
        <v>2.9</v>
      </c>
      <c r="L988" s="30">
        <v>2.9</v>
      </c>
      <c r="M988" s="22">
        <v>11.9</v>
      </c>
      <c r="N988" s="8">
        <f t="shared" si="220"/>
        <v>1.4969383880208333</v>
      </c>
      <c r="O988" s="8">
        <v>1.3879999999999999</v>
      </c>
      <c r="P988" s="30">
        <v>0.82199999999999995</v>
      </c>
      <c r="Q988" s="30">
        <f t="shared" si="240"/>
        <v>0.65759999999999996</v>
      </c>
      <c r="R988" s="42">
        <f t="shared" si="221"/>
        <v>1.5807691556867247</v>
      </c>
      <c r="S988" s="42">
        <f t="shared" si="222"/>
        <v>1.5694509994407577</v>
      </c>
      <c r="T988" s="42">
        <f t="shared" si="223"/>
        <v>1.8896550826599927</v>
      </c>
      <c r="U988" s="42">
        <f t="shared" si="224"/>
        <v>1.821606561677777</v>
      </c>
      <c r="V988" s="31">
        <f t="shared" si="225"/>
        <v>63.26034363730836</v>
      </c>
      <c r="W988" s="31">
        <f t="shared" si="226"/>
        <v>63.716548038538946</v>
      </c>
      <c r="X988" s="31">
        <f t="shared" si="227"/>
        <v>52.919710542748341</v>
      </c>
      <c r="Y988" s="31">
        <f t="shared" si="228"/>
        <v>54.896596281414226</v>
      </c>
      <c r="Z988" s="44">
        <f t="shared" si="229"/>
        <v>1.7388460712553973</v>
      </c>
      <c r="AA988" s="44">
        <f t="shared" si="230"/>
        <v>1.7263960993848335</v>
      </c>
      <c r="AB988" s="44">
        <f t="shared" si="231"/>
        <v>2.0786205909259921</v>
      </c>
      <c r="AC988" s="44">
        <f t="shared" si="232"/>
        <v>2.0037672178455548</v>
      </c>
      <c r="AD988" s="54">
        <f t="shared" si="233"/>
        <v>50.608274909846685</v>
      </c>
      <c r="AE988" s="54">
        <f t="shared" si="234"/>
        <v>50.973238430831159</v>
      </c>
      <c r="AF988" s="54">
        <f t="shared" si="235"/>
        <v>42.33576843419867</v>
      </c>
      <c r="AG988" s="54">
        <f t="shared" si="236"/>
        <v>43.917277025131376</v>
      </c>
    </row>
    <row r="989" spans="1:33" ht="12.75" customHeight="1">
      <c r="A989" s="2">
        <v>44081</v>
      </c>
      <c r="B989" s="14">
        <v>5.3140002524014562</v>
      </c>
      <c r="C989" s="19">
        <f t="shared" si="241"/>
        <v>1.4450000686338171</v>
      </c>
      <c r="D989" s="53">
        <v>0.37900001800153404</v>
      </c>
      <c r="E989" s="53">
        <v>0.41100001952145249</v>
      </c>
      <c r="F989" s="15">
        <v>0.31400001491419971</v>
      </c>
      <c r="G989" s="14">
        <v>0.3410000161966309</v>
      </c>
      <c r="H989" s="14">
        <v>3.8690001837676391</v>
      </c>
      <c r="I989" s="45">
        <f t="shared" si="219"/>
        <v>39</v>
      </c>
      <c r="J989" s="21">
        <v>219</v>
      </c>
      <c r="K989" s="22">
        <v>2.6</v>
      </c>
      <c r="L989" s="30">
        <v>2.8</v>
      </c>
      <c r="M989" s="22">
        <v>8.5</v>
      </c>
      <c r="N989" s="8">
        <f t="shared" si="220"/>
        <v>1.0787727708333337</v>
      </c>
      <c r="O989" s="8">
        <v>1.262</v>
      </c>
      <c r="P989" s="30">
        <v>0.748</v>
      </c>
      <c r="Q989" s="30">
        <f t="shared" si="240"/>
        <v>0.59839999999999993</v>
      </c>
      <c r="R989" s="42">
        <f t="shared" si="221"/>
        <v>1.578891745587141</v>
      </c>
      <c r="S989" s="42">
        <f t="shared" si="222"/>
        <v>1.4559610014051738</v>
      </c>
      <c r="T989" s="42">
        <f t="shared" si="223"/>
        <v>1.9057323935590014</v>
      </c>
      <c r="U989" s="42">
        <f t="shared" si="224"/>
        <v>1.754838626327057</v>
      </c>
      <c r="V989" s="31">
        <f t="shared" si="225"/>
        <v>63.335564505603955</v>
      </c>
      <c r="W989" s="31">
        <f t="shared" si="226"/>
        <v>68.683158342488724</v>
      </c>
      <c r="X989" s="31">
        <f t="shared" si="227"/>
        <v>52.473264524431769</v>
      </c>
      <c r="Y989" s="31">
        <f t="shared" si="228"/>
        <v>56.985296824303298</v>
      </c>
      <c r="Z989" s="44">
        <f t="shared" si="229"/>
        <v>1.7367809201458553</v>
      </c>
      <c r="AA989" s="44">
        <f t="shared" si="230"/>
        <v>1.6015571015456913</v>
      </c>
      <c r="AB989" s="44">
        <f t="shared" si="231"/>
        <v>2.0963056329149019</v>
      </c>
      <c r="AC989" s="44">
        <f t="shared" si="232"/>
        <v>1.930322488959763</v>
      </c>
      <c r="AD989" s="54">
        <f t="shared" si="233"/>
        <v>50.668451604483153</v>
      </c>
      <c r="AE989" s="54">
        <f t="shared" si="234"/>
        <v>54.946526673990967</v>
      </c>
      <c r="AF989" s="54">
        <f t="shared" si="235"/>
        <v>41.978611619545411</v>
      </c>
      <c r="AG989" s="54">
        <f t="shared" si="236"/>
        <v>45.588237459442631</v>
      </c>
    </row>
    <row r="990" spans="1:33" ht="12.75" customHeight="1">
      <c r="A990" s="2">
        <v>44082</v>
      </c>
      <c r="B990" s="14">
        <v>4.9140002334024757</v>
      </c>
      <c r="C990" s="19">
        <f t="shared" si="241"/>
        <v>3.501000166288577</v>
      </c>
      <c r="D990" s="53">
        <v>0.90500004298519343</v>
      </c>
      <c r="E990" s="53">
        <v>1.0290000488748774</v>
      </c>
      <c r="F990" s="15">
        <v>0.78400003723800182</v>
      </c>
      <c r="G990" s="14">
        <v>0.78300003719050437</v>
      </c>
      <c r="H990" s="14">
        <v>1.4130000671138987</v>
      </c>
      <c r="I990" s="45">
        <f t="shared" si="219"/>
        <v>55</v>
      </c>
      <c r="J990" s="21">
        <v>235</v>
      </c>
      <c r="K990" s="22">
        <v>3.7</v>
      </c>
      <c r="L990" s="30">
        <v>3.8</v>
      </c>
      <c r="M990" s="22">
        <v>10.5</v>
      </c>
      <c r="N990" s="8">
        <f t="shared" si="220"/>
        <v>3.1089597838541665</v>
      </c>
      <c r="O990" s="8">
        <v>2.6150000000000002</v>
      </c>
      <c r="P990" s="30">
        <v>1.5509999999999999</v>
      </c>
      <c r="Q990" s="30">
        <f t="shared" si="240"/>
        <v>1.2407999999999999</v>
      </c>
      <c r="R990" s="42">
        <f t="shared" si="221"/>
        <v>1.3710496586355416</v>
      </c>
      <c r="S990" s="42">
        <f t="shared" si="222"/>
        <v>1.2058308465161955</v>
      </c>
      <c r="T990" s="42">
        <f t="shared" si="223"/>
        <v>1.5826529860525065</v>
      </c>
      <c r="U990" s="42">
        <f t="shared" si="224"/>
        <v>1.5846742542339274</v>
      </c>
      <c r="V990" s="31">
        <f t="shared" si="225"/>
        <v>72.936818422404386</v>
      </c>
      <c r="W990" s="31">
        <f t="shared" si="226"/>
        <v>82.930371443816682</v>
      </c>
      <c r="X990" s="31">
        <f t="shared" si="227"/>
        <v>63.185044909574614</v>
      </c>
      <c r="Y990" s="31">
        <f t="shared" si="228"/>
        <v>63.104451740047097</v>
      </c>
      <c r="Z990" s="44">
        <f t="shared" si="229"/>
        <v>1.5081546244990958</v>
      </c>
      <c r="AA990" s="44">
        <f t="shared" si="230"/>
        <v>1.3264139311678151</v>
      </c>
      <c r="AB990" s="44">
        <f t="shared" si="231"/>
        <v>1.7409182846577571</v>
      </c>
      <c r="AC990" s="44">
        <f t="shared" si="232"/>
        <v>1.7431416796573203</v>
      </c>
      <c r="AD990" s="54">
        <f t="shared" si="233"/>
        <v>58.349454737923502</v>
      </c>
      <c r="AE990" s="54">
        <f t="shared" si="234"/>
        <v>66.34429715505334</v>
      </c>
      <c r="AF990" s="54">
        <f t="shared" si="235"/>
        <v>50.548035927659697</v>
      </c>
      <c r="AG990" s="54">
        <f t="shared" si="236"/>
        <v>50.483561392037679</v>
      </c>
    </row>
    <row r="991" spans="1:33" ht="12.75" customHeight="1">
      <c r="A991" s="2">
        <v>44083</v>
      </c>
      <c r="B991" s="14">
        <v>4.8590002307901159</v>
      </c>
      <c r="C991" s="19">
        <f t="shared" si="241"/>
        <v>3.8800001842901111</v>
      </c>
      <c r="D991" s="53">
        <v>0.97100004612002522</v>
      </c>
      <c r="E991" s="53">
        <v>1.161000055144541</v>
      </c>
      <c r="F991" s="15">
        <v>0.8790000417502597</v>
      </c>
      <c r="G991" s="14">
        <v>0.86900004127528518</v>
      </c>
      <c r="H991" s="14">
        <v>0.97900004650000483</v>
      </c>
      <c r="I991" s="45">
        <f t="shared" si="219"/>
        <v>56</v>
      </c>
      <c r="J991" s="21">
        <v>236</v>
      </c>
      <c r="K991" s="22">
        <v>3.8</v>
      </c>
      <c r="L991" s="30">
        <v>3.9</v>
      </c>
      <c r="M991" s="22">
        <v>11.7</v>
      </c>
      <c r="N991" s="8">
        <f t="shared" si="220"/>
        <v>3.3679118958333327</v>
      </c>
      <c r="O991" s="8">
        <v>2.9990000000000001</v>
      </c>
      <c r="P991" s="30">
        <v>1.7789999999999999</v>
      </c>
      <c r="Q991" s="30">
        <f t="shared" si="240"/>
        <v>1.4232</v>
      </c>
      <c r="R991" s="42">
        <f t="shared" si="221"/>
        <v>1.4657053886731519</v>
      </c>
      <c r="S991" s="42">
        <f t="shared" si="222"/>
        <v>1.2258397350573906</v>
      </c>
      <c r="T991" s="42">
        <f t="shared" si="223"/>
        <v>1.6191125510826285</v>
      </c>
      <c r="U991" s="42">
        <f t="shared" si="224"/>
        <v>1.637744456158378</v>
      </c>
      <c r="V991" s="31">
        <f t="shared" si="225"/>
        <v>68.226535000001775</v>
      </c>
      <c r="W991" s="31">
        <f t="shared" si="226"/>
        <v>81.576732373843512</v>
      </c>
      <c r="X991" s="31">
        <f t="shared" si="227"/>
        <v>61.762228903194185</v>
      </c>
      <c r="Y991" s="31">
        <f t="shared" si="228"/>
        <v>61.059586936149891</v>
      </c>
      <c r="Z991" s="44">
        <f t="shared" si="229"/>
        <v>1.612275927540467</v>
      </c>
      <c r="AA991" s="44">
        <f t="shared" si="230"/>
        <v>1.3484237085631297</v>
      </c>
      <c r="AB991" s="44">
        <f t="shared" si="231"/>
        <v>1.7810238061908914</v>
      </c>
      <c r="AC991" s="44">
        <f t="shared" si="232"/>
        <v>1.8015189017742157</v>
      </c>
      <c r="AD991" s="54">
        <f t="shared" si="233"/>
        <v>54.581228000001424</v>
      </c>
      <c r="AE991" s="54">
        <f t="shared" si="234"/>
        <v>65.261385899074824</v>
      </c>
      <c r="AF991" s="54">
        <f t="shared" si="235"/>
        <v>49.409783122555353</v>
      </c>
      <c r="AG991" s="54">
        <f t="shared" si="236"/>
        <v>48.847669548919917</v>
      </c>
    </row>
    <row r="992" spans="1:33" ht="12.75" customHeight="1">
      <c r="A992" s="2">
        <v>44084</v>
      </c>
      <c r="B992" s="14">
        <v>4.7040002234280109</v>
      </c>
      <c r="C992" s="19">
        <f t="shared" si="241"/>
        <v>0.36400001728907228</v>
      </c>
      <c r="D992" s="53">
        <v>8.5000004037283361E-2</v>
      </c>
      <c r="E992" s="53">
        <v>8.5000004037283361E-2</v>
      </c>
      <c r="F992" s="15">
        <v>9.7000004607252777E-2</v>
      </c>
      <c r="G992" s="14">
        <v>9.7000004607252777E-2</v>
      </c>
      <c r="H992" s="14">
        <v>4.3400002061389387</v>
      </c>
      <c r="I992" s="45">
        <f t="shared" si="219"/>
        <v>65</v>
      </c>
      <c r="J992" s="21">
        <v>245</v>
      </c>
      <c r="K992" s="22">
        <v>1.7</v>
      </c>
      <c r="L992" s="30">
        <v>2.1</v>
      </c>
      <c r="M992" s="22">
        <v>7.7</v>
      </c>
      <c r="N992" s="8">
        <f t="shared" si="220"/>
        <v>0.30154816927083328</v>
      </c>
      <c r="O992" s="8">
        <v>0.59699999999999998</v>
      </c>
      <c r="P992" s="30">
        <v>0.35299999999999998</v>
      </c>
      <c r="Q992" s="30">
        <f t="shared" si="240"/>
        <v>0.28239999999999998</v>
      </c>
      <c r="R992" s="42">
        <f t="shared" si="221"/>
        <v>3.322352783373181</v>
      </c>
      <c r="S992" s="42">
        <f t="shared" si="222"/>
        <v>3.322352783373181</v>
      </c>
      <c r="T992" s="42">
        <f t="shared" si="223"/>
        <v>2.9113400679043338</v>
      </c>
      <c r="U992" s="42">
        <f t="shared" si="224"/>
        <v>2.9113400679043338</v>
      </c>
      <c r="V992" s="31">
        <f t="shared" si="225"/>
        <v>30.099151571275979</v>
      </c>
      <c r="W992" s="31">
        <f t="shared" si="226"/>
        <v>30.099151571275979</v>
      </c>
      <c r="X992" s="31">
        <f t="shared" si="227"/>
        <v>34.348443557809063</v>
      </c>
      <c r="Y992" s="31">
        <f t="shared" si="228"/>
        <v>34.348443557809063</v>
      </c>
      <c r="Z992" s="44">
        <f t="shared" si="229"/>
        <v>3.6545880617104989</v>
      </c>
      <c r="AA992" s="44">
        <f t="shared" si="230"/>
        <v>3.6545880617104989</v>
      </c>
      <c r="AB992" s="44">
        <f t="shared" si="231"/>
        <v>3.2024740746947673</v>
      </c>
      <c r="AC992" s="44">
        <f t="shared" si="232"/>
        <v>3.2024740746947673</v>
      </c>
      <c r="AD992" s="54">
        <f t="shared" si="233"/>
        <v>24.079321257020784</v>
      </c>
      <c r="AE992" s="54">
        <f t="shared" si="234"/>
        <v>24.079321257020784</v>
      </c>
      <c r="AF992" s="54">
        <f t="shared" si="235"/>
        <v>27.478754846247249</v>
      </c>
      <c r="AG992" s="54">
        <f t="shared" si="236"/>
        <v>27.478754846247249</v>
      </c>
    </row>
    <row r="993" spans="1:33" ht="12.75" customHeight="1">
      <c r="A993" s="2">
        <v>44085</v>
      </c>
      <c r="B993" s="14">
        <v>4.0490001923171803</v>
      </c>
      <c r="C993" s="19">
        <f t="shared" si="241"/>
        <v>0.33100001572165638</v>
      </c>
      <c r="D993" s="53">
        <v>7.8000003704801202E-2</v>
      </c>
      <c r="E993" s="53">
        <v>7.7000003657303751E-2</v>
      </c>
      <c r="F993" s="15">
        <v>8.6000004084780812E-2</v>
      </c>
      <c r="G993" s="14">
        <v>9.0000004274770617E-2</v>
      </c>
      <c r="H993" s="14">
        <v>3.718000176595524</v>
      </c>
      <c r="I993" s="45">
        <f t="shared" si="219"/>
        <v>38</v>
      </c>
      <c r="J993" s="21">
        <v>218</v>
      </c>
      <c r="K993" s="22">
        <v>1.8</v>
      </c>
      <c r="L993" s="30">
        <v>1.9</v>
      </c>
      <c r="M993" s="22">
        <v>7</v>
      </c>
      <c r="N993" s="8">
        <f t="shared" si="220"/>
        <v>0.35795418750000002</v>
      </c>
      <c r="O993" s="8">
        <v>0.51</v>
      </c>
      <c r="P993" s="30">
        <v>0.30199999999999999</v>
      </c>
      <c r="Q993" s="30">
        <f t="shared" si="240"/>
        <v>0.24160000000000001</v>
      </c>
      <c r="R993" s="42">
        <f t="shared" si="221"/>
        <v>3.097435750315594</v>
      </c>
      <c r="S993" s="42">
        <f t="shared" si="222"/>
        <v>3.1376621886313809</v>
      </c>
      <c r="T993" s="42">
        <f t="shared" si="223"/>
        <v>2.8093021921467014</v>
      </c>
      <c r="U993" s="42">
        <f t="shared" si="224"/>
        <v>2.6844443169401813</v>
      </c>
      <c r="V993" s="31">
        <f t="shared" si="225"/>
        <v>32.284769745364734</v>
      </c>
      <c r="W993" s="31">
        <f t="shared" si="226"/>
        <v>31.870862440936982</v>
      </c>
      <c r="X993" s="31">
        <f t="shared" si="227"/>
        <v>35.59602818078676</v>
      </c>
      <c r="Y993" s="31">
        <f t="shared" si="228"/>
        <v>37.25165739849777</v>
      </c>
      <c r="Z993" s="44">
        <f t="shared" si="229"/>
        <v>3.407179325347153</v>
      </c>
      <c r="AA993" s="44">
        <f t="shared" si="230"/>
        <v>3.4514284074945185</v>
      </c>
      <c r="AB993" s="44">
        <f t="shared" si="231"/>
        <v>3.0902324113613715</v>
      </c>
      <c r="AC993" s="44">
        <f t="shared" si="232"/>
        <v>2.9528887486341993</v>
      </c>
      <c r="AD993" s="54">
        <f t="shared" si="233"/>
        <v>25.827815796291791</v>
      </c>
      <c r="AE993" s="54">
        <f t="shared" si="234"/>
        <v>25.496689952749584</v>
      </c>
      <c r="AF993" s="54">
        <f t="shared" si="235"/>
        <v>28.47682254462941</v>
      </c>
      <c r="AG993" s="54">
        <f t="shared" si="236"/>
        <v>29.801325918798216</v>
      </c>
    </row>
    <row r="994" spans="1:33" ht="12.75" customHeight="1">
      <c r="A994" s="2">
        <v>44086</v>
      </c>
      <c r="B994" s="14">
        <v>5.7140002714004368</v>
      </c>
      <c r="C994" s="19">
        <f t="shared" si="241"/>
        <v>3.0780001461971551</v>
      </c>
      <c r="D994" s="53">
        <v>0.72400003438815475</v>
      </c>
      <c r="E994" s="53">
        <v>0.97400004626251757</v>
      </c>
      <c r="F994" s="15">
        <v>0.70900003367569298</v>
      </c>
      <c r="G994" s="14">
        <v>0.67100003187078983</v>
      </c>
      <c r="H994" s="14">
        <v>2.6360001252032816</v>
      </c>
      <c r="I994" s="45">
        <f t="shared" si="219"/>
        <v>53</v>
      </c>
      <c r="J994" s="21">
        <v>233</v>
      </c>
      <c r="K994" s="22">
        <v>2.9</v>
      </c>
      <c r="L994" s="30">
        <v>3.1</v>
      </c>
      <c r="M994" s="22">
        <v>13.2</v>
      </c>
      <c r="N994" s="8">
        <f t="shared" si="220"/>
        <v>1.4969383880208333</v>
      </c>
      <c r="O994" s="8">
        <v>2.4209999999999998</v>
      </c>
      <c r="P994" s="30">
        <v>1.4359999999999999</v>
      </c>
      <c r="Q994" s="30">
        <f t="shared" ref="Q994:Q1008" si="242">P994/100*80</f>
        <v>1.1488</v>
      </c>
      <c r="R994" s="42">
        <f t="shared" si="221"/>
        <v>1.5867402561255948</v>
      </c>
      <c r="S994" s="42">
        <f t="shared" si="222"/>
        <v>1.1794660630748774</v>
      </c>
      <c r="T994" s="42">
        <f t="shared" si="223"/>
        <v>1.6203102192312138</v>
      </c>
      <c r="U994" s="42">
        <f t="shared" si="224"/>
        <v>1.7120714537033244</v>
      </c>
      <c r="V994" s="31">
        <f t="shared" si="225"/>
        <v>63.022287115960538</v>
      </c>
      <c r="W994" s="31">
        <f t="shared" si="226"/>
        <v>84.784126589703817</v>
      </c>
      <c r="X994" s="31">
        <f t="shared" si="227"/>
        <v>61.716576747535946</v>
      </c>
      <c r="Y994" s="31">
        <f t="shared" si="228"/>
        <v>58.408777147526969</v>
      </c>
      <c r="Z994" s="44">
        <f t="shared" si="229"/>
        <v>1.7454142817381542</v>
      </c>
      <c r="AA994" s="44">
        <f t="shared" si="230"/>
        <v>1.2974126693823651</v>
      </c>
      <c r="AB994" s="44">
        <f t="shared" si="231"/>
        <v>1.7823412411543351</v>
      </c>
      <c r="AC994" s="44">
        <f t="shared" si="232"/>
        <v>1.8832785990736565</v>
      </c>
      <c r="AD994" s="54">
        <f t="shared" si="233"/>
        <v>50.417829692768436</v>
      </c>
      <c r="AE994" s="54">
        <f t="shared" si="234"/>
        <v>67.827301271763062</v>
      </c>
      <c r="AF994" s="54">
        <f t="shared" si="235"/>
        <v>49.37326139802876</v>
      </c>
      <c r="AG994" s="54">
        <f t="shared" si="236"/>
        <v>46.727021718021575</v>
      </c>
    </row>
    <row r="995" spans="1:33" ht="12.75" customHeight="1">
      <c r="A995" s="2">
        <v>44087</v>
      </c>
      <c r="B995" s="14">
        <v>9.6120004565455019</v>
      </c>
      <c r="C995" s="19">
        <f t="shared" si="241"/>
        <v>5.0200002384372056</v>
      </c>
      <c r="D995" s="53">
        <v>1.2560000596567988</v>
      </c>
      <c r="E995" s="53">
        <v>1.6150000767083839</v>
      </c>
      <c r="F995" s="15">
        <v>1.0890000517247245</v>
      </c>
      <c r="G995" s="14">
        <v>1.0600000503472984</v>
      </c>
      <c r="H995" s="14">
        <v>4.5920002181082964</v>
      </c>
      <c r="I995" s="45">
        <f t="shared" si="219"/>
        <v>40</v>
      </c>
      <c r="J995" s="21">
        <v>220</v>
      </c>
      <c r="K995" s="22">
        <v>3.2</v>
      </c>
      <c r="L995" s="30">
        <v>3.6</v>
      </c>
      <c r="M995" s="22">
        <v>11.8</v>
      </c>
      <c r="N995" s="8">
        <f t="shared" si="220"/>
        <v>2.0112213333333337</v>
      </c>
      <c r="O995" s="8">
        <v>3.1440000000000001</v>
      </c>
      <c r="P995" s="30">
        <v>1.865</v>
      </c>
      <c r="Q995" s="30">
        <f t="shared" si="242"/>
        <v>1.492</v>
      </c>
      <c r="R995" s="42">
        <f t="shared" si="221"/>
        <v>1.1878980327498456</v>
      </c>
      <c r="S995" s="42">
        <f t="shared" si="222"/>
        <v>0.92383896540792942</v>
      </c>
      <c r="T995" s="42">
        <f t="shared" si="223"/>
        <v>1.3700642140806298</v>
      </c>
      <c r="U995" s="42">
        <f t="shared" si="224"/>
        <v>1.4075471029564208</v>
      </c>
      <c r="V995" s="31">
        <f t="shared" si="225"/>
        <v>84.182309628471771</v>
      </c>
      <c r="W995" s="31">
        <f t="shared" si="226"/>
        <v>108.24397296973083</v>
      </c>
      <c r="X995" s="31">
        <f t="shared" si="227"/>
        <v>72.98927960621478</v>
      </c>
      <c r="Y995" s="31">
        <f t="shared" si="228"/>
        <v>71.045579781990511</v>
      </c>
      <c r="Z995" s="44">
        <f t="shared" si="229"/>
        <v>1.3066878360248302</v>
      </c>
      <c r="AA995" s="44">
        <f t="shared" si="230"/>
        <v>1.0162228619487224</v>
      </c>
      <c r="AB995" s="44">
        <f t="shared" si="231"/>
        <v>1.5070706354886931</v>
      </c>
      <c r="AC995" s="44">
        <f t="shared" si="232"/>
        <v>1.5483018132520627</v>
      </c>
      <c r="AD995" s="54">
        <f t="shared" si="233"/>
        <v>67.345847702777419</v>
      </c>
      <c r="AE995" s="54">
        <f t="shared" si="234"/>
        <v>86.595178375784656</v>
      </c>
      <c r="AF995" s="54">
        <f t="shared" si="235"/>
        <v>58.391423684971819</v>
      </c>
      <c r="AG995" s="54">
        <f t="shared" si="236"/>
        <v>56.836463825592411</v>
      </c>
    </row>
    <row r="996" spans="1:33" ht="12.75" customHeight="1">
      <c r="A996" s="2">
        <v>44088</v>
      </c>
      <c r="B996" s="14">
        <v>5.5290002626134083</v>
      </c>
      <c r="C996" s="19">
        <f t="shared" si="241"/>
        <v>5.7000002707354724E-2</v>
      </c>
      <c r="D996" s="53">
        <v>1.500000071246177E-2</v>
      </c>
      <c r="E996" s="53">
        <v>1.0000000474974513E-2</v>
      </c>
      <c r="F996" s="15">
        <v>1.4000000664964318E-2</v>
      </c>
      <c r="G996" s="14">
        <v>1.8000000854954123E-2</v>
      </c>
      <c r="H996" s="14">
        <v>5.4720002599060535</v>
      </c>
      <c r="I996" s="45">
        <f t="shared" si="219"/>
        <v>328</v>
      </c>
      <c r="J996" s="21">
        <v>148</v>
      </c>
      <c r="K996" s="22">
        <v>1</v>
      </c>
      <c r="L996" s="30">
        <v>1.4</v>
      </c>
      <c r="M996" s="22">
        <v>5.2</v>
      </c>
      <c r="N996" s="8">
        <f t="shared" si="220"/>
        <v>6.1377604166666662E-2</v>
      </c>
      <c r="O996" s="8">
        <v>0.215</v>
      </c>
      <c r="P996" s="30">
        <v>0.127</v>
      </c>
      <c r="Q996" s="30">
        <f t="shared" si="242"/>
        <v>0.10160000000000001</v>
      </c>
      <c r="R996" s="42">
        <f t="shared" si="221"/>
        <v>6.7733330116172787</v>
      </c>
      <c r="S996" s="42">
        <f t="shared" si="222"/>
        <v>10.159999517425918</v>
      </c>
      <c r="T996" s="42">
        <f t="shared" si="223"/>
        <v>7.2571425124470847</v>
      </c>
      <c r="U996" s="42">
        <f t="shared" si="224"/>
        <v>5.6444441763477329</v>
      </c>
      <c r="V996" s="31">
        <f t="shared" si="225"/>
        <v>14.763780228800952</v>
      </c>
      <c r="W996" s="31">
        <f t="shared" si="226"/>
        <v>9.8425201525339698</v>
      </c>
      <c r="X996" s="31">
        <f t="shared" si="227"/>
        <v>13.779528213547557</v>
      </c>
      <c r="Y996" s="31">
        <f t="shared" si="228"/>
        <v>17.716536274561143</v>
      </c>
      <c r="Z996" s="44">
        <f t="shared" si="229"/>
        <v>7.4506663127790063</v>
      </c>
      <c r="AA996" s="44">
        <f t="shared" si="230"/>
        <v>11.175999469168509</v>
      </c>
      <c r="AB996" s="44">
        <f t="shared" si="231"/>
        <v>7.9828567636917915</v>
      </c>
      <c r="AC996" s="44">
        <f t="shared" si="232"/>
        <v>6.2088885939825058</v>
      </c>
      <c r="AD996" s="54">
        <f t="shared" si="233"/>
        <v>11.811024183040765</v>
      </c>
      <c r="AE996" s="54">
        <f t="shared" si="234"/>
        <v>7.874016122027176</v>
      </c>
      <c r="AF996" s="54">
        <f t="shared" si="235"/>
        <v>11.023622570838047</v>
      </c>
      <c r="AG996" s="54">
        <f t="shared" si="236"/>
        <v>14.173229019648916</v>
      </c>
    </row>
    <row r="997" spans="1:33" ht="12.75" customHeight="1">
      <c r="A997" s="2">
        <v>44089</v>
      </c>
      <c r="B997" s="14">
        <v>4.9490002350648865</v>
      </c>
      <c r="C997" s="19">
        <f t="shared" si="241"/>
        <v>0</v>
      </c>
      <c r="D997" s="53">
        <v>0</v>
      </c>
      <c r="E997" s="53">
        <v>0</v>
      </c>
      <c r="F997" s="15">
        <v>0</v>
      </c>
      <c r="G997" s="14">
        <v>0</v>
      </c>
      <c r="H997" s="14">
        <v>4.9490002350648865</v>
      </c>
      <c r="I997" s="45">
        <f t="shared" si="219"/>
        <v>344</v>
      </c>
      <c r="J997" s="21">
        <v>164</v>
      </c>
      <c r="K997" s="22">
        <v>0.4</v>
      </c>
      <c r="L997" s="30">
        <v>1</v>
      </c>
      <c r="M997" s="22">
        <v>1.1000000000000001</v>
      </c>
      <c r="N997" s="8">
        <f t="shared" si="220"/>
        <v>3.9281666666666675E-3</v>
      </c>
      <c r="O997" s="8">
        <v>0.05</v>
      </c>
      <c r="P997" s="30">
        <v>2.8000000000000001E-2</v>
      </c>
      <c r="Q997" s="30">
        <f t="shared" si="242"/>
        <v>2.2400000000000003E-2</v>
      </c>
      <c r="R997" s="42" t="e">
        <f t="shared" si="221"/>
        <v>#DIV/0!</v>
      </c>
      <c r="S997" s="42" t="e">
        <f t="shared" si="222"/>
        <v>#DIV/0!</v>
      </c>
      <c r="T997" s="42" t="e">
        <f t="shared" si="223"/>
        <v>#DIV/0!</v>
      </c>
      <c r="U997" s="42" t="e">
        <f t="shared" si="224"/>
        <v>#DIV/0!</v>
      </c>
      <c r="V997" s="31">
        <f t="shared" si="225"/>
        <v>0</v>
      </c>
      <c r="W997" s="31">
        <f t="shared" si="226"/>
        <v>0</v>
      </c>
      <c r="X997" s="31">
        <f t="shared" si="227"/>
        <v>0</v>
      </c>
      <c r="Y997" s="31">
        <f t="shared" si="228"/>
        <v>0</v>
      </c>
      <c r="Z997" s="44" t="e">
        <f t="shared" si="229"/>
        <v>#DIV/0!</v>
      </c>
      <c r="AA997" s="44" t="e">
        <f t="shared" si="230"/>
        <v>#DIV/0!</v>
      </c>
      <c r="AB997" s="44" t="e">
        <f t="shared" si="231"/>
        <v>#DIV/0!</v>
      </c>
      <c r="AC997" s="44" t="e">
        <f t="shared" si="232"/>
        <v>#DIV/0!</v>
      </c>
      <c r="AD997" s="54">
        <f t="shared" si="233"/>
        <v>0</v>
      </c>
      <c r="AE997" s="54">
        <f t="shared" si="234"/>
        <v>0</v>
      </c>
      <c r="AF997" s="54">
        <f t="shared" si="235"/>
        <v>0</v>
      </c>
      <c r="AG997" s="54">
        <f t="shared" si="236"/>
        <v>0</v>
      </c>
    </row>
    <row r="998" spans="1:33" ht="12.75" customHeight="1">
      <c r="A998" s="2">
        <v>44090</v>
      </c>
      <c r="B998" s="14">
        <v>5.041000239434652</v>
      </c>
      <c r="C998" s="19">
        <f t="shared" si="241"/>
        <v>2.0890000992221758</v>
      </c>
      <c r="D998" s="53">
        <v>0.62400002963840961</v>
      </c>
      <c r="E998" s="53">
        <v>0.57200002716854215</v>
      </c>
      <c r="F998" s="15">
        <v>0.42700002028141171</v>
      </c>
      <c r="G998" s="14">
        <v>0.46600002213381231</v>
      </c>
      <c r="H998" s="14">
        <v>2.9520001402124763</v>
      </c>
      <c r="I998" s="45">
        <f t="shared" si="219"/>
        <v>89</v>
      </c>
      <c r="J998" s="21">
        <v>269</v>
      </c>
      <c r="K998" s="22">
        <v>1.8</v>
      </c>
      <c r="L998" s="30">
        <v>3.3</v>
      </c>
      <c r="M998" s="22">
        <v>9.5</v>
      </c>
      <c r="N998" s="8">
        <f t="shared" si="220"/>
        <v>0.35795418750000002</v>
      </c>
      <c r="O998" s="8">
        <v>1.7549999999999999</v>
      </c>
      <c r="P998" s="30">
        <v>1.0409999999999999</v>
      </c>
      <c r="Q998" s="30">
        <f t="shared" si="242"/>
        <v>0.83279999999999998</v>
      </c>
      <c r="R998" s="42">
        <f t="shared" si="221"/>
        <v>1.3346153212245584</v>
      </c>
      <c r="S998" s="42">
        <f t="shared" si="222"/>
        <v>1.4559439867904274</v>
      </c>
      <c r="T998" s="42">
        <f t="shared" si="223"/>
        <v>1.9503511954194952</v>
      </c>
      <c r="U998" s="42">
        <f t="shared" si="224"/>
        <v>1.78712437863546</v>
      </c>
      <c r="V998" s="31">
        <f t="shared" si="225"/>
        <v>74.927957449376763</v>
      </c>
      <c r="W998" s="31">
        <f t="shared" si="226"/>
        <v>68.683960995262026</v>
      </c>
      <c r="X998" s="31">
        <f t="shared" si="227"/>
        <v>51.272817036672876</v>
      </c>
      <c r="Y998" s="31">
        <f t="shared" si="228"/>
        <v>55.955814377258925</v>
      </c>
      <c r="Z998" s="44">
        <f t="shared" si="229"/>
        <v>1.4680768533470141</v>
      </c>
      <c r="AA998" s="44">
        <f t="shared" si="230"/>
        <v>1.60153838546947</v>
      </c>
      <c r="AB998" s="44">
        <f t="shared" si="231"/>
        <v>2.1453863149614443</v>
      </c>
      <c r="AC998" s="44">
        <f t="shared" si="232"/>
        <v>1.9658368164990061</v>
      </c>
      <c r="AD998" s="54">
        <f t="shared" si="233"/>
        <v>59.942365959501409</v>
      </c>
      <c r="AE998" s="54">
        <f t="shared" si="234"/>
        <v>54.947168796209624</v>
      </c>
      <c r="AF998" s="54">
        <f t="shared" si="235"/>
        <v>41.018253629338304</v>
      </c>
      <c r="AG998" s="54">
        <f t="shared" si="236"/>
        <v>44.764651501807137</v>
      </c>
    </row>
    <row r="999" spans="1:33" ht="12.75" customHeight="1">
      <c r="A999" s="2">
        <v>44091</v>
      </c>
      <c r="B999" s="14">
        <v>5.8480002777650952</v>
      </c>
      <c r="C999" s="19">
        <f t="shared" si="241"/>
        <v>0.44100002094637603</v>
      </c>
      <c r="D999" s="53">
        <v>0.16500000783707947</v>
      </c>
      <c r="E999" s="53">
        <v>9.0000004274770617E-2</v>
      </c>
      <c r="F999" s="15">
        <v>7.5000003562308848E-2</v>
      </c>
      <c r="G999" s="14">
        <v>0.11100000527221709</v>
      </c>
      <c r="H999" s="14">
        <v>5.4070002568187192</v>
      </c>
      <c r="I999" s="45">
        <f t="shared" si="219"/>
        <v>234</v>
      </c>
      <c r="J999" s="21">
        <v>54</v>
      </c>
      <c r="K999" s="22">
        <v>1.7</v>
      </c>
      <c r="L999" s="30">
        <v>2</v>
      </c>
      <c r="M999" s="22">
        <v>7.4</v>
      </c>
      <c r="N999" s="8">
        <f t="shared" si="220"/>
        <v>0.30154816927083328</v>
      </c>
      <c r="O999" s="8">
        <v>0.52700000000000002</v>
      </c>
      <c r="P999" s="30">
        <v>0.31</v>
      </c>
      <c r="Q999" s="30">
        <f t="shared" si="242"/>
        <v>0.248</v>
      </c>
      <c r="R999" s="42">
        <f t="shared" si="221"/>
        <v>1.5030302316401978</v>
      </c>
      <c r="S999" s="42">
        <f t="shared" si="222"/>
        <v>2.755555424673696</v>
      </c>
      <c r="T999" s="42">
        <f t="shared" si="223"/>
        <v>3.3066665096084353</v>
      </c>
      <c r="U999" s="42">
        <f t="shared" si="224"/>
        <v>2.2342341281138074</v>
      </c>
      <c r="V999" s="31">
        <f t="shared" si="225"/>
        <v>66.532261224628826</v>
      </c>
      <c r="W999" s="31">
        <f t="shared" si="226"/>
        <v>36.290324304342988</v>
      </c>
      <c r="X999" s="31">
        <f t="shared" si="227"/>
        <v>30.241936920285827</v>
      </c>
      <c r="Y999" s="31">
        <f t="shared" si="228"/>
        <v>44.758066642023017</v>
      </c>
      <c r="Z999" s="44">
        <f t="shared" si="229"/>
        <v>1.6533332548042174</v>
      </c>
      <c r="AA999" s="44">
        <f t="shared" si="230"/>
        <v>3.0311109671410659</v>
      </c>
      <c r="AB999" s="44">
        <f t="shared" si="231"/>
        <v>3.6373331605692787</v>
      </c>
      <c r="AC999" s="44">
        <f t="shared" si="232"/>
        <v>2.4576575409251884</v>
      </c>
      <c r="AD999" s="54">
        <f t="shared" si="233"/>
        <v>53.225808979703046</v>
      </c>
      <c r="AE999" s="54">
        <f t="shared" si="234"/>
        <v>29.032259443474395</v>
      </c>
      <c r="AF999" s="54">
        <f t="shared" si="235"/>
        <v>24.193549536228662</v>
      </c>
      <c r="AG999" s="54">
        <f t="shared" si="236"/>
        <v>35.80645331361842</v>
      </c>
    </row>
    <row r="1000" spans="1:33" ht="12.75" customHeight="1">
      <c r="A1000" s="2">
        <v>44092</v>
      </c>
      <c r="B1000" s="14">
        <v>6.9030003278749064</v>
      </c>
      <c r="C1000" s="19">
        <f t="shared" si="241"/>
        <v>0.74800003552809358</v>
      </c>
      <c r="D1000" s="53">
        <v>0.1930000091670081</v>
      </c>
      <c r="E1000" s="15">
        <v>0.20800000987946987</v>
      </c>
      <c r="F1000" s="14">
        <v>0.1520000072196126</v>
      </c>
      <c r="G1000" s="14">
        <v>0.195000009262003</v>
      </c>
      <c r="H1000" s="14">
        <v>6.1550002923468128</v>
      </c>
      <c r="I1000" s="45">
        <f t="shared" si="219"/>
        <v>270</v>
      </c>
      <c r="J1000" s="21">
        <v>90</v>
      </c>
      <c r="K1000" s="22">
        <v>2</v>
      </c>
      <c r="L1000" s="30">
        <v>2.2000000000000002</v>
      </c>
      <c r="M1000" s="22">
        <v>7.4</v>
      </c>
      <c r="N1000" s="8">
        <f t="shared" si="220"/>
        <v>0.4910208333333333</v>
      </c>
      <c r="O1000" s="8">
        <v>0.84699999999999998</v>
      </c>
      <c r="P1000" s="30">
        <v>0.5</v>
      </c>
      <c r="Q1000" s="30">
        <f t="shared" si="242"/>
        <v>0.4</v>
      </c>
      <c r="R1000" s="42">
        <f t="shared" si="221"/>
        <v>2.072538761663318</v>
      </c>
      <c r="S1000" s="42">
        <f t="shared" si="222"/>
        <v>1.923076831735675</v>
      </c>
      <c r="T1000" s="42">
        <f t="shared" si="223"/>
        <v>2.6315788223751344</v>
      </c>
      <c r="U1000" s="42">
        <f t="shared" si="224"/>
        <v>2.0512819538513867</v>
      </c>
      <c r="V1000" s="31">
        <f t="shared" si="225"/>
        <v>48.250002291752025</v>
      </c>
      <c r="W1000" s="31">
        <f t="shared" si="226"/>
        <v>52.000002469867468</v>
      </c>
      <c r="X1000" s="31">
        <f t="shared" si="227"/>
        <v>38.00000180490315</v>
      </c>
      <c r="Y1000" s="31">
        <f t="shared" si="228"/>
        <v>48.750002315500751</v>
      </c>
      <c r="Z1000" s="44">
        <f t="shared" si="229"/>
        <v>2.27979263782965</v>
      </c>
      <c r="AA1000" s="44">
        <f t="shared" si="230"/>
        <v>2.1153845149092425</v>
      </c>
      <c r="AB1000" s="44">
        <f t="shared" si="231"/>
        <v>2.8947367046126473</v>
      </c>
      <c r="AC1000" s="44">
        <f t="shared" si="232"/>
        <v>2.2564101492365252</v>
      </c>
      <c r="AD1000" s="54">
        <f t="shared" si="233"/>
        <v>38.60000183340162</v>
      </c>
      <c r="AE1000" s="54">
        <f t="shared" si="234"/>
        <v>41.600001975893974</v>
      </c>
      <c r="AF1000" s="54">
        <f t="shared" si="235"/>
        <v>30.40000144392252</v>
      </c>
      <c r="AG1000" s="54">
        <f t="shared" si="236"/>
        <v>39.000001852400601</v>
      </c>
    </row>
    <row r="1001" spans="1:33" ht="12.75" customHeight="1">
      <c r="A1001" s="2">
        <v>44093</v>
      </c>
      <c r="B1001" s="14">
        <v>6.2580002972390503</v>
      </c>
      <c r="C1001" s="19">
        <f t="shared" si="241"/>
        <v>1.1120000528171659</v>
      </c>
      <c r="D1001" s="53">
        <v>0.30900001467671245</v>
      </c>
      <c r="E1001" s="15">
        <v>0.33500001591164619</v>
      </c>
      <c r="F1001" s="14">
        <v>0.20500000973697752</v>
      </c>
      <c r="G1001" s="14">
        <v>0.26300001249182969</v>
      </c>
      <c r="H1001" s="14">
        <v>5.1460002444218844</v>
      </c>
      <c r="I1001" s="45">
        <f t="shared" si="219"/>
        <v>258</v>
      </c>
      <c r="J1001" s="21">
        <v>78</v>
      </c>
      <c r="K1001" s="22">
        <v>2.1</v>
      </c>
      <c r="L1001" s="30">
        <v>2.2999999999999998</v>
      </c>
      <c r="M1001" s="22">
        <v>8.4</v>
      </c>
      <c r="N1001" s="8">
        <f t="shared" si="220"/>
        <v>0.5684179921875</v>
      </c>
      <c r="O1001" s="8">
        <v>1.0349999999999999</v>
      </c>
      <c r="P1001" s="30">
        <v>0.61199999999999999</v>
      </c>
      <c r="Q1001" s="30">
        <f t="shared" si="242"/>
        <v>0.48959999999999998</v>
      </c>
      <c r="R1001" s="42">
        <f t="shared" si="221"/>
        <v>1.5844659441593816</v>
      </c>
      <c r="S1001" s="42">
        <f t="shared" si="222"/>
        <v>1.4614924678962655</v>
      </c>
      <c r="T1001" s="42">
        <f t="shared" si="223"/>
        <v>2.3882925694890194</v>
      </c>
      <c r="U1001" s="42">
        <f t="shared" si="224"/>
        <v>1.8615968697537981</v>
      </c>
      <c r="V1001" s="31">
        <f t="shared" si="225"/>
        <v>63.11274809573375</v>
      </c>
      <c r="W1001" s="31">
        <f t="shared" si="226"/>
        <v>68.423205864306823</v>
      </c>
      <c r="X1001" s="31">
        <f t="shared" si="227"/>
        <v>41.870917021441493</v>
      </c>
      <c r="Y1001" s="31">
        <f t="shared" si="228"/>
        <v>53.717322812873711</v>
      </c>
      <c r="Z1001" s="44">
        <f t="shared" si="229"/>
        <v>1.7429125385753199</v>
      </c>
      <c r="AA1001" s="44">
        <f t="shared" si="230"/>
        <v>1.6076417146858921</v>
      </c>
      <c r="AB1001" s="44">
        <f t="shared" si="231"/>
        <v>2.6271218264379215</v>
      </c>
      <c r="AC1001" s="44">
        <f t="shared" si="232"/>
        <v>2.047756556729178</v>
      </c>
      <c r="AD1001" s="54">
        <f t="shared" si="233"/>
        <v>50.490198476586997</v>
      </c>
      <c r="AE1001" s="54">
        <f t="shared" si="234"/>
        <v>54.738564691445454</v>
      </c>
      <c r="AF1001" s="54">
        <f t="shared" si="235"/>
        <v>33.49673361715319</v>
      </c>
      <c r="AG1001" s="54">
        <f t="shared" si="236"/>
        <v>42.973858250298967</v>
      </c>
    </row>
    <row r="1002" spans="1:33" ht="12.75" customHeight="1">
      <c r="A1002" s="2">
        <v>44094</v>
      </c>
      <c r="B1002" s="14">
        <v>6.078000288689509</v>
      </c>
      <c r="C1002" s="19">
        <f t="shared" si="241"/>
        <v>0.20200000959448516</v>
      </c>
      <c r="D1002" s="53">
        <v>6.5000003087334335E-2</v>
      </c>
      <c r="E1002" s="15">
        <v>3.9000001852400601E-2</v>
      </c>
      <c r="F1002" s="14">
        <v>4.2000001994892955E-2</v>
      </c>
      <c r="G1002" s="14">
        <v>5.6000002659857273E-2</v>
      </c>
      <c r="H1002" s="14">
        <v>5.8760002790950239</v>
      </c>
      <c r="I1002" s="45">
        <f t="shared" si="219"/>
        <v>232</v>
      </c>
      <c r="J1002" s="21">
        <v>52</v>
      </c>
      <c r="K1002" s="22">
        <v>1.2</v>
      </c>
      <c r="L1002" s="30">
        <v>1.5</v>
      </c>
      <c r="M1002" s="22">
        <v>6.5</v>
      </c>
      <c r="N1002" s="8">
        <f t="shared" si="220"/>
        <v>0.1060605</v>
      </c>
      <c r="O1002" s="8">
        <v>0.34499999999999997</v>
      </c>
      <c r="P1002" s="30">
        <v>0.20399999999999999</v>
      </c>
      <c r="Q1002" s="30">
        <f t="shared" si="242"/>
        <v>0.16319999999999998</v>
      </c>
      <c r="R1002" s="42">
        <f t="shared" si="221"/>
        <v>2.5107691115140969</v>
      </c>
      <c r="S1002" s="42">
        <f t="shared" si="222"/>
        <v>4.1846151858568286</v>
      </c>
      <c r="T1002" s="42">
        <f t="shared" si="223"/>
        <v>3.8857141011527689</v>
      </c>
      <c r="U1002" s="42">
        <f t="shared" si="224"/>
        <v>2.9142855758645769</v>
      </c>
      <c r="V1002" s="31">
        <f t="shared" si="225"/>
        <v>39.828433264297999</v>
      </c>
      <c r="W1002" s="31">
        <f t="shared" si="226"/>
        <v>23.897059958578801</v>
      </c>
      <c r="X1002" s="31">
        <f t="shared" si="227"/>
        <v>25.735295340007941</v>
      </c>
      <c r="Y1002" s="31">
        <f t="shared" si="228"/>
        <v>34.31372712001059</v>
      </c>
      <c r="Z1002" s="44">
        <f t="shared" si="229"/>
        <v>2.7618460226655066</v>
      </c>
      <c r="AA1002" s="44">
        <f t="shared" si="230"/>
        <v>4.6030767044425112</v>
      </c>
      <c r="AB1002" s="44">
        <f t="shared" si="231"/>
        <v>4.2742855112680465</v>
      </c>
      <c r="AC1002" s="44">
        <f t="shared" si="232"/>
        <v>3.2057141334510346</v>
      </c>
      <c r="AD1002" s="54">
        <f t="shared" si="233"/>
        <v>31.862746611438403</v>
      </c>
      <c r="AE1002" s="54">
        <f t="shared" si="234"/>
        <v>19.117647966863043</v>
      </c>
      <c r="AF1002" s="54">
        <f t="shared" si="235"/>
        <v>20.588236272006352</v>
      </c>
      <c r="AG1002" s="54">
        <f t="shared" si="236"/>
        <v>27.450981696008469</v>
      </c>
    </row>
    <row r="1003" spans="1:33" ht="12.75" customHeight="1">
      <c r="A1003" s="2">
        <v>44095</v>
      </c>
      <c r="B1003" s="14">
        <v>5.7460002729203552</v>
      </c>
      <c r="C1003" s="19">
        <f t="shared" si="241"/>
        <v>4.0000001899898052E-3</v>
      </c>
      <c r="D1003" s="15">
        <v>0</v>
      </c>
      <c r="E1003" s="14">
        <v>0</v>
      </c>
      <c r="F1003" s="14">
        <v>1.0000000474974513E-3</v>
      </c>
      <c r="G1003" s="14">
        <v>3.0000001424923539E-3</v>
      </c>
      <c r="H1003" s="14">
        <v>5.7420002727303654</v>
      </c>
      <c r="I1003" s="45">
        <f t="shared" si="219"/>
        <v>285</v>
      </c>
      <c r="J1003" s="21">
        <v>105</v>
      </c>
      <c r="K1003" s="22">
        <v>0.6</v>
      </c>
      <c r="L1003" s="30">
        <v>1.3</v>
      </c>
      <c r="M1003" s="22">
        <v>4.3</v>
      </c>
      <c r="N1003" s="8">
        <f t="shared" si="220"/>
        <v>1.32575625E-2</v>
      </c>
      <c r="O1003" s="8">
        <v>0.11600000000000001</v>
      </c>
      <c r="P1003" s="30">
        <v>6.8000000000000005E-2</v>
      </c>
      <c r="Q1003" s="30">
        <f t="shared" si="242"/>
        <v>5.4400000000000004E-2</v>
      </c>
      <c r="R1003" s="42" t="e">
        <f t="shared" si="221"/>
        <v>#DIV/0!</v>
      </c>
      <c r="S1003" s="42" t="e">
        <f t="shared" si="222"/>
        <v>#DIV/0!</v>
      </c>
      <c r="T1003" s="42">
        <f t="shared" si="223"/>
        <v>54.399997416138774</v>
      </c>
      <c r="U1003" s="42">
        <f t="shared" si="224"/>
        <v>18.133332472046259</v>
      </c>
      <c r="V1003" s="31">
        <f t="shared" si="225"/>
        <v>0</v>
      </c>
      <c r="W1003" s="31">
        <f t="shared" si="226"/>
        <v>0</v>
      </c>
      <c r="X1003" s="31">
        <f t="shared" si="227"/>
        <v>1.8382353814291381</v>
      </c>
      <c r="Y1003" s="31">
        <f t="shared" si="228"/>
        <v>5.5147061442874152</v>
      </c>
      <c r="Z1003" s="44" t="e">
        <f t="shared" si="229"/>
        <v>#DIV/0!</v>
      </c>
      <c r="AA1003" s="44" t="e">
        <f t="shared" si="230"/>
        <v>#DIV/0!</v>
      </c>
      <c r="AB1003" s="44">
        <f t="shared" si="231"/>
        <v>59.839997157752649</v>
      </c>
      <c r="AC1003" s="44">
        <f t="shared" si="232"/>
        <v>19.946665719250888</v>
      </c>
      <c r="AD1003" s="54">
        <f t="shared" si="233"/>
        <v>0</v>
      </c>
      <c r="AE1003" s="54">
        <f t="shared" si="234"/>
        <v>0</v>
      </c>
      <c r="AF1003" s="54">
        <f t="shared" si="235"/>
        <v>1.4705883051433106</v>
      </c>
      <c r="AG1003" s="54">
        <f t="shared" si="236"/>
        <v>4.4117649154299317</v>
      </c>
    </row>
    <row r="1004" spans="1:33" ht="12.75" customHeight="1">
      <c r="A1004" s="2">
        <v>44096</v>
      </c>
      <c r="B1004" s="14">
        <v>5.2690002502640709</v>
      </c>
      <c r="C1004" s="19">
        <f t="shared" si="241"/>
        <v>5.0000002374872565E-3</v>
      </c>
      <c r="D1004" s="15">
        <v>0</v>
      </c>
      <c r="E1004" s="14">
        <v>0</v>
      </c>
      <c r="F1004" s="14">
        <v>2.0000000949949026E-3</v>
      </c>
      <c r="G1004" s="14">
        <v>3.0000001424923539E-3</v>
      </c>
      <c r="H1004" s="14">
        <v>5.2640002500265837</v>
      </c>
      <c r="I1004" s="45">
        <f t="shared" si="219"/>
        <v>34</v>
      </c>
      <c r="J1004" s="21">
        <v>214</v>
      </c>
      <c r="K1004" s="22">
        <v>0.2</v>
      </c>
      <c r="L1004" s="30">
        <v>1.2</v>
      </c>
      <c r="M1004" s="22">
        <v>5.2</v>
      </c>
      <c r="N1004" s="8">
        <f t="shared" si="220"/>
        <v>4.9102083333333343E-4</v>
      </c>
      <c r="O1004" s="8">
        <v>6.7000000000000004E-2</v>
      </c>
      <c r="P1004" s="30">
        <v>3.9E-2</v>
      </c>
      <c r="Q1004" s="30">
        <f t="shared" si="242"/>
        <v>3.1199999999999999E-2</v>
      </c>
      <c r="R1004" s="42" t="e">
        <f t="shared" si="221"/>
        <v>#DIV/0!</v>
      </c>
      <c r="S1004" s="42" t="e">
        <f t="shared" si="222"/>
        <v>#DIV/0!</v>
      </c>
      <c r="T1004" s="42">
        <f t="shared" si="223"/>
        <v>15.599999259039794</v>
      </c>
      <c r="U1004" s="42">
        <f t="shared" si="224"/>
        <v>10.39999950602653</v>
      </c>
      <c r="V1004" s="31">
        <f t="shared" si="225"/>
        <v>0</v>
      </c>
      <c r="W1004" s="31">
        <f t="shared" si="226"/>
        <v>0</v>
      </c>
      <c r="X1004" s="31">
        <f t="shared" si="227"/>
        <v>6.4102567147272529</v>
      </c>
      <c r="Y1004" s="31">
        <f t="shared" si="228"/>
        <v>9.6153850720908789</v>
      </c>
      <c r="Z1004" s="44" t="e">
        <f t="shared" si="229"/>
        <v>#DIV/0!</v>
      </c>
      <c r="AA1004" s="44" t="e">
        <f t="shared" si="230"/>
        <v>#DIV/0!</v>
      </c>
      <c r="AB1004" s="44">
        <f t="shared" si="231"/>
        <v>17.159999184943775</v>
      </c>
      <c r="AC1004" s="44">
        <f t="shared" si="232"/>
        <v>11.439999456629183</v>
      </c>
      <c r="AD1004" s="54">
        <f t="shared" si="233"/>
        <v>0</v>
      </c>
      <c r="AE1004" s="54">
        <f t="shared" si="234"/>
        <v>0</v>
      </c>
      <c r="AF1004" s="54">
        <f t="shared" si="235"/>
        <v>5.1282053717818012</v>
      </c>
      <c r="AG1004" s="54">
        <f t="shared" si="236"/>
        <v>7.6923080576727019</v>
      </c>
    </row>
    <row r="1005" spans="1:33" ht="12.75" customHeight="1">
      <c r="A1005" s="2">
        <v>44097</v>
      </c>
      <c r="B1005" s="14">
        <v>6.0140002856496722</v>
      </c>
      <c r="C1005" s="19">
        <f t="shared" si="241"/>
        <v>1.684000079985708</v>
      </c>
      <c r="D1005" s="15">
        <v>0.44700002123136073</v>
      </c>
      <c r="E1005" s="14">
        <v>0.50200002384372056</v>
      </c>
      <c r="F1005" s="14">
        <v>0.35100001667160541</v>
      </c>
      <c r="G1005" s="14">
        <v>0.3840000182390213</v>
      </c>
      <c r="H1005" s="14">
        <v>4.3300002056639642</v>
      </c>
      <c r="I1005" s="45">
        <f t="shared" ref="I1005:I1068" si="243">IF(J1005&gt;=180,J1005 -180,J1005+180)</f>
        <v>23</v>
      </c>
      <c r="J1005" s="21">
        <v>203</v>
      </c>
      <c r="K1005" s="22">
        <v>2.2000000000000002</v>
      </c>
      <c r="L1005" s="30">
        <v>2.8</v>
      </c>
      <c r="M1005" s="22">
        <v>8.8000000000000007</v>
      </c>
      <c r="N1005" s="8">
        <f t="shared" ref="N1005:N1068" si="244">0.5*1.225*2.405*K1005^3/24</f>
        <v>0.65354872916666684</v>
      </c>
      <c r="O1005" s="8">
        <v>1.3660000000000001</v>
      </c>
      <c r="P1005" s="30">
        <v>0.80900000000000005</v>
      </c>
      <c r="Q1005" s="30">
        <f t="shared" si="242"/>
        <v>0.6472</v>
      </c>
      <c r="R1005" s="42">
        <f t="shared" ref="R1005:R1068" si="245">$Q1005/$D1005</f>
        <v>1.447874651587586</v>
      </c>
      <c r="S1005" s="42">
        <f t="shared" ref="S1005:S1068" si="246">$Q1005/$E1005</f>
        <v>1.2892429666526912</v>
      </c>
      <c r="T1005" s="42">
        <f t="shared" ref="T1005:T1068" si="247">$Q1005/$F1005</f>
        <v>1.8438745562953018</v>
      </c>
      <c r="U1005" s="42">
        <f t="shared" ref="U1005:U1068" si="248">$Q1005/$G1005</f>
        <v>1.6854165866136743</v>
      </c>
      <c r="V1005" s="31">
        <f t="shared" ref="V1005:V1068" si="249">$D1005/$Q1005*100</f>
        <v>69.066752353424093</v>
      </c>
      <c r="W1005" s="31">
        <f t="shared" ref="W1005:W1068" si="250">$E1005/$Q1005*100</f>
        <v>77.564898616149662</v>
      </c>
      <c r="X1005" s="31">
        <f t="shared" ref="X1005:X1068" si="251">$F1005/$Q1005*100</f>
        <v>54.233624331212205</v>
      </c>
      <c r="Y1005" s="31">
        <f t="shared" ref="Y1005:Y1068" si="252">$G1005/$Q1005*100</f>
        <v>59.332512088847544</v>
      </c>
      <c r="Z1005" s="44">
        <f t="shared" ref="Z1005:Z1068" si="253">$P1005/$D1005*0.88</f>
        <v>1.5926621167463448</v>
      </c>
      <c r="AA1005" s="44">
        <f t="shared" ref="AA1005:AA1068" si="254">$P1005/$E1005*0.88</f>
        <v>1.4181672633179605</v>
      </c>
      <c r="AB1005" s="44">
        <f t="shared" ref="AB1005:AB1068" si="255">$P1005/$F1005*0.88</f>
        <v>2.028262011924832</v>
      </c>
      <c r="AC1005" s="44">
        <f t="shared" ref="AC1005:AC1068" si="256">$P1005/$G1005*0.88</f>
        <v>1.853958245275042</v>
      </c>
      <c r="AD1005" s="54">
        <f t="shared" ref="AD1005:AD1068" si="257">$D1005/$P1005*100</f>
        <v>55.253401882739276</v>
      </c>
      <c r="AE1005" s="54">
        <f t="shared" ref="AE1005:AE1068" si="258">$E1005/$P1005*100</f>
        <v>62.051918892919723</v>
      </c>
      <c r="AF1005" s="54">
        <f t="shared" ref="AF1005:AF1068" si="259">$F1005/$P1005*100</f>
        <v>43.386899464969765</v>
      </c>
      <c r="AG1005" s="54">
        <f t="shared" ref="AG1005:AG1068" si="260">$G1005/$P1005*100</f>
        <v>47.466009671078027</v>
      </c>
    </row>
    <row r="1006" spans="1:33" ht="12.75" customHeight="1">
      <c r="A1006" s="2">
        <v>44098</v>
      </c>
      <c r="B1006" s="14">
        <v>11.54700054845307</v>
      </c>
      <c r="C1006" s="19">
        <f t="shared" si="241"/>
        <v>7.4550003540934995</v>
      </c>
      <c r="D1006" s="15">
        <v>1.9050000904826447</v>
      </c>
      <c r="E1006" s="14">
        <v>2.3600001120939851</v>
      </c>
      <c r="F1006" s="14">
        <v>1.5980000759009272</v>
      </c>
      <c r="G1006" s="14">
        <v>1.5920000756159425</v>
      </c>
      <c r="H1006" s="14">
        <v>4.0920001943595707</v>
      </c>
      <c r="I1006" s="45">
        <f t="shared" si="243"/>
        <v>17</v>
      </c>
      <c r="J1006" s="21">
        <v>197</v>
      </c>
      <c r="K1006" s="22">
        <v>4</v>
      </c>
      <c r="L1006" s="30">
        <v>4.5</v>
      </c>
      <c r="M1006" s="22">
        <v>12.8</v>
      </c>
      <c r="N1006" s="8">
        <f t="shared" si="244"/>
        <v>3.9281666666666664</v>
      </c>
      <c r="O1006" s="8">
        <v>5.1970000000000001</v>
      </c>
      <c r="P1006" s="30">
        <v>3.0779999999999998</v>
      </c>
      <c r="Q1006" s="30">
        <f t="shared" si="242"/>
        <v>2.4623999999999997</v>
      </c>
      <c r="R1006" s="42">
        <f t="shared" si="245"/>
        <v>1.2925983638017224</v>
      </c>
      <c r="S1006" s="42">
        <f t="shared" si="246"/>
        <v>1.0433897809501191</v>
      </c>
      <c r="T1006" s="42">
        <f t="shared" si="247"/>
        <v>1.5409260845070596</v>
      </c>
      <c r="U1006" s="42">
        <f t="shared" si="248"/>
        <v>1.5467335948758048</v>
      </c>
      <c r="V1006" s="31">
        <f t="shared" si="249"/>
        <v>77.363551432855942</v>
      </c>
      <c r="W1006" s="31">
        <f t="shared" si="250"/>
        <v>95.841460042803178</v>
      </c>
      <c r="X1006" s="31">
        <f t="shared" si="251"/>
        <v>64.896039469660792</v>
      </c>
      <c r="Y1006" s="31">
        <f t="shared" si="252"/>
        <v>64.652374740738423</v>
      </c>
      <c r="Z1006" s="44">
        <f t="shared" si="253"/>
        <v>1.4218582001818947</v>
      </c>
      <c r="AA1006" s="44">
        <f t="shared" si="254"/>
        <v>1.1477287590451311</v>
      </c>
      <c r="AB1006" s="44">
        <f t="shared" si="255"/>
        <v>1.6950186929577655</v>
      </c>
      <c r="AC1006" s="44">
        <f t="shared" si="256"/>
        <v>1.7014069543633854</v>
      </c>
      <c r="AD1006" s="54">
        <f t="shared" si="257"/>
        <v>61.890841146284757</v>
      </c>
      <c r="AE1006" s="54">
        <f t="shared" si="258"/>
        <v>76.673168034242536</v>
      </c>
      <c r="AF1006" s="54">
        <f t="shared" si="259"/>
        <v>51.916831575728629</v>
      </c>
      <c r="AG1006" s="54">
        <f t="shared" si="260"/>
        <v>51.721899792590733</v>
      </c>
    </row>
    <row r="1007" spans="1:33" ht="12.75" customHeight="1">
      <c r="A1007" s="2">
        <v>44099</v>
      </c>
      <c r="B1007" s="14">
        <v>6.4210003049811348</v>
      </c>
      <c r="C1007" s="19">
        <f t="shared" si="241"/>
        <v>2.4650001170812175</v>
      </c>
      <c r="D1007" s="15">
        <v>0.66200003144331276</v>
      </c>
      <c r="E1007" s="14">
        <v>0.73500003491062671</v>
      </c>
      <c r="F1007" s="14">
        <v>0.51600002450868487</v>
      </c>
      <c r="G1007" s="14">
        <v>0.55200002621859312</v>
      </c>
      <c r="H1007" s="14">
        <v>3.9560001878999174</v>
      </c>
      <c r="I1007" s="45">
        <f t="shared" si="243"/>
        <v>0</v>
      </c>
      <c r="J1007" s="21">
        <v>180</v>
      </c>
      <c r="K1007" s="22">
        <v>2.2999999999999998</v>
      </c>
      <c r="L1007" s="30">
        <v>2.9</v>
      </c>
      <c r="M1007" s="22">
        <v>10.6</v>
      </c>
      <c r="N1007" s="8">
        <f t="shared" si="244"/>
        <v>0.74678130989583302</v>
      </c>
      <c r="O1007" s="8">
        <v>1.9410000000000001</v>
      </c>
      <c r="P1007" s="30">
        <v>1.1479999999999999</v>
      </c>
      <c r="Q1007" s="30">
        <f t="shared" si="242"/>
        <v>0.91839999999999988</v>
      </c>
      <c r="R1007" s="42">
        <f t="shared" si="245"/>
        <v>1.3873111123539918</v>
      </c>
      <c r="S1007" s="42">
        <f t="shared" si="246"/>
        <v>1.2495237501746159</v>
      </c>
      <c r="T1007" s="42">
        <f t="shared" si="247"/>
        <v>1.7798448767022146</v>
      </c>
      <c r="U1007" s="42">
        <f t="shared" si="248"/>
        <v>1.6637680369172874</v>
      </c>
      <c r="V1007" s="31">
        <f t="shared" si="249"/>
        <v>72.081884956806704</v>
      </c>
      <c r="W1007" s="31">
        <f t="shared" si="250"/>
        <v>80.030491606122254</v>
      </c>
      <c r="X1007" s="31">
        <f t="shared" si="251"/>
        <v>56.184671658175624</v>
      </c>
      <c r="Y1007" s="31">
        <f t="shared" si="252"/>
        <v>60.104532471536722</v>
      </c>
      <c r="Z1007" s="44">
        <f t="shared" si="253"/>
        <v>1.5260422235893911</v>
      </c>
      <c r="AA1007" s="44">
        <f t="shared" si="254"/>
        <v>1.3744761251920774</v>
      </c>
      <c r="AB1007" s="44">
        <f t="shared" si="255"/>
        <v>1.9578293643724358</v>
      </c>
      <c r="AC1007" s="44">
        <f t="shared" si="256"/>
        <v>1.8301448406090164</v>
      </c>
      <c r="AD1007" s="54">
        <f t="shared" si="257"/>
        <v>57.665507965445371</v>
      </c>
      <c r="AE1007" s="54">
        <f t="shared" si="258"/>
        <v>64.024393284897812</v>
      </c>
      <c r="AF1007" s="54">
        <f t="shared" si="259"/>
        <v>44.947737326540498</v>
      </c>
      <c r="AG1007" s="54">
        <f t="shared" si="260"/>
        <v>48.083625977229374</v>
      </c>
    </row>
    <row r="1008" spans="1:33" ht="12.75" customHeight="1">
      <c r="A1008" s="2">
        <v>44100</v>
      </c>
      <c r="B1008" s="14">
        <v>4.6040002186782658</v>
      </c>
      <c r="C1008" s="19">
        <f t="shared" si="241"/>
        <v>2.6250001246808097</v>
      </c>
      <c r="D1008" s="15">
        <v>0.68200003239326179</v>
      </c>
      <c r="E1008" s="14">
        <v>0.76200003619305789</v>
      </c>
      <c r="F1008" s="14">
        <v>0.59400002821348608</v>
      </c>
      <c r="G1008" s="14">
        <v>0.58700002788100392</v>
      </c>
      <c r="H1008" s="14">
        <v>1.9790000939974561</v>
      </c>
      <c r="I1008" s="45">
        <f t="shared" si="243"/>
        <v>124</v>
      </c>
      <c r="J1008" s="21">
        <v>304</v>
      </c>
      <c r="K1008" s="22">
        <v>0.9</v>
      </c>
      <c r="L1008" s="30">
        <v>3</v>
      </c>
      <c r="M1008" s="22">
        <v>14.9</v>
      </c>
      <c r="N1008" s="8">
        <f t="shared" si="244"/>
        <v>4.4744273437500003E-2</v>
      </c>
      <c r="O1008" s="8">
        <v>2.996</v>
      </c>
      <c r="P1008" s="30">
        <v>1.7749999999999999</v>
      </c>
      <c r="Q1008" s="30">
        <f t="shared" si="242"/>
        <v>1.42</v>
      </c>
      <c r="R1008" s="42">
        <f t="shared" si="245"/>
        <v>2.0821113380551646</v>
      </c>
      <c r="S1008" s="42">
        <f t="shared" si="246"/>
        <v>1.8635169718551474</v>
      </c>
      <c r="T1008" s="42">
        <f t="shared" si="247"/>
        <v>2.3905722770263003</v>
      </c>
      <c r="U1008" s="42">
        <f t="shared" si="248"/>
        <v>2.4190799532429681</v>
      </c>
      <c r="V1008" s="31">
        <f t="shared" si="249"/>
        <v>48.028171295300126</v>
      </c>
      <c r="W1008" s="31">
        <f t="shared" si="250"/>
        <v>53.661974379792809</v>
      </c>
      <c r="X1008" s="31">
        <f t="shared" si="251"/>
        <v>41.830987902358174</v>
      </c>
      <c r="Y1008" s="31">
        <f t="shared" si="252"/>
        <v>41.338030132465065</v>
      </c>
      <c r="Z1008" s="44">
        <f t="shared" si="253"/>
        <v>2.2903224718606814</v>
      </c>
      <c r="AA1008" s="44">
        <f t="shared" si="254"/>
        <v>2.049868669040662</v>
      </c>
      <c r="AB1008" s="44">
        <f t="shared" si="255"/>
        <v>2.6296295047289302</v>
      </c>
      <c r="AC1008" s="44">
        <f t="shared" si="256"/>
        <v>2.6609879485672652</v>
      </c>
      <c r="AD1008" s="54">
        <f t="shared" si="257"/>
        <v>38.422537036240101</v>
      </c>
      <c r="AE1008" s="54">
        <f t="shared" si="258"/>
        <v>42.929579503834248</v>
      </c>
      <c r="AF1008" s="54">
        <f t="shared" si="259"/>
        <v>33.464790321886539</v>
      </c>
      <c r="AG1008" s="54">
        <f t="shared" si="260"/>
        <v>33.070424105972052</v>
      </c>
    </row>
    <row r="1009" spans="1:33" ht="12.75" customHeight="1">
      <c r="A1009" s="2">
        <v>44101</v>
      </c>
      <c r="B1009" s="14">
        <v>3.2940001564566046</v>
      </c>
      <c r="C1009" s="19">
        <f t="shared" si="241"/>
        <v>2.7560001309029758</v>
      </c>
      <c r="D1009" s="53">
        <v>0.72100003424566239</v>
      </c>
      <c r="E1009" s="15">
        <v>0.82100003899540752</v>
      </c>
      <c r="F1009" s="14">
        <v>0.6140000291634351</v>
      </c>
      <c r="G1009" s="14">
        <v>0.60000002849847078</v>
      </c>
      <c r="H1009" s="14">
        <v>0.5380000255536288</v>
      </c>
      <c r="I1009" s="45">
        <f t="shared" si="243"/>
        <v>267</v>
      </c>
      <c r="J1009" s="21">
        <v>87</v>
      </c>
      <c r="K1009" s="22">
        <v>1.4</v>
      </c>
      <c r="L1009" s="30">
        <v>2.8</v>
      </c>
      <c r="M1009" s="22">
        <v>14.9</v>
      </c>
      <c r="N1009" s="8">
        <f t="shared" si="244"/>
        <v>0.16842014583333328</v>
      </c>
      <c r="O1009" s="8">
        <v>2.6269999999999998</v>
      </c>
      <c r="P1009" s="30">
        <v>1.5549999999999999</v>
      </c>
      <c r="Q1009" s="30">
        <f t="shared" ref="Q1009:Q1017" si="261">P1009/100*80</f>
        <v>1.244</v>
      </c>
      <c r="R1009" s="42">
        <f t="shared" si="245"/>
        <v>1.7253813327505871</v>
      </c>
      <c r="S1009" s="42">
        <f t="shared" si="246"/>
        <v>1.515225262988031</v>
      </c>
      <c r="T1009" s="42">
        <f t="shared" si="247"/>
        <v>2.0260585356892076</v>
      </c>
      <c r="U1009" s="42">
        <f t="shared" si="248"/>
        <v>2.0733332348552889</v>
      </c>
      <c r="V1009" s="31">
        <f t="shared" si="249"/>
        <v>57.958202109779933</v>
      </c>
      <c r="W1009" s="31">
        <f t="shared" si="250"/>
        <v>65.996787700595462</v>
      </c>
      <c r="X1009" s="31">
        <f t="shared" si="251"/>
        <v>49.356915527607327</v>
      </c>
      <c r="Y1009" s="31">
        <f t="shared" si="252"/>
        <v>48.231513544893154</v>
      </c>
      <c r="Z1009" s="44">
        <f t="shared" si="253"/>
        <v>1.8979194660256458</v>
      </c>
      <c r="AA1009" s="44">
        <f t="shared" si="254"/>
        <v>1.6667477892868339</v>
      </c>
      <c r="AB1009" s="44">
        <f t="shared" si="255"/>
        <v>2.2286643892581282</v>
      </c>
      <c r="AC1009" s="44">
        <f t="shared" si="256"/>
        <v>2.2806665583408177</v>
      </c>
      <c r="AD1009" s="54">
        <f t="shared" si="257"/>
        <v>46.366561687823946</v>
      </c>
      <c r="AE1009" s="54">
        <f t="shared" si="258"/>
        <v>52.797430160476367</v>
      </c>
      <c r="AF1009" s="54">
        <f t="shared" si="259"/>
        <v>39.485532422085861</v>
      </c>
      <c r="AG1009" s="54">
        <f t="shared" si="260"/>
        <v>38.585210835914523</v>
      </c>
    </row>
    <row r="1010" spans="1:33" ht="12.75" customHeight="1">
      <c r="A1010" s="2">
        <v>44102</v>
      </c>
      <c r="B1010" s="14">
        <v>0.57000002707354724</v>
      </c>
      <c r="C1010" s="19">
        <f t="shared" si="241"/>
        <v>0.19900000945199281</v>
      </c>
      <c r="D1010" s="53">
        <v>4.3000002042390406E-2</v>
      </c>
      <c r="E1010" s="15">
        <v>3.0000001424923539E-2</v>
      </c>
      <c r="F1010" s="14">
        <v>5.5000002612359822E-2</v>
      </c>
      <c r="G1010" s="14">
        <v>7.1000003372319043E-2</v>
      </c>
      <c r="H1010" s="14">
        <v>0.37100001762155443</v>
      </c>
      <c r="I1010" s="45">
        <f t="shared" si="243"/>
        <v>17</v>
      </c>
      <c r="J1010" s="21">
        <v>197</v>
      </c>
      <c r="K1010" s="22">
        <v>2.1</v>
      </c>
      <c r="L1010" s="30">
        <v>2.2000000000000002</v>
      </c>
      <c r="M1010" s="22">
        <v>5.5</v>
      </c>
      <c r="N1010" s="8">
        <f t="shared" si="244"/>
        <v>0.5684179921875</v>
      </c>
      <c r="O1010" s="8">
        <v>0.51200000000000001</v>
      </c>
      <c r="P1010" s="30">
        <v>0.30299999999999999</v>
      </c>
      <c r="Q1010" s="30">
        <f t="shared" si="261"/>
        <v>0.24239999999999998</v>
      </c>
      <c r="R1010" s="42">
        <f t="shared" si="245"/>
        <v>5.6372090345725194</v>
      </c>
      <c r="S1010" s="42">
        <f t="shared" si="246"/>
        <v>8.0799996162206114</v>
      </c>
      <c r="T1010" s="42">
        <f t="shared" si="247"/>
        <v>4.407272517938515</v>
      </c>
      <c r="U1010" s="42">
        <f t="shared" si="248"/>
        <v>3.4140843448819482</v>
      </c>
      <c r="V1010" s="31">
        <f t="shared" si="249"/>
        <v>17.739274769963039</v>
      </c>
      <c r="W1010" s="31">
        <f t="shared" si="250"/>
        <v>12.376238211602121</v>
      </c>
      <c r="X1010" s="31">
        <f t="shared" si="251"/>
        <v>22.689770054603891</v>
      </c>
      <c r="Y1010" s="31">
        <f t="shared" si="252"/>
        <v>29.290430434125021</v>
      </c>
      <c r="Z1010" s="44">
        <f t="shared" si="253"/>
        <v>6.2009299380297715</v>
      </c>
      <c r="AA1010" s="44">
        <f t="shared" si="254"/>
        <v>8.8879995778426721</v>
      </c>
      <c r="AB1010" s="44">
        <f t="shared" si="255"/>
        <v>4.8479997697323665</v>
      </c>
      <c r="AC1010" s="44">
        <f t="shared" si="256"/>
        <v>3.7554927793701438</v>
      </c>
      <c r="AD1010" s="54">
        <f t="shared" si="257"/>
        <v>14.191419815970432</v>
      </c>
      <c r="AE1010" s="54">
        <f t="shared" si="258"/>
        <v>9.9009905692816957</v>
      </c>
      <c r="AF1010" s="54">
        <f t="shared" si="259"/>
        <v>18.151816043683112</v>
      </c>
      <c r="AG1010" s="54">
        <f t="shared" si="260"/>
        <v>23.432344347300017</v>
      </c>
    </row>
    <row r="1011" spans="1:33" ht="12.75" customHeight="1">
      <c r="A1011" s="2">
        <v>44103</v>
      </c>
      <c r="B1011" s="14">
        <v>1.7620000836905092</v>
      </c>
      <c r="C1011" s="19">
        <f t="shared" si="241"/>
        <v>0.86200004094280303</v>
      </c>
      <c r="D1011" s="53">
        <v>0.23400001111440361</v>
      </c>
      <c r="E1011" s="15">
        <v>0.22700001078192145</v>
      </c>
      <c r="F1011" s="14">
        <v>0.19400000921450555</v>
      </c>
      <c r="G1011" s="14">
        <v>0.20700000983197242</v>
      </c>
      <c r="H1011" s="14">
        <v>0.90000004274770617</v>
      </c>
      <c r="I1011" s="45">
        <f t="shared" si="243"/>
        <v>7</v>
      </c>
      <c r="J1011" s="21">
        <v>187</v>
      </c>
      <c r="K1011" s="22">
        <v>2.4</v>
      </c>
      <c r="L1011" s="30">
        <v>2.6</v>
      </c>
      <c r="M1011" s="22">
        <v>8.3000000000000007</v>
      </c>
      <c r="N1011" s="8">
        <f t="shared" si="244"/>
        <v>0.84848400000000002</v>
      </c>
      <c r="O1011" s="8">
        <v>1.0029999999999999</v>
      </c>
      <c r="P1011" s="30">
        <v>0.59399999999999997</v>
      </c>
      <c r="Q1011" s="30">
        <f t="shared" si="261"/>
        <v>0.47520000000000001</v>
      </c>
      <c r="R1011" s="42">
        <f t="shared" si="245"/>
        <v>2.0307691343128726</v>
      </c>
      <c r="S1011" s="42">
        <f t="shared" si="246"/>
        <v>2.0933919710537983</v>
      </c>
      <c r="T1011" s="42">
        <f t="shared" si="247"/>
        <v>2.4494844197382073</v>
      </c>
      <c r="U1011" s="42">
        <f t="shared" si="248"/>
        <v>2.2956520648754215</v>
      </c>
      <c r="V1011" s="31">
        <f t="shared" si="249"/>
        <v>49.242426581313886</v>
      </c>
      <c r="W1011" s="31">
        <f t="shared" si="250"/>
        <v>47.769362538283133</v>
      </c>
      <c r="X1011" s="31">
        <f t="shared" si="251"/>
        <v>40.82491776399528</v>
      </c>
      <c r="Y1011" s="31">
        <f t="shared" si="252"/>
        <v>43.560608129623823</v>
      </c>
      <c r="Z1011" s="44">
        <f t="shared" si="253"/>
        <v>2.23384604774416</v>
      </c>
      <c r="AA1011" s="44">
        <f t="shared" si="254"/>
        <v>2.3027311681591782</v>
      </c>
      <c r="AB1011" s="44">
        <f t="shared" si="255"/>
        <v>2.6944328617120279</v>
      </c>
      <c r="AC1011" s="44">
        <f t="shared" si="256"/>
        <v>2.5252172713629633</v>
      </c>
      <c r="AD1011" s="54">
        <f t="shared" si="257"/>
        <v>39.393941265051112</v>
      </c>
      <c r="AE1011" s="54">
        <f t="shared" si="258"/>
        <v>38.215490030626512</v>
      </c>
      <c r="AF1011" s="54">
        <f t="shared" si="259"/>
        <v>32.659934211196223</v>
      </c>
      <c r="AG1011" s="54">
        <f t="shared" si="260"/>
        <v>34.848486503699064</v>
      </c>
    </row>
    <row r="1012" spans="1:33" ht="12.75" customHeight="1">
      <c r="A1012" s="2">
        <v>44104</v>
      </c>
      <c r="B1012" s="14">
        <v>3.8950001850025728</v>
      </c>
      <c r="C1012" s="19">
        <f t="shared" si="241"/>
        <v>0.63600003020837903</v>
      </c>
      <c r="D1012" s="53">
        <v>0.16600000788457692</v>
      </c>
      <c r="E1012" s="15">
        <v>0.13200000626966357</v>
      </c>
      <c r="F1012" s="14">
        <v>0.15500000736210495</v>
      </c>
      <c r="G1012" s="14">
        <v>0.18300000869203359</v>
      </c>
      <c r="H1012" s="14">
        <v>3.2590001547941938</v>
      </c>
      <c r="I1012" s="45">
        <f t="shared" si="243"/>
        <v>337</v>
      </c>
      <c r="J1012" s="21">
        <v>157</v>
      </c>
      <c r="K1012" s="22">
        <v>2.4</v>
      </c>
      <c r="L1012" s="30">
        <v>2.6</v>
      </c>
      <c r="M1012" s="22">
        <v>6.2</v>
      </c>
      <c r="N1012" s="8">
        <f t="shared" si="244"/>
        <v>0.84848400000000002</v>
      </c>
      <c r="O1012" s="8">
        <v>0.88200000000000001</v>
      </c>
      <c r="P1012" s="30">
        <v>0.52100000000000002</v>
      </c>
      <c r="Q1012" s="30">
        <f t="shared" si="261"/>
        <v>0.4168</v>
      </c>
      <c r="R1012" s="42">
        <f t="shared" si="245"/>
        <v>2.5108432542353207</v>
      </c>
      <c r="S1012" s="42">
        <f t="shared" si="246"/>
        <v>3.1575756075989641</v>
      </c>
      <c r="T1012" s="42">
        <f t="shared" si="247"/>
        <v>2.6890321303423437</v>
      </c>
      <c r="U1012" s="42">
        <f t="shared" si="248"/>
        <v>2.2775955202353182</v>
      </c>
      <c r="V1012" s="31">
        <f t="shared" si="249"/>
        <v>39.82725717000406</v>
      </c>
      <c r="W1012" s="31">
        <f t="shared" si="250"/>
        <v>31.669867147232146</v>
      </c>
      <c r="X1012" s="31">
        <f t="shared" si="251"/>
        <v>37.188101574401379</v>
      </c>
      <c r="Y1012" s="31">
        <f t="shared" si="252"/>
        <v>43.90595218139002</v>
      </c>
      <c r="Z1012" s="44">
        <f t="shared" si="253"/>
        <v>2.7619275796588529</v>
      </c>
      <c r="AA1012" s="44">
        <f t="shared" si="254"/>
        <v>3.4733331683588604</v>
      </c>
      <c r="AB1012" s="44">
        <f t="shared" si="255"/>
        <v>2.9579353433765778</v>
      </c>
      <c r="AC1012" s="44">
        <f t="shared" si="256"/>
        <v>2.5053550722588502</v>
      </c>
      <c r="AD1012" s="54">
        <f t="shared" si="257"/>
        <v>31.861805736003245</v>
      </c>
      <c r="AE1012" s="54">
        <f t="shared" si="258"/>
        <v>25.335893717785712</v>
      </c>
      <c r="AF1012" s="54">
        <f t="shared" si="259"/>
        <v>29.750481259521106</v>
      </c>
      <c r="AG1012" s="54">
        <f t="shared" si="260"/>
        <v>35.124761745112011</v>
      </c>
    </row>
    <row r="1013" spans="1:33" ht="12.75" customHeight="1">
      <c r="A1013" s="2">
        <v>44105</v>
      </c>
      <c r="B1013" s="14">
        <v>9.9170004710322246</v>
      </c>
      <c r="C1013" s="19">
        <f t="shared" si="241"/>
        <v>7.2720003454014659</v>
      </c>
      <c r="D1013" s="53">
        <v>1.7820000846404582</v>
      </c>
      <c r="E1013" s="15">
        <v>2.371000112616457</v>
      </c>
      <c r="F1013" s="14">
        <v>1.5660000743810087</v>
      </c>
      <c r="G1013" s="14">
        <v>1.5530000737635419</v>
      </c>
      <c r="H1013" s="14">
        <v>2.6450001256307587</v>
      </c>
      <c r="I1013" s="45">
        <f t="shared" si="243"/>
        <v>316</v>
      </c>
      <c r="J1013" s="21">
        <v>136</v>
      </c>
      <c r="K1013" s="22">
        <v>4.4000000000000004</v>
      </c>
      <c r="L1013" s="30">
        <v>4.5999999999999996</v>
      </c>
      <c r="M1013" s="22">
        <v>11.1</v>
      </c>
      <c r="N1013" s="8">
        <f t="shared" si="244"/>
        <v>5.2283898333333347</v>
      </c>
      <c r="O1013" s="8">
        <v>4.726</v>
      </c>
      <c r="P1013" s="30">
        <v>2.7989999999999999</v>
      </c>
      <c r="Q1013" s="30">
        <f t="shared" si="261"/>
        <v>2.2392000000000003</v>
      </c>
      <c r="R1013" s="42">
        <f t="shared" si="245"/>
        <v>1.2565655968819935</v>
      </c>
      <c r="S1013" s="42">
        <f t="shared" si="246"/>
        <v>0.94441159580080658</v>
      </c>
      <c r="T1013" s="42">
        <f t="shared" si="247"/>
        <v>1.4298849895553718</v>
      </c>
      <c r="U1013" s="42">
        <f t="shared" si="248"/>
        <v>1.4418544067248631</v>
      </c>
      <c r="V1013" s="31">
        <f t="shared" si="249"/>
        <v>79.581997349073688</v>
      </c>
      <c r="W1013" s="31">
        <f t="shared" si="250"/>
        <v>105.8860357545756</v>
      </c>
      <c r="X1013" s="31">
        <f t="shared" si="251"/>
        <v>69.935694640095065</v>
      </c>
      <c r="Y1013" s="31">
        <f t="shared" si="252"/>
        <v>69.35513012520282</v>
      </c>
      <c r="Z1013" s="44">
        <f t="shared" si="253"/>
        <v>1.3822221565701927</v>
      </c>
      <c r="AA1013" s="44">
        <f t="shared" si="254"/>
        <v>1.0388527553808871</v>
      </c>
      <c r="AB1013" s="44">
        <f t="shared" si="255"/>
        <v>1.5728734885109088</v>
      </c>
      <c r="AC1013" s="44">
        <f t="shared" si="256"/>
        <v>1.5860398473973492</v>
      </c>
      <c r="AD1013" s="54">
        <f t="shared" si="257"/>
        <v>63.665597879258961</v>
      </c>
      <c r="AE1013" s="54">
        <f t="shared" si="258"/>
        <v>84.708828603660493</v>
      </c>
      <c r="AF1013" s="54">
        <f t="shared" si="259"/>
        <v>55.94855571207605</v>
      </c>
      <c r="AG1013" s="54">
        <f t="shared" si="260"/>
        <v>55.48410410016227</v>
      </c>
    </row>
    <row r="1014" spans="1:33" ht="12.75" customHeight="1">
      <c r="A1014" s="2">
        <v>44106</v>
      </c>
      <c r="B1014" s="14">
        <v>7.6620003639254719</v>
      </c>
      <c r="C1014" s="19">
        <f t="shared" si="241"/>
        <v>4.1610001976368949</v>
      </c>
      <c r="D1014" s="53">
        <v>1.0890000517247245</v>
      </c>
      <c r="E1014" s="15">
        <v>1.3980000664014369</v>
      </c>
      <c r="F1014" s="14">
        <v>0.81700003880541772</v>
      </c>
      <c r="G1014" s="14">
        <v>0.85700004070531577</v>
      </c>
      <c r="H1014" s="14">
        <v>3.501000166288577</v>
      </c>
      <c r="I1014" s="45">
        <f t="shared" si="243"/>
        <v>277</v>
      </c>
      <c r="J1014" s="21">
        <v>97</v>
      </c>
      <c r="K1014" s="22">
        <v>3.3</v>
      </c>
      <c r="L1014" s="30">
        <v>3.8</v>
      </c>
      <c r="M1014" s="22">
        <v>11.7</v>
      </c>
      <c r="N1014" s="8">
        <f t="shared" si="244"/>
        <v>2.2057269609374996</v>
      </c>
      <c r="O1014" s="8">
        <v>3.7770000000000001</v>
      </c>
      <c r="P1014" s="30">
        <v>2.2389999999999999</v>
      </c>
      <c r="Q1014" s="30">
        <f t="shared" si="261"/>
        <v>1.7911999999999999</v>
      </c>
      <c r="R1014" s="42">
        <f t="shared" si="245"/>
        <v>1.6448116757783005</v>
      </c>
      <c r="S1014" s="42">
        <f t="shared" si="246"/>
        <v>1.281258880488247</v>
      </c>
      <c r="T1014" s="42">
        <f t="shared" si="247"/>
        <v>2.1924111565759721</v>
      </c>
      <c r="U1014" s="42">
        <f t="shared" si="248"/>
        <v>2.0900815810064985</v>
      </c>
      <c r="V1014" s="31">
        <f t="shared" si="249"/>
        <v>60.797233794368275</v>
      </c>
      <c r="W1014" s="31">
        <f t="shared" si="250"/>
        <v>78.048239526654584</v>
      </c>
      <c r="X1014" s="31">
        <f t="shared" si="251"/>
        <v>45.611882470155081</v>
      </c>
      <c r="Y1014" s="31">
        <f t="shared" si="252"/>
        <v>47.845022370774664</v>
      </c>
      <c r="Z1014" s="44">
        <f t="shared" si="253"/>
        <v>1.8092928433561306</v>
      </c>
      <c r="AA1014" s="44">
        <f t="shared" si="254"/>
        <v>1.4093847685370717</v>
      </c>
      <c r="AB1014" s="44">
        <f t="shared" si="255"/>
        <v>2.4116522722335691</v>
      </c>
      <c r="AC1014" s="44">
        <f t="shared" si="256"/>
        <v>2.2990897391071483</v>
      </c>
      <c r="AD1014" s="54">
        <f t="shared" si="257"/>
        <v>48.637787035494618</v>
      </c>
      <c r="AE1014" s="54">
        <f t="shared" si="258"/>
        <v>62.438591621323667</v>
      </c>
      <c r="AF1014" s="54">
        <f t="shared" si="259"/>
        <v>36.489505976124065</v>
      </c>
      <c r="AG1014" s="54">
        <f t="shared" si="260"/>
        <v>38.276017896619734</v>
      </c>
    </row>
    <row r="1015" spans="1:33" ht="12.75" customHeight="1">
      <c r="A1015" s="2">
        <v>44107</v>
      </c>
      <c r="B1015" s="14">
        <v>7.9910003795521334</v>
      </c>
      <c r="C1015" s="19">
        <f t="shared" si="241"/>
        <v>7.4920003558509052</v>
      </c>
      <c r="D1015" s="53">
        <v>1.9490000925725326</v>
      </c>
      <c r="E1015" s="15">
        <v>2.5090001191711053</v>
      </c>
      <c r="F1015" s="14">
        <v>1.5030000713886693</v>
      </c>
      <c r="G1015" s="14">
        <v>1.5310000727185979</v>
      </c>
      <c r="H1015" s="14">
        <v>0.4990000237012282</v>
      </c>
      <c r="I1015" s="45">
        <f t="shared" si="243"/>
        <v>280</v>
      </c>
      <c r="J1015" s="21">
        <v>100</v>
      </c>
      <c r="K1015" s="22">
        <v>3.7</v>
      </c>
      <c r="L1015" s="30">
        <v>4.7</v>
      </c>
      <c r="M1015" s="22">
        <v>13.3</v>
      </c>
      <c r="N1015" s="8">
        <f t="shared" si="244"/>
        <v>3.1089597838541665</v>
      </c>
      <c r="O1015" s="8">
        <v>5.9569999999999999</v>
      </c>
      <c r="P1015" s="30">
        <v>3.5310000000000001</v>
      </c>
      <c r="Q1015" s="30">
        <f t="shared" si="261"/>
        <v>2.8248000000000002</v>
      </c>
      <c r="R1015" s="42">
        <f t="shared" si="245"/>
        <v>1.4493585766183716</v>
      </c>
      <c r="S1015" s="42">
        <f t="shared" si="246"/>
        <v>1.1258668257589501</v>
      </c>
      <c r="T1015" s="42">
        <f t="shared" si="247"/>
        <v>1.8794410284958125</v>
      </c>
      <c r="U1015" s="42">
        <f t="shared" si="248"/>
        <v>1.8450684949896838</v>
      </c>
      <c r="V1015" s="31">
        <f t="shared" si="249"/>
        <v>68.996038394666257</v>
      </c>
      <c r="W1015" s="31">
        <f t="shared" si="250"/>
        <v>88.820451684052145</v>
      </c>
      <c r="X1015" s="31">
        <f t="shared" si="251"/>
        <v>53.207309239191069</v>
      </c>
      <c r="Y1015" s="31">
        <f t="shared" si="252"/>
        <v>54.198529903660365</v>
      </c>
      <c r="Z1015" s="44">
        <f t="shared" si="253"/>
        <v>1.5942944342802086</v>
      </c>
      <c r="AA1015" s="44">
        <f t="shared" si="254"/>
        <v>1.2384535083348451</v>
      </c>
      <c r="AB1015" s="44">
        <f t="shared" si="255"/>
        <v>2.0673851313453939</v>
      </c>
      <c r="AC1015" s="44">
        <f t="shared" si="256"/>
        <v>2.0295753444886522</v>
      </c>
      <c r="AD1015" s="54">
        <f t="shared" si="257"/>
        <v>55.196830715733</v>
      </c>
      <c r="AE1015" s="54">
        <f t="shared" si="258"/>
        <v>71.056361347241719</v>
      </c>
      <c r="AF1015" s="54">
        <f t="shared" si="259"/>
        <v>42.565847391352854</v>
      </c>
      <c r="AG1015" s="54">
        <f t="shared" si="260"/>
        <v>43.358823922928295</v>
      </c>
    </row>
    <row r="1016" spans="1:33" ht="12.75" customHeight="1">
      <c r="A1016" s="2">
        <v>44108</v>
      </c>
      <c r="B1016" s="14">
        <v>12.945000614854507</v>
      </c>
      <c r="C1016" s="19">
        <f t="shared" si="241"/>
        <v>10.028000476304442</v>
      </c>
      <c r="D1016" s="53">
        <v>2.4850001180311665</v>
      </c>
      <c r="E1016" s="15">
        <v>3.1670001504244283</v>
      </c>
      <c r="F1016" s="14">
        <v>2.2360001062043011</v>
      </c>
      <c r="G1016" s="14">
        <v>2.1400001016445458</v>
      </c>
      <c r="H1016" s="14">
        <v>2.9170001385500655</v>
      </c>
      <c r="I1016" s="45">
        <f t="shared" si="243"/>
        <v>341</v>
      </c>
      <c r="J1016" s="21">
        <v>161</v>
      </c>
      <c r="K1016" s="22">
        <v>4.5</v>
      </c>
      <c r="L1016" s="30">
        <v>5</v>
      </c>
      <c r="M1016" s="22">
        <v>15.9</v>
      </c>
      <c r="N1016" s="8">
        <f t="shared" si="244"/>
        <v>5.5930341796874998</v>
      </c>
      <c r="O1016" s="8">
        <v>6.774</v>
      </c>
      <c r="P1016" s="30">
        <v>4.0140000000000002</v>
      </c>
      <c r="Q1016" s="30">
        <f t="shared" si="261"/>
        <v>3.2112000000000003</v>
      </c>
      <c r="R1016" s="42">
        <f t="shared" si="245"/>
        <v>1.2922333390246246</v>
      </c>
      <c r="S1016" s="42">
        <f t="shared" si="246"/>
        <v>1.0139563774790628</v>
      </c>
      <c r="T1016" s="42">
        <f t="shared" si="247"/>
        <v>1.4361358888533953</v>
      </c>
      <c r="U1016" s="42">
        <f t="shared" si="248"/>
        <v>1.500560676390744</v>
      </c>
      <c r="V1016" s="31">
        <f t="shared" si="249"/>
        <v>77.385404771772741</v>
      </c>
      <c r="W1016" s="31">
        <f t="shared" si="250"/>
        <v>98.623572198070136</v>
      </c>
      <c r="X1016" s="31">
        <f t="shared" si="251"/>
        <v>69.631293790617249</v>
      </c>
      <c r="Y1016" s="31">
        <f t="shared" si="252"/>
        <v>66.64175702679826</v>
      </c>
      <c r="Z1016" s="44">
        <f t="shared" si="253"/>
        <v>1.4214566729270868</v>
      </c>
      <c r="AA1016" s="44">
        <f t="shared" si="254"/>
        <v>1.1153520152269689</v>
      </c>
      <c r="AB1016" s="44">
        <f t="shared" si="255"/>
        <v>1.5797494777387349</v>
      </c>
      <c r="AC1016" s="44">
        <f t="shared" si="256"/>
        <v>1.6506167440298183</v>
      </c>
      <c r="AD1016" s="54">
        <f t="shared" si="257"/>
        <v>61.9083238174182</v>
      </c>
      <c r="AE1016" s="54">
        <f t="shared" si="258"/>
        <v>78.898857758456103</v>
      </c>
      <c r="AF1016" s="54">
        <f t="shared" si="259"/>
        <v>55.705035032493797</v>
      </c>
      <c r="AG1016" s="54">
        <f t="shared" si="260"/>
        <v>53.313405621438605</v>
      </c>
    </row>
    <row r="1017" spans="1:33" ht="12.75" customHeight="1">
      <c r="A1017" s="2">
        <v>44109</v>
      </c>
      <c r="B1017" s="14">
        <v>7.5490003585582599</v>
      </c>
      <c r="C1017" s="19">
        <f t="shared" si="241"/>
        <v>5.6440002680756152</v>
      </c>
      <c r="D1017" s="53">
        <v>1.3270000630291179</v>
      </c>
      <c r="E1017" s="15">
        <v>1.766000083880499</v>
      </c>
      <c r="F1017" s="14">
        <v>1.2930000614142045</v>
      </c>
      <c r="G1017" s="14">
        <v>1.2580000597517937</v>
      </c>
      <c r="H1017" s="14">
        <v>1.9050000904826447</v>
      </c>
      <c r="I1017" s="45">
        <f t="shared" si="243"/>
        <v>332</v>
      </c>
      <c r="J1017" s="21">
        <v>152</v>
      </c>
      <c r="K1017" s="22">
        <v>4.2</v>
      </c>
      <c r="L1017" s="30">
        <v>4.3</v>
      </c>
      <c r="M1017" s="22">
        <v>11.8</v>
      </c>
      <c r="N1017" s="8">
        <f t="shared" si="244"/>
        <v>4.5473439375</v>
      </c>
      <c r="O1017" s="8">
        <v>3.9529999999999998</v>
      </c>
      <c r="P1017" s="30">
        <v>2.343</v>
      </c>
      <c r="Q1017" s="30">
        <f t="shared" si="261"/>
        <v>1.8744000000000001</v>
      </c>
      <c r="R1017" s="42">
        <f t="shared" si="245"/>
        <v>1.4125093526531889</v>
      </c>
      <c r="S1017" s="42">
        <f t="shared" si="246"/>
        <v>1.0613816030412127</v>
      </c>
      <c r="T1017" s="42">
        <f t="shared" si="247"/>
        <v>1.449651903303002</v>
      </c>
      <c r="U1017" s="42">
        <f t="shared" si="248"/>
        <v>1.4899840309783636</v>
      </c>
      <c r="V1017" s="31">
        <f t="shared" si="249"/>
        <v>70.795991412138164</v>
      </c>
      <c r="W1017" s="31">
        <f t="shared" si="250"/>
        <v>94.216820522860587</v>
      </c>
      <c r="X1017" s="31">
        <f t="shared" si="251"/>
        <v>68.982077540237114</v>
      </c>
      <c r="Y1017" s="31">
        <f t="shared" si="252"/>
        <v>67.114813260338963</v>
      </c>
      <c r="Z1017" s="44">
        <f t="shared" si="253"/>
        <v>1.5537602879185077</v>
      </c>
      <c r="AA1017" s="44">
        <f t="shared" si="254"/>
        <v>1.1675197633453338</v>
      </c>
      <c r="AB1017" s="44">
        <f t="shared" si="255"/>
        <v>1.5946170936333022</v>
      </c>
      <c r="AC1017" s="44">
        <f t="shared" si="256"/>
        <v>1.6389824340762</v>
      </c>
      <c r="AD1017" s="54">
        <f t="shared" si="257"/>
        <v>56.63679312971054</v>
      </c>
      <c r="AE1017" s="54">
        <f t="shared" si="258"/>
        <v>75.37345641828847</v>
      </c>
      <c r="AF1017" s="54">
        <f t="shared" si="259"/>
        <v>55.185662032189697</v>
      </c>
      <c r="AG1017" s="54">
        <f t="shared" si="260"/>
        <v>53.691850608271189</v>
      </c>
    </row>
    <row r="1018" spans="1:33" ht="12.75" customHeight="1">
      <c r="A1018" s="2">
        <v>44110</v>
      </c>
      <c r="B1018" s="14">
        <v>5.5650002643233165</v>
      </c>
      <c r="C1018" s="19">
        <f t="shared" si="241"/>
        <v>4.4970002135960385</v>
      </c>
      <c r="D1018" s="53">
        <v>1.1240000533871353</v>
      </c>
      <c r="E1018" s="15">
        <v>1.4000000664964318</v>
      </c>
      <c r="F1018" s="14">
        <v>0.955000045360066</v>
      </c>
      <c r="G1018" s="14">
        <v>1.0180000483524054</v>
      </c>
      <c r="H1018" s="14">
        <v>1.068000050727278</v>
      </c>
      <c r="I1018" s="45">
        <f t="shared" si="243"/>
        <v>17</v>
      </c>
      <c r="J1018" s="21">
        <v>197</v>
      </c>
      <c r="K1018" s="22">
        <v>3.8</v>
      </c>
      <c r="L1018" s="30">
        <v>4</v>
      </c>
      <c r="M1018" s="22">
        <v>12.3</v>
      </c>
      <c r="N1018" s="8">
        <f t="shared" si="244"/>
        <v>3.3679118958333327</v>
      </c>
      <c r="O1018" s="8">
        <v>3.105</v>
      </c>
      <c r="P1018" s="30">
        <v>1.84</v>
      </c>
      <c r="Q1018" s="30">
        <f t="shared" ref="Q1018:Q1023" si="262">P1018/100*80</f>
        <v>1.472</v>
      </c>
      <c r="R1018" s="42">
        <f t="shared" si="245"/>
        <v>1.309608478722202</v>
      </c>
      <c r="S1018" s="42">
        <f t="shared" si="246"/>
        <v>1.0514285214883965</v>
      </c>
      <c r="T1018" s="42">
        <f t="shared" si="247"/>
        <v>1.5413611833337748</v>
      </c>
      <c r="U1018" s="42">
        <f t="shared" si="248"/>
        <v>1.4459724264084037</v>
      </c>
      <c r="V1018" s="31">
        <f t="shared" si="249"/>
        <v>76.358699279017344</v>
      </c>
      <c r="W1018" s="31">
        <f t="shared" si="250"/>
        <v>95.108700169594556</v>
      </c>
      <c r="X1018" s="31">
        <f t="shared" si="251"/>
        <v>64.877720472830575</v>
      </c>
      <c r="Y1018" s="31">
        <f t="shared" si="252"/>
        <v>69.157611980462335</v>
      </c>
      <c r="Z1018" s="44">
        <f t="shared" si="253"/>
        <v>1.4405693265944222</v>
      </c>
      <c r="AA1018" s="44">
        <f t="shared" si="254"/>
        <v>1.1565713736372361</v>
      </c>
      <c r="AB1018" s="44">
        <f t="shared" si="255"/>
        <v>1.6954973016671524</v>
      </c>
      <c r="AC1018" s="44">
        <f t="shared" si="256"/>
        <v>1.5905696690492441</v>
      </c>
      <c r="AD1018" s="54">
        <f t="shared" si="257"/>
        <v>61.08695942321387</v>
      </c>
      <c r="AE1018" s="54">
        <f t="shared" si="258"/>
        <v>76.086960135675639</v>
      </c>
      <c r="AF1018" s="54">
        <f t="shared" si="259"/>
        <v>51.90217637826445</v>
      </c>
      <c r="AG1018" s="54">
        <f t="shared" si="260"/>
        <v>55.326089584369853</v>
      </c>
    </row>
    <row r="1019" spans="1:33" ht="12.75" customHeight="1">
      <c r="A1019" s="2">
        <v>44111</v>
      </c>
      <c r="B1019" s="14">
        <v>5.227000248269178</v>
      </c>
      <c r="C1019" s="19">
        <f t="shared" si="241"/>
        <v>2.588000122923404</v>
      </c>
      <c r="D1019" s="53">
        <v>0.61700002930592746</v>
      </c>
      <c r="E1019" s="15">
        <v>0.73200003476813436</v>
      </c>
      <c r="F1019" s="14">
        <v>0.61900002940092236</v>
      </c>
      <c r="G1019" s="14">
        <v>0.62000002944841981</v>
      </c>
      <c r="H1019" s="14">
        <v>2.639000125345774</v>
      </c>
      <c r="I1019" s="45">
        <f t="shared" si="243"/>
        <v>58</v>
      </c>
      <c r="J1019" s="21">
        <v>238</v>
      </c>
      <c r="K1019" s="22">
        <v>3.5</v>
      </c>
      <c r="L1019" s="30">
        <v>3.5</v>
      </c>
      <c r="M1019" s="22">
        <v>12.2</v>
      </c>
      <c r="N1019" s="8">
        <f t="shared" si="244"/>
        <v>2.6315647786458332</v>
      </c>
      <c r="O1019" s="8">
        <v>2.3149999999999999</v>
      </c>
      <c r="P1019" s="30">
        <v>1.3720000000000001</v>
      </c>
      <c r="Q1019" s="30">
        <f t="shared" si="262"/>
        <v>1.0976000000000001</v>
      </c>
      <c r="R1019" s="42">
        <f t="shared" si="245"/>
        <v>1.7789302234470017</v>
      </c>
      <c r="S1019" s="42">
        <f t="shared" si="246"/>
        <v>1.4994534806923498</v>
      </c>
      <c r="T1019" s="42">
        <f t="shared" si="247"/>
        <v>1.7731824682823911</v>
      </c>
      <c r="U1019" s="42">
        <f t="shared" si="248"/>
        <v>1.7703224965593549</v>
      </c>
      <c r="V1019" s="31">
        <f t="shared" si="249"/>
        <v>56.213559521312625</v>
      </c>
      <c r="W1019" s="31">
        <f t="shared" si="250"/>
        <v>66.690965266776075</v>
      </c>
      <c r="X1019" s="31">
        <f t="shared" si="251"/>
        <v>56.395775273407644</v>
      </c>
      <c r="Y1019" s="31">
        <f t="shared" si="252"/>
        <v>56.486883149455146</v>
      </c>
      <c r="Z1019" s="44">
        <f t="shared" si="253"/>
        <v>1.9568232457917019</v>
      </c>
      <c r="AA1019" s="44">
        <f t="shared" si="254"/>
        <v>1.6493988287615846</v>
      </c>
      <c r="AB1019" s="44">
        <f t="shared" si="255"/>
        <v>1.9505007151106299</v>
      </c>
      <c r="AC1019" s="44">
        <f t="shared" si="256"/>
        <v>1.9473547462152905</v>
      </c>
      <c r="AD1019" s="54">
        <f t="shared" si="257"/>
        <v>44.970847617050104</v>
      </c>
      <c r="AE1019" s="54">
        <f t="shared" si="258"/>
        <v>53.352772213420863</v>
      </c>
      <c r="AF1019" s="54">
        <f t="shared" si="259"/>
        <v>45.116620218726119</v>
      </c>
      <c r="AG1019" s="54">
        <f t="shared" si="260"/>
        <v>45.189506519564119</v>
      </c>
    </row>
    <row r="1020" spans="1:33" ht="12.75" customHeight="1">
      <c r="A1020" s="2">
        <v>44112</v>
      </c>
      <c r="B1020" s="14">
        <v>6.7620003211777657</v>
      </c>
      <c r="C1020" s="19">
        <f t="shared" si="241"/>
        <v>6.5730003122007474</v>
      </c>
      <c r="D1020" s="53">
        <v>1.6090000764233992</v>
      </c>
      <c r="E1020" s="15">
        <v>2.0680000982247293</v>
      </c>
      <c r="F1020" s="14">
        <v>1.4440000685863197</v>
      </c>
      <c r="G1020" s="14">
        <v>1.4520000689662993</v>
      </c>
      <c r="H1020" s="14">
        <v>0.1890000089770183</v>
      </c>
      <c r="I1020" s="45">
        <f t="shared" si="243"/>
        <v>32</v>
      </c>
      <c r="J1020" s="21">
        <v>212</v>
      </c>
      <c r="K1020" s="22">
        <v>4.0999999999999996</v>
      </c>
      <c r="L1020" s="30">
        <v>4.5999999999999996</v>
      </c>
      <c r="M1020" s="22">
        <v>10.8</v>
      </c>
      <c r="N1020" s="8">
        <f t="shared" si="244"/>
        <v>4.2302058567708327</v>
      </c>
      <c r="O1020" s="8">
        <v>4.57</v>
      </c>
      <c r="P1020" s="30">
        <v>2.7080000000000002</v>
      </c>
      <c r="Q1020" s="30">
        <f t="shared" si="262"/>
        <v>2.1664000000000003</v>
      </c>
      <c r="R1020" s="42">
        <f t="shared" si="245"/>
        <v>1.3464262878194697</v>
      </c>
      <c r="S1020" s="42">
        <f t="shared" si="246"/>
        <v>1.0475821552715312</v>
      </c>
      <c r="T1020" s="42">
        <f t="shared" si="247"/>
        <v>1.5002769370509188</v>
      </c>
      <c r="U1020" s="42">
        <f t="shared" si="248"/>
        <v>1.4920109484170294</v>
      </c>
      <c r="V1020" s="31">
        <f t="shared" si="249"/>
        <v>74.270682995910221</v>
      </c>
      <c r="W1020" s="31">
        <f t="shared" si="250"/>
        <v>95.457907045085349</v>
      </c>
      <c r="X1020" s="31">
        <f t="shared" si="251"/>
        <v>66.654360625291702</v>
      </c>
      <c r="Y1020" s="31">
        <f t="shared" si="252"/>
        <v>67.02363686144291</v>
      </c>
      <c r="Z1020" s="44">
        <f t="shared" si="253"/>
        <v>1.4810689166014166</v>
      </c>
      <c r="AA1020" s="44">
        <f t="shared" si="254"/>
        <v>1.1523403707986843</v>
      </c>
      <c r="AB1020" s="44">
        <f t="shared" si="255"/>
        <v>1.6503046307560105</v>
      </c>
      <c r="AC1020" s="44">
        <f t="shared" si="256"/>
        <v>1.6412120432587323</v>
      </c>
      <c r="AD1020" s="54">
        <f t="shared" si="257"/>
        <v>59.41654639672818</v>
      </c>
      <c r="AE1020" s="54">
        <f t="shared" si="258"/>
        <v>76.366325636068282</v>
      </c>
      <c r="AF1020" s="54">
        <f t="shared" si="259"/>
        <v>53.32348850023336</v>
      </c>
      <c r="AG1020" s="54">
        <f t="shared" si="260"/>
        <v>53.618909489154333</v>
      </c>
    </row>
    <row r="1021" spans="1:33" ht="12.75" customHeight="1">
      <c r="A1021" s="2">
        <v>44113</v>
      </c>
      <c r="B1021" s="14">
        <v>3.9300001866649836</v>
      </c>
      <c r="C1021" s="19">
        <f t="shared" si="241"/>
        <v>1.0460000496823341</v>
      </c>
      <c r="D1021" s="53">
        <v>0.25900001230183989</v>
      </c>
      <c r="E1021" s="15">
        <v>0.27400001301430166</v>
      </c>
      <c r="F1021" s="14">
        <v>0.2320000110194087</v>
      </c>
      <c r="G1021" s="14">
        <v>0.28100001334678382</v>
      </c>
      <c r="H1021" s="14">
        <v>2.8840001369826496</v>
      </c>
      <c r="I1021" s="45">
        <f t="shared" si="243"/>
        <v>37</v>
      </c>
      <c r="J1021" s="21">
        <v>217</v>
      </c>
      <c r="K1021" s="22">
        <v>2.6</v>
      </c>
      <c r="L1021" s="30">
        <v>2.7</v>
      </c>
      <c r="N1021" s="8">
        <f t="shared" si="244"/>
        <v>1.0787727708333337</v>
      </c>
      <c r="O1021" s="8">
        <v>1.022</v>
      </c>
      <c r="P1021" s="30">
        <v>0.60399999999999998</v>
      </c>
      <c r="Q1021" s="30">
        <f t="shared" si="262"/>
        <v>0.48320000000000002</v>
      </c>
      <c r="R1021" s="42">
        <f t="shared" si="245"/>
        <v>1.8656369770240642</v>
      </c>
      <c r="S1021" s="42">
        <f t="shared" si="246"/>
        <v>1.7635035658731117</v>
      </c>
      <c r="T1021" s="42">
        <f t="shared" si="247"/>
        <v>2.0827585217639339</v>
      </c>
      <c r="U1021" s="42">
        <f t="shared" si="248"/>
        <v>1.7195728720613261</v>
      </c>
      <c r="V1021" s="31">
        <f t="shared" si="249"/>
        <v>53.600995923394009</v>
      </c>
      <c r="W1021" s="31">
        <f t="shared" si="250"/>
        <v>56.705300706602159</v>
      </c>
      <c r="X1021" s="31">
        <f t="shared" si="251"/>
        <v>48.013247313619352</v>
      </c>
      <c r="Y1021" s="31">
        <f t="shared" si="252"/>
        <v>58.153976272099293</v>
      </c>
      <c r="Z1021" s="44">
        <f t="shared" si="253"/>
        <v>2.0522006747264707</v>
      </c>
      <c r="AA1021" s="44">
        <f t="shared" si="254"/>
        <v>1.9398539224604228</v>
      </c>
      <c r="AB1021" s="44">
        <f t="shared" si="255"/>
        <v>2.2910343739403269</v>
      </c>
      <c r="AC1021" s="44">
        <f t="shared" si="256"/>
        <v>1.8915301592674587</v>
      </c>
      <c r="AD1021" s="54">
        <f t="shared" si="257"/>
        <v>42.880796738715219</v>
      </c>
      <c r="AE1021" s="54">
        <f t="shared" si="258"/>
        <v>45.364240565281733</v>
      </c>
      <c r="AF1021" s="54">
        <f t="shared" si="259"/>
        <v>38.410597850895485</v>
      </c>
      <c r="AG1021" s="54">
        <f t="shared" si="260"/>
        <v>46.523181017679441</v>
      </c>
    </row>
    <row r="1022" spans="1:33" ht="12.75" customHeight="1">
      <c r="A1022" s="2">
        <v>44114</v>
      </c>
      <c r="B1022" s="14">
        <v>7.7780003694351763</v>
      </c>
      <c r="C1022" s="19">
        <f t="shared" si="241"/>
        <v>4.7230002243304625</v>
      </c>
      <c r="D1022" s="53">
        <v>1.1330000538146123</v>
      </c>
      <c r="E1022" s="15">
        <v>1.4760000701062381</v>
      </c>
      <c r="F1022" s="14">
        <v>1.0780000512022525</v>
      </c>
      <c r="G1022" s="14">
        <v>1.0360000492073596</v>
      </c>
      <c r="H1022" s="14">
        <v>3.0550001451047137</v>
      </c>
      <c r="I1022" s="45">
        <f t="shared" si="243"/>
        <v>55</v>
      </c>
      <c r="J1022" s="21">
        <v>235</v>
      </c>
      <c r="K1022" s="22">
        <v>3.8</v>
      </c>
      <c r="L1022" s="30">
        <v>3.8</v>
      </c>
      <c r="N1022" s="8">
        <f t="shared" si="244"/>
        <v>3.3679118958333327</v>
      </c>
      <c r="O1022" s="8">
        <v>3.2839999999999998</v>
      </c>
      <c r="P1022" s="30">
        <v>1.948</v>
      </c>
      <c r="Q1022" s="30">
        <f t="shared" si="262"/>
        <v>1.5584</v>
      </c>
      <c r="R1022" s="42">
        <f t="shared" si="245"/>
        <v>1.375463306248875</v>
      </c>
      <c r="S1022" s="42">
        <f t="shared" si="246"/>
        <v>1.0558265081165146</v>
      </c>
      <c r="T1022" s="42">
        <f t="shared" si="247"/>
        <v>1.4456400055472871</v>
      </c>
      <c r="U1022" s="42">
        <f t="shared" si="248"/>
        <v>1.5042470327992041</v>
      </c>
      <c r="V1022" s="31">
        <f t="shared" si="249"/>
        <v>72.702775527118348</v>
      </c>
      <c r="W1022" s="31">
        <f t="shared" si="250"/>
        <v>94.712530165954703</v>
      </c>
      <c r="X1022" s="31">
        <f t="shared" si="251"/>
        <v>69.173514579199974</v>
      </c>
      <c r="Y1022" s="31">
        <f t="shared" si="252"/>
        <v>66.478442582607784</v>
      </c>
      <c r="Z1022" s="44">
        <f t="shared" si="253"/>
        <v>1.5130096368737624</v>
      </c>
      <c r="AA1022" s="44">
        <f t="shared" si="254"/>
        <v>1.1614091589281659</v>
      </c>
      <c r="AB1022" s="44">
        <f t="shared" si="255"/>
        <v>1.5902040061020157</v>
      </c>
      <c r="AC1022" s="44">
        <f t="shared" si="256"/>
        <v>1.6546717360791245</v>
      </c>
      <c r="AD1022" s="54">
        <f t="shared" si="257"/>
        <v>58.162220421694677</v>
      </c>
      <c r="AE1022" s="54">
        <f t="shared" si="258"/>
        <v>75.770024132763766</v>
      </c>
      <c r="AF1022" s="54">
        <f t="shared" si="259"/>
        <v>55.338811663359991</v>
      </c>
      <c r="AG1022" s="54">
        <f t="shared" si="260"/>
        <v>53.182754066086225</v>
      </c>
    </row>
    <row r="1023" spans="1:33" ht="12.75" customHeight="1">
      <c r="A1023" s="2">
        <v>44115</v>
      </c>
      <c r="B1023" s="14">
        <v>4.6120002190582454</v>
      </c>
      <c r="C1023" s="19">
        <f t="shared" si="241"/>
        <v>2.8590001357952133</v>
      </c>
      <c r="D1023" s="53">
        <v>0.69600003305822611</v>
      </c>
      <c r="E1023" s="15">
        <v>0.84100003994535655</v>
      </c>
      <c r="F1023" s="14">
        <v>0.66600003163330257</v>
      </c>
      <c r="G1023" s="14">
        <v>0.65600003115832806</v>
      </c>
      <c r="H1023" s="14">
        <v>1.7530000832630321</v>
      </c>
      <c r="I1023" s="45">
        <f t="shared" si="243"/>
        <v>55</v>
      </c>
      <c r="J1023" s="21">
        <v>235</v>
      </c>
      <c r="K1023" s="22">
        <v>3.2</v>
      </c>
      <c r="L1023" s="30">
        <v>3.3</v>
      </c>
      <c r="M1023" s="22">
        <v>8.5</v>
      </c>
      <c r="N1023" s="8">
        <f t="shared" si="244"/>
        <v>2.0112213333333337</v>
      </c>
      <c r="O1023" s="8">
        <v>1.9630000000000001</v>
      </c>
      <c r="P1023" s="30">
        <v>1.1639999999999999</v>
      </c>
      <c r="Q1023" s="30">
        <f t="shared" si="262"/>
        <v>0.93119999999999992</v>
      </c>
      <c r="R1023" s="42">
        <f t="shared" si="245"/>
        <v>1.3379309709344474</v>
      </c>
      <c r="S1023" s="42">
        <f t="shared" si="246"/>
        <v>1.10725321732506</v>
      </c>
      <c r="T1023" s="42">
        <f t="shared" si="247"/>
        <v>1.3981981317873504</v>
      </c>
      <c r="U1023" s="42">
        <f t="shared" si="248"/>
        <v>1.419512127698743</v>
      </c>
      <c r="V1023" s="31">
        <f t="shared" si="249"/>
        <v>74.742271591304359</v>
      </c>
      <c r="W1023" s="31">
        <f t="shared" si="250"/>
        <v>90.313578172826098</v>
      </c>
      <c r="X1023" s="31">
        <f t="shared" si="251"/>
        <v>71.520621953748133</v>
      </c>
      <c r="Y1023" s="31">
        <f t="shared" si="252"/>
        <v>70.446738741229396</v>
      </c>
      <c r="Z1023" s="44">
        <f t="shared" si="253"/>
        <v>1.4717240680278922</v>
      </c>
      <c r="AA1023" s="44">
        <f t="shared" si="254"/>
        <v>1.2179785390575659</v>
      </c>
      <c r="AB1023" s="44">
        <f t="shared" si="255"/>
        <v>1.5380179449660856</v>
      </c>
      <c r="AC1023" s="44">
        <f t="shared" si="256"/>
        <v>1.5614633404686171</v>
      </c>
      <c r="AD1023" s="54">
        <f t="shared" si="257"/>
        <v>59.79381727304348</v>
      </c>
      <c r="AE1023" s="54">
        <f t="shared" si="258"/>
        <v>72.250862538260876</v>
      </c>
      <c r="AF1023" s="54">
        <f t="shared" si="259"/>
        <v>57.216497562998505</v>
      </c>
      <c r="AG1023" s="54">
        <f t="shared" si="260"/>
        <v>56.357390992983511</v>
      </c>
    </row>
    <row r="1024" spans="1:33" ht="12.75" customHeight="1">
      <c r="A1024" s="2">
        <v>44116</v>
      </c>
      <c r="B1024" s="14">
        <v>3.1790001509943977</v>
      </c>
      <c r="C1024" s="19">
        <f t="shared" si="241"/>
        <v>0.46300002199131995</v>
      </c>
      <c r="D1024" s="53">
        <v>0.10400000493973494</v>
      </c>
      <c r="E1024" s="15">
        <v>0.12300000584218651</v>
      </c>
      <c r="F1024" s="14">
        <v>0.11800000560469925</v>
      </c>
      <c r="G1024" s="14">
        <v>0.11800000560469925</v>
      </c>
      <c r="H1024" s="14">
        <v>2.7160001290030777</v>
      </c>
      <c r="I1024" s="45">
        <f t="shared" si="243"/>
        <v>60</v>
      </c>
      <c r="J1024" s="21">
        <v>240</v>
      </c>
      <c r="K1024" s="22">
        <v>1.6</v>
      </c>
      <c r="L1024" s="30">
        <v>1.8</v>
      </c>
      <c r="M1024" s="22">
        <v>9.1999999999999993</v>
      </c>
      <c r="N1024" s="8">
        <f t="shared" si="244"/>
        <v>0.25140266666666672</v>
      </c>
      <c r="O1024" s="8">
        <v>0.57599999999999996</v>
      </c>
      <c r="P1024" s="30">
        <v>0.34100000000000003</v>
      </c>
      <c r="Q1024" s="30">
        <f t="shared" ref="Q1024:Q1033" si="263">P1024/100*80</f>
        <v>0.27280000000000004</v>
      </c>
      <c r="R1024" s="42">
        <f t="shared" si="245"/>
        <v>2.6230767984874608</v>
      </c>
      <c r="S1024" s="42">
        <f t="shared" si="246"/>
        <v>2.2178860735178532</v>
      </c>
      <c r="T1024" s="42">
        <f t="shared" si="247"/>
        <v>2.3118642969719994</v>
      </c>
      <c r="U1024" s="42">
        <f t="shared" si="248"/>
        <v>2.3118642969719994</v>
      </c>
      <c r="V1024" s="31">
        <f t="shared" si="249"/>
        <v>38.12316896617849</v>
      </c>
      <c r="W1024" s="31">
        <f t="shared" si="250"/>
        <v>45.087978681153409</v>
      </c>
      <c r="X1024" s="31">
        <f t="shared" si="251"/>
        <v>43.2551340193179</v>
      </c>
      <c r="Y1024" s="31">
        <f t="shared" si="252"/>
        <v>43.2551340193179</v>
      </c>
      <c r="Z1024" s="44">
        <f t="shared" si="253"/>
        <v>2.8853844783362068</v>
      </c>
      <c r="AA1024" s="44">
        <f t="shared" si="254"/>
        <v>2.4396746808696386</v>
      </c>
      <c r="AB1024" s="44">
        <f t="shared" si="255"/>
        <v>2.5430507266691991</v>
      </c>
      <c r="AC1024" s="44">
        <f t="shared" si="256"/>
        <v>2.5430507266691991</v>
      </c>
      <c r="AD1024" s="54">
        <f t="shared" si="257"/>
        <v>30.498535172942791</v>
      </c>
      <c r="AE1024" s="54">
        <f t="shared" si="258"/>
        <v>36.070382944922727</v>
      </c>
      <c r="AF1024" s="54">
        <f t="shared" si="259"/>
        <v>34.60410721545432</v>
      </c>
      <c r="AG1024" s="54">
        <f t="shared" si="260"/>
        <v>34.60410721545432</v>
      </c>
    </row>
    <row r="1025" spans="1:33" ht="12.75" customHeight="1">
      <c r="A1025" s="2">
        <v>44117</v>
      </c>
      <c r="B1025" s="14">
        <v>4.67300022195559</v>
      </c>
      <c r="C1025" s="19">
        <f t="shared" si="241"/>
        <v>0.3040000144392252</v>
      </c>
      <c r="D1025" s="53">
        <v>7.6000003609806299E-2</v>
      </c>
      <c r="E1025" s="15">
        <v>7.8000003704801202E-2</v>
      </c>
      <c r="F1025" s="14">
        <v>6.4000003039836884E-2</v>
      </c>
      <c r="G1025" s="14">
        <v>8.6000004084780812E-2</v>
      </c>
      <c r="H1025" s="14">
        <v>4.3690002075163648</v>
      </c>
      <c r="I1025" s="45">
        <f t="shared" si="243"/>
        <v>299</v>
      </c>
      <c r="J1025" s="21">
        <v>119</v>
      </c>
      <c r="K1025" s="22">
        <v>1.6</v>
      </c>
      <c r="L1025" s="30">
        <v>1.9</v>
      </c>
      <c r="M1025" s="22">
        <v>6.9</v>
      </c>
      <c r="N1025" s="8">
        <f t="shared" si="244"/>
        <v>0.25140266666666672</v>
      </c>
      <c r="O1025" s="8">
        <v>0.47599999999999998</v>
      </c>
      <c r="P1025" s="30">
        <v>0.27900000000000003</v>
      </c>
      <c r="Q1025" s="30">
        <f t="shared" si="263"/>
        <v>0.22320000000000004</v>
      </c>
      <c r="R1025" s="42">
        <f t="shared" si="245"/>
        <v>2.9368419657706499</v>
      </c>
      <c r="S1025" s="42">
        <f t="shared" si="246"/>
        <v>2.8615383256226847</v>
      </c>
      <c r="T1025" s="42">
        <f t="shared" si="247"/>
        <v>3.4874998343526471</v>
      </c>
      <c r="U1025" s="42">
        <f t="shared" si="248"/>
        <v>2.5953487139368536</v>
      </c>
      <c r="V1025" s="31">
        <f t="shared" si="249"/>
        <v>34.050180828766258</v>
      </c>
      <c r="W1025" s="31">
        <f t="shared" si="250"/>
        <v>34.946238218996953</v>
      </c>
      <c r="X1025" s="31">
        <f t="shared" si="251"/>
        <v>28.673836487382111</v>
      </c>
      <c r="Y1025" s="31">
        <f t="shared" si="252"/>
        <v>38.530467779919711</v>
      </c>
      <c r="Z1025" s="44">
        <f t="shared" si="253"/>
        <v>3.2305261623477151</v>
      </c>
      <c r="AA1025" s="44">
        <f t="shared" si="254"/>
        <v>3.1476921581849528</v>
      </c>
      <c r="AB1025" s="44">
        <f t="shared" si="255"/>
        <v>3.8362498177879116</v>
      </c>
      <c r="AC1025" s="44">
        <f t="shared" si="256"/>
        <v>2.8548835853305388</v>
      </c>
      <c r="AD1025" s="54">
        <f t="shared" si="257"/>
        <v>27.240144663013012</v>
      </c>
      <c r="AE1025" s="54">
        <f t="shared" si="258"/>
        <v>27.956990575197558</v>
      </c>
      <c r="AF1025" s="54">
        <f t="shared" si="259"/>
        <v>22.939069189905691</v>
      </c>
      <c r="AG1025" s="54">
        <f t="shared" si="260"/>
        <v>30.824374223935774</v>
      </c>
    </row>
    <row r="1026" spans="1:33" ht="12.75" customHeight="1">
      <c r="A1026" s="2">
        <v>44118</v>
      </c>
      <c r="B1026" s="14">
        <v>6.3560003018938005</v>
      </c>
      <c r="C1026" s="19">
        <f t="shared" si="241"/>
        <v>4.6140002191532403</v>
      </c>
      <c r="D1026" s="53">
        <v>1.263000059989281</v>
      </c>
      <c r="E1026" s="15">
        <v>1.3180000626016408</v>
      </c>
      <c r="F1026" s="14">
        <v>1.0730000509647653</v>
      </c>
      <c r="G1026" s="14">
        <v>0.96000004559755325</v>
      </c>
      <c r="H1026" s="14">
        <v>1.7420000827405602</v>
      </c>
      <c r="I1026" s="45">
        <f t="shared" si="243"/>
        <v>204</v>
      </c>
      <c r="J1026" s="21">
        <v>24</v>
      </c>
      <c r="K1026" s="22">
        <v>3.1</v>
      </c>
      <c r="L1026" s="30">
        <v>3.8</v>
      </c>
      <c r="M1026" s="22">
        <v>11.6</v>
      </c>
      <c r="N1026" s="8">
        <f t="shared" si="244"/>
        <v>1.8285002057291668</v>
      </c>
      <c r="O1026" s="8">
        <v>3.3580000000000001</v>
      </c>
      <c r="P1026" s="30">
        <v>1.9890000000000001</v>
      </c>
      <c r="Q1026" s="30">
        <f t="shared" si="263"/>
        <v>1.5912000000000002</v>
      </c>
      <c r="R1026" s="42">
        <f t="shared" si="245"/>
        <v>1.2598574223452568</v>
      </c>
      <c r="S1026" s="42">
        <f t="shared" si="246"/>
        <v>1.2072837059347945</v>
      </c>
      <c r="T1026" s="42">
        <f t="shared" si="247"/>
        <v>1.4829449435433917</v>
      </c>
      <c r="U1026" s="42">
        <f t="shared" si="248"/>
        <v>1.6574999212729784</v>
      </c>
      <c r="V1026" s="31">
        <f t="shared" si="249"/>
        <v>79.374061085299203</v>
      </c>
      <c r="W1026" s="31">
        <f t="shared" si="250"/>
        <v>82.830572058926649</v>
      </c>
      <c r="X1026" s="31">
        <f t="shared" si="251"/>
        <v>67.433386812768049</v>
      </c>
      <c r="Y1026" s="31">
        <f t="shared" si="252"/>
        <v>60.331827903315308</v>
      </c>
      <c r="Z1026" s="44">
        <f t="shared" si="253"/>
        <v>1.3858431645797822</v>
      </c>
      <c r="AA1026" s="44">
        <f t="shared" si="254"/>
        <v>1.3280120765282739</v>
      </c>
      <c r="AB1026" s="44">
        <f t="shared" si="255"/>
        <v>1.6312394378977306</v>
      </c>
      <c r="AC1026" s="44">
        <f t="shared" si="256"/>
        <v>1.823249913400276</v>
      </c>
      <c r="AD1026" s="54">
        <f t="shared" si="257"/>
        <v>63.499248868239363</v>
      </c>
      <c r="AE1026" s="54">
        <f t="shared" si="258"/>
        <v>66.264457647141313</v>
      </c>
      <c r="AF1026" s="54">
        <f t="shared" si="259"/>
        <v>53.946709450214435</v>
      </c>
      <c r="AG1026" s="54">
        <f t="shared" si="260"/>
        <v>48.265462322652247</v>
      </c>
    </row>
    <row r="1027" spans="1:33" ht="12.75" customHeight="1">
      <c r="A1027" s="2">
        <v>44119</v>
      </c>
      <c r="B1027" s="14">
        <v>6.6870003176154569</v>
      </c>
      <c r="C1027" s="19">
        <f t="shared" si="241"/>
        <v>2.3060001095291227</v>
      </c>
      <c r="D1027" s="53">
        <v>0.76100003614556044</v>
      </c>
      <c r="E1027" s="15">
        <v>0.59100002807099372</v>
      </c>
      <c r="F1027" s="14">
        <v>0.48100002284627408</v>
      </c>
      <c r="G1027" s="14">
        <v>0.47300002246629447</v>
      </c>
      <c r="H1027" s="14">
        <v>4.3810002080863342</v>
      </c>
      <c r="I1027" s="45">
        <f t="shared" si="243"/>
        <v>215</v>
      </c>
      <c r="J1027" s="21">
        <v>35</v>
      </c>
      <c r="K1027" s="22">
        <v>2.5</v>
      </c>
      <c r="L1027" s="30">
        <v>2.9</v>
      </c>
      <c r="M1027" s="22">
        <v>10.7</v>
      </c>
      <c r="N1027" s="8">
        <f t="shared" si="244"/>
        <v>0.95902506510416663</v>
      </c>
      <c r="O1027" s="8">
        <v>1.8360000000000001</v>
      </c>
      <c r="P1027" s="30">
        <v>1.089</v>
      </c>
      <c r="Q1027" s="30">
        <f t="shared" si="263"/>
        <v>0.87119999999999997</v>
      </c>
      <c r="R1027" s="42">
        <f t="shared" si="245"/>
        <v>1.1448094068596877</v>
      </c>
      <c r="S1027" s="42">
        <f t="shared" si="246"/>
        <v>1.4741116051103593</v>
      </c>
      <c r="T1027" s="42">
        <f t="shared" si="247"/>
        <v>1.8112265251979676</v>
      </c>
      <c r="U1027" s="42">
        <f t="shared" si="248"/>
        <v>1.8418603776326055</v>
      </c>
      <c r="V1027" s="31">
        <f t="shared" si="249"/>
        <v>87.350784681538158</v>
      </c>
      <c r="W1027" s="31">
        <f t="shared" si="250"/>
        <v>67.837468786845008</v>
      </c>
      <c r="X1027" s="31">
        <f t="shared" si="251"/>
        <v>55.211205560867093</v>
      </c>
      <c r="Y1027" s="31">
        <f t="shared" si="252"/>
        <v>54.292931871705065</v>
      </c>
      <c r="Z1027" s="44">
        <f t="shared" si="253"/>
        <v>1.2592903475456565</v>
      </c>
      <c r="AA1027" s="44">
        <f t="shared" si="254"/>
        <v>1.6215227656213953</v>
      </c>
      <c r="AB1027" s="44">
        <f t="shared" si="255"/>
        <v>1.9923491777177642</v>
      </c>
      <c r="AC1027" s="44">
        <f t="shared" si="256"/>
        <v>2.0260464153958662</v>
      </c>
      <c r="AD1027" s="54">
        <f t="shared" si="257"/>
        <v>69.880627745230527</v>
      </c>
      <c r="AE1027" s="54">
        <f t="shared" si="258"/>
        <v>54.269975029476015</v>
      </c>
      <c r="AF1027" s="54">
        <f t="shared" si="259"/>
        <v>44.168964448693671</v>
      </c>
      <c r="AG1027" s="54">
        <f t="shared" si="260"/>
        <v>43.434345497364049</v>
      </c>
    </row>
    <row r="1028" spans="1:33" ht="12.75" customHeight="1">
      <c r="A1028" s="2">
        <v>44120</v>
      </c>
      <c r="B1028" s="14">
        <v>3.0840001464821398</v>
      </c>
      <c r="C1028" s="19">
        <f t="shared" si="241"/>
        <v>2.6000001234933734E-2</v>
      </c>
      <c r="D1028" s="53">
        <v>6.0000002849847078E-3</v>
      </c>
      <c r="E1028" s="15">
        <v>7.0000003324821591E-3</v>
      </c>
      <c r="F1028" s="14">
        <v>1.3000000617466867E-2</v>
      </c>
      <c r="G1028" s="14">
        <v>0</v>
      </c>
      <c r="H1028" s="14">
        <v>3.0580001452472061</v>
      </c>
      <c r="I1028" s="45">
        <f t="shared" si="243"/>
        <v>181</v>
      </c>
      <c r="J1028" s="21">
        <v>1</v>
      </c>
      <c r="K1028" s="22">
        <v>0.4</v>
      </c>
      <c r="L1028" s="30">
        <v>1.4</v>
      </c>
      <c r="M1028" s="22">
        <v>5.9</v>
      </c>
      <c r="N1028" s="8">
        <f t="shared" si="244"/>
        <v>3.9281666666666675E-3</v>
      </c>
      <c r="O1028" s="8">
        <v>0.16900000000000001</v>
      </c>
      <c r="P1028" s="30">
        <v>0.1</v>
      </c>
      <c r="Q1028" s="30">
        <f t="shared" si="263"/>
        <v>0.08</v>
      </c>
      <c r="R1028" s="42">
        <f t="shared" si="245"/>
        <v>13.333332700034013</v>
      </c>
      <c r="S1028" s="42">
        <f t="shared" si="246"/>
        <v>11.42857088574344</v>
      </c>
      <c r="T1028" s="42">
        <f t="shared" si="247"/>
        <v>6.15384586155416</v>
      </c>
      <c r="U1028" s="42" t="e">
        <f t="shared" si="248"/>
        <v>#DIV/0!</v>
      </c>
      <c r="V1028" s="31">
        <f t="shared" si="249"/>
        <v>7.5000003562308848</v>
      </c>
      <c r="W1028" s="31">
        <f t="shared" si="250"/>
        <v>8.7500004156026989</v>
      </c>
      <c r="X1028" s="31">
        <f t="shared" si="251"/>
        <v>16.250000771833584</v>
      </c>
      <c r="Y1028" s="31">
        <f t="shared" si="252"/>
        <v>0</v>
      </c>
      <c r="Z1028" s="44">
        <f t="shared" si="253"/>
        <v>14.666665970037416</v>
      </c>
      <c r="AA1028" s="44">
        <f t="shared" si="254"/>
        <v>12.571427974317784</v>
      </c>
      <c r="AB1028" s="44">
        <f t="shared" si="255"/>
        <v>6.7692304477095764</v>
      </c>
      <c r="AC1028" s="44" t="e">
        <f t="shared" si="256"/>
        <v>#DIV/0!</v>
      </c>
      <c r="AD1028" s="54">
        <f t="shared" si="257"/>
        <v>6.0000002849847078</v>
      </c>
      <c r="AE1028" s="54">
        <f t="shared" si="258"/>
        <v>7.0000003324821591</v>
      </c>
      <c r="AF1028" s="54">
        <f t="shared" si="259"/>
        <v>13.000000617466867</v>
      </c>
      <c r="AG1028" s="54">
        <f t="shared" si="260"/>
        <v>0</v>
      </c>
    </row>
    <row r="1029" spans="1:33" ht="12.75" customHeight="1">
      <c r="A1029" s="2">
        <v>44121</v>
      </c>
      <c r="B1029" s="14">
        <v>3.9540001878049225</v>
      </c>
      <c r="C1029" s="19">
        <f t="shared" si="241"/>
        <v>0</v>
      </c>
      <c r="D1029" s="53">
        <v>0</v>
      </c>
      <c r="E1029" s="15">
        <v>0</v>
      </c>
      <c r="F1029" s="14">
        <v>0</v>
      </c>
      <c r="G1029" s="14">
        <v>0</v>
      </c>
      <c r="H1029" s="14">
        <v>3.9540001878049225</v>
      </c>
      <c r="I1029" s="45">
        <f t="shared" si="243"/>
        <v>63</v>
      </c>
      <c r="J1029" s="21">
        <v>243</v>
      </c>
      <c r="K1029" s="22">
        <v>0</v>
      </c>
      <c r="L1029" s="30">
        <v>1.1000000000000001</v>
      </c>
      <c r="M1029" s="22">
        <v>4.7</v>
      </c>
      <c r="N1029" s="8">
        <f t="shared" si="244"/>
        <v>0</v>
      </c>
      <c r="O1029" s="8">
        <v>7.0999999999999994E-2</v>
      </c>
      <c r="P1029" s="30">
        <v>4.2000000000000003E-2</v>
      </c>
      <c r="Q1029" s="30">
        <f t="shared" si="263"/>
        <v>3.3600000000000005E-2</v>
      </c>
      <c r="R1029" s="42" t="e">
        <f t="shared" si="245"/>
        <v>#DIV/0!</v>
      </c>
      <c r="S1029" s="42" t="e">
        <f t="shared" si="246"/>
        <v>#DIV/0!</v>
      </c>
      <c r="T1029" s="42" t="e">
        <f t="shared" si="247"/>
        <v>#DIV/0!</v>
      </c>
      <c r="U1029" s="42" t="e">
        <f t="shared" si="248"/>
        <v>#DIV/0!</v>
      </c>
      <c r="V1029" s="31">
        <f t="shared" si="249"/>
        <v>0</v>
      </c>
      <c r="W1029" s="31">
        <f t="shared" si="250"/>
        <v>0</v>
      </c>
      <c r="X1029" s="31">
        <f t="shared" si="251"/>
        <v>0</v>
      </c>
      <c r="Y1029" s="31">
        <f t="shared" si="252"/>
        <v>0</v>
      </c>
      <c r="Z1029" s="44" t="e">
        <f t="shared" si="253"/>
        <v>#DIV/0!</v>
      </c>
      <c r="AA1029" s="44" t="e">
        <f t="shared" si="254"/>
        <v>#DIV/0!</v>
      </c>
      <c r="AB1029" s="44" t="e">
        <f t="shared" si="255"/>
        <v>#DIV/0!</v>
      </c>
      <c r="AC1029" s="44" t="e">
        <f t="shared" si="256"/>
        <v>#DIV/0!</v>
      </c>
      <c r="AD1029" s="54">
        <f t="shared" si="257"/>
        <v>0</v>
      </c>
      <c r="AE1029" s="54">
        <f t="shared" si="258"/>
        <v>0</v>
      </c>
      <c r="AF1029" s="54">
        <f t="shared" si="259"/>
        <v>0</v>
      </c>
      <c r="AG1029" s="54">
        <f t="shared" si="260"/>
        <v>0</v>
      </c>
    </row>
    <row r="1030" spans="1:33" ht="12.75" customHeight="1">
      <c r="A1030" s="2">
        <v>44122</v>
      </c>
      <c r="B1030" s="14">
        <v>2.8320001345127821</v>
      </c>
      <c r="C1030" s="19">
        <f t="shared" si="241"/>
        <v>1.3610000646440312</v>
      </c>
      <c r="D1030" s="53">
        <v>0.42800002032890916</v>
      </c>
      <c r="E1030" s="15">
        <v>0.47800002270378172</v>
      </c>
      <c r="F1030" s="14">
        <v>0.45500002161134034</v>
      </c>
      <c r="G1030" s="14">
        <v>0</v>
      </c>
      <c r="H1030" s="14">
        <v>1.4710000698687509</v>
      </c>
      <c r="I1030" s="45">
        <f t="shared" si="243"/>
        <v>67</v>
      </c>
      <c r="J1030" s="21">
        <v>247</v>
      </c>
      <c r="K1030" s="22">
        <v>3.1</v>
      </c>
      <c r="L1030" s="30">
        <v>3.1</v>
      </c>
      <c r="M1030" s="22">
        <v>11.1</v>
      </c>
      <c r="N1030" s="8">
        <f t="shared" si="244"/>
        <v>1.8285002057291668</v>
      </c>
      <c r="O1030" s="8">
        <v>1.649</v>
      </c>
      <c r="P1030" s="30">
        <v>0.97599999999999998</v>
      </c>
      <c r="Q1030" s="30">
        <f t="shared" si="263"/>
        <v>0.78079999999999994</v>
      </c>
      <c r="R1030" s="42">
        <f t="shared" si="245"/>
        <v>1.8242989787710087</v>
      </c>
      <c r="S1030" s="42">
        <f t="shared" si="246"/>
        <v>1.6334727257614889</v>
      </c>
      <c r="T1030" s="42">
        <f t="shared" si="247"/>
        <v>1.7160438745362456</v>
      </c>
      <c r="U1030" s="42" t="e">
        <f t="shared" si="248"/>
        <v>#DIV/0!</v>
      </c>
      <c r="V1030" s="31">
        <f t="shared" si="249"/>
        <v>54.815576374091854</v>
      </c>
      <c r="W1030" s="31">
        <f t="shared" si="250"/>
        <v>61.219265202840901</v>
      </c>
      <c r="X1030" s="31">
        <f t="shared" si="251"/>
        <v>58.273568341616347</v>
      </c>
      <c r="Y1030" s="31">
        <f t="shared" si="252"/>
        <v>0</v>
      </c>
      <c r="Z1030" s="44">
        <f t="shared" si="253"/>
        <v>2.0067288766481095</v>
      </c>
      <c r="AA1030" s="44">
        <f t="shared" si="254"/>
        <v>1.7968199983376378</v>
      </c>
      <c r="AB1030" s="44">
        <f t="shared" si="255"/>
        <v>1.88764826198987</v>
      </c>
      <c r="AC1030" s="44" t="e">
        <f t="shared" si="256"/>
        <v>#DIV/0!</v>
      </c>
      <c r="AD1030" s="54">
        <f t="shared" si="257"/>
        <v>43.852461099273484</v>
      </c>
      <c r="AE1030" s="54">
        <f t="shared" si="258"/>
        <v>48.975412162272718</v>
      </c>
      <c r="AF1030" s="54">
        <f t="shared" si="259"/>
        <v>46.618854673293072</v>
      </c>
      <c r="AG1030" s="54">
        <f t="shared" si="260"/>
        <v>0</v>
      </c>
    </row>
    <row r="1031" spans="1:33" ht="12.75" customHeight="1">
      <c r="A1031" s="2">
        <v>44123</v>
      </c>
      <c r="B1031" s="14">
        <v>4.2170002002967522</v>
      </c>
      <c r="C1031" s="19">
        <f t="shared" si="241"/>
        <v>0.79000003752298653</v>
      </c>
      <c r="D1031" s="53">
        <v>0.2650000125868246</v>
      </c>
      <c r="E1031" s="15">
        <v>0.29200001386925578</v>
      </c>
      <c r="F1031" s="14">
        <v>0.23300001106690615</v>
      </c>
      <c r="G1031" s="14">
        <v>0</v>
      </c>
      <c r="H1031" s="14">
        <v>3.4270001627737656</v>
      </c>
      <c r="I1031" s="45">
        <f t="shared" si="243"/>
        <v>29</v>
      </c>
      <c r="J1031" s="21">
        <v>209</v>
      </c>
      <c r="K1031" s="22">
        <v>2.2000000000000002</v>
      </c>
      <c r="L1031" s="30">
        <v>2.5</v>
      </c>
      <c r="M1031" s="22">
        <v>7.3</v>
      </c>
      <c r="N1031" s="8">
        <f t="shared" si="244"/>
        <v>0.65354872916666684</v>
      </c>
      <c r="O1031" s="8">
        <v>0.88800000000000001</v>
      </c>
      <c r="P1031" s="30">
        <v>0.52600000000000002</v>
      </c>
      <c r="Q1031" s="30">
        <f t="shared" si="263"/>
        <v>0.42080000000000001</v>
      </c>
      <c r="R1031" s="42">
        <f t="shared" si="245"/>
        <v>1.5879244528795224</v>
      </c>
      <c r="S1031" s="42">
        <f t="shared" si="246"/>
        <v>1.4410958219625802</v>
      </c>
      <c r="T1031" s="42">
        <f t="shared" si="247"/>
        <v>1.8060084979101865</v>
      </c>
      <c r="U1031" s="42" t="e">
        <f t="shared" si="248"/>
        <v>#DIV/0!</v>
      </c>
      <c r="V1031" s="31">
        <f t="shared" si="249"/>
        <v>62.975288162268207</v>
      </c>
      <c r="W1031" s="31">
        <f t="shared" si="250"/>
        <v>69.391638276914392</v>
      </c>
      <c r="X1031" s="31">
        <f t="shared" si="251"/>
        <v>55.370725063428274</v>
      </c>
      <c r="Y1031" s="31">
        <f t="shared" si="252"/>
        <v>0</v>
      </c>
      <c r="Z1031" s="44">
        <f t="shared" si="253"/>
        <v>1.7467168981674748</v>
      </c>
      <c r="AA1031" s="44">
        <f t="shared" si="254"/>
        <v>1.5852054041588384</v>
      </c>
      <c r="AB1031" s="44">
        <f t="shared" si="255"/>
        <v>1.9866093477012052</v>
      </c>
      <c r="AC1031" s="44" t="e">
        <f t="shared" si="256"/>
        <v>#DIV/0!</v>
      </c>
      <c r="AD1031" s="54">
        <f t="shared" si="257"/>
        <v>50.380230529814561</v>
      </c>
      <c r="AE1031" s="54">
        <f t="shared" si="258"/>
        <v>55.513310621531517</v>
      </c>
      <c r="AF1031" s="54">
        <f t="shared" si="259"/>
        <v>44.296580050742612</v>
      </c>
      <c r="AG1031" s="54">
        <f t="shared" si="260"/>
        <v>0</v>
      </c>
    </row>
    <row r="1032" spans="1:33" ht="12.75" customHeight="1">
      <c r="A1032" s="2">
        <v>44124</v>
      </c>
      <c r="B1032" s="14">
        <v>2.6830001274356619</v>
      </c>
      <c r="C1032" s="19">
        <f t="shared" si="241"/>
        <v>2.2740001080092043</v>
      </c>
      <c r="D1032" s="53">
        <v>0.78800003742799163</v>
      </c>
      <c r="E1032" s="15">
        <v>0.81100003852043301</v>
      </c>
      <c r="F1032" s="14">
        <v>0.67500003206077963</v>
      </c>
      <c r="G1032" s="14">
        <v>0</v>
      </c>
      <c r="H1032" s="14">
        <v>0.40900001942645758</v>
      </c>
      <c r="I1032" s="45">
        <f t="shared" si="243"/>
        <v>344</v>
      </c>
      <c r="J1032" s="21">
        <v>164</v>
      </c>
      <c r="K1032" s="22">
        <v>3.3</v>
      </c>
      <c r="L1032" s="30">
        <v>3.5</v>
      </c>
      <c r="M1032" s="22">
        <v>9.8000000000000007</v>
      </c>
      <c r="N1032" s="8">
        <f t="shared" si="244"/>
        <v>2.2057269609374996</v>
      </c>
      <c r="O1032" s="8">
        <v>2.056</v>
      </c>
      <c r="P1032" s="30">
        <v>1.22</v>
      </c>
      <c r="Q1032" s="30">
        <f t="shared" si="263"/>
        <v>0.97599999999999998</v>
      </c>
      <c r="R1032" s="42">
        <f t="shared" si="245"/>
        <v>1.238578621373718</v>
      </c>
      <c r="S1032" s="42">
        <f t="shared" si="246"/>
        <v>1.2034524705826013</v>
      </c>
      <c r="T1032" s="42">
        <f t="shared" si="247"/>
        <v>1.4459258572481328</v>
      </c>
      <c r="U1032" s="42" t="e">
        <f t="shared" si="248"/>
        <v>#DIV/0!</v>
      </c>
      <c r="V1032" s="31">
        <f t="shared" si="249"/>
        <v>80.737708752868002</v>
      </c>
      <c r="W1032" s="31">
        <f t="shared" si="250"/>
        <v>83.094266241847649</v>
      </c>
      <c r="X1032" s="31">
        <f t="shared" si="251"/>
        <v>69.159839350489719</v>
      </c>
      <c r="Y1032" s="31">
        <f t="shared" si="252"/>
        <v>0</v>
      </c>
      <c r="Z1032" s="44">
        <f t="shared" si="253"/>
        <v>1.3624364835110896</v>
      </c>
      <c r="AA1032" s="44">
        <f t="shared" si="254"/>
        <v>1.3237977176408615</v>
      </c>
      <c r="AB1032" s="44">
        <f t="shared" si="255"/>
        <v>1.5905184429729462</v>
      </c>
      <c r="AC1032" s="44" t="e">
        <f t="shared" si="256"/>
        <v>#DIV/0!</v>
      </c>
      <c r="AD1032" s="54">
        <f t="shared" si="257"/>
        <v>64.590167002294393</v>
      </c>
      <c r="AE1032" s="54">
        <f t="shared" si="258"/>
        <v>66.475412993478116</v>
      </c>
      <c r="AF1032" s="54">
        <f t="shared" si="259"/>
        <v>55.327871480391778</v>
      </c>
      <c r="AG1032" s="54">
        <f t="shared" si="260"/>
        <v>0</v>
      </c>
    </row>
    <row r="1033" spans="1:33" ht="12.75" customHeight="1">
      <c r="A1033" s="2">
        <v>44125</v>
      </c>
      <c r="B1033" s="14">
        <v>6.9370003294898197</v>
      </c>
      <c r="C1033" s="19">
        <f t="shared" si="241"/>
        <v>6.6200003144331276</v>
      </c>
      <c r="D1033" s="53">
        <v>1.9060000905301422</v>
      </c>
      <c r="E1033" s="15">
        <v>2.0210000959923491</v>
      </c>
      <c r="F1033" s="14">
        <v>1.6320000775158405</v>
      </c>
      <c r="G1033" s="14">
        <v>1.0610000503947958</v>
      </c>
      <c r="H1033" s="14">
        <v>0.31700001505669206</v>
      </c>
      <c r="I1033" s="45">
        <f t="shared" si="243"/>
        <v>11</v>
      </c>
      <c r="J1033" s="21">
        <v>191</v>
      </c>
      <c r="K1033" s="22">
        <v>3.9</v>
      </c>
      <c r="L1033" s="30">
        <v>4.5</v>
      </c>
      <c r="M1033" s="22">
        <v>19.8</v>
      </c>
      <c r="N1033" s="8">
        <f t="shared" si="244"/>
        <v>3.6408581015624999</v>
      </c>
      <c r="O1033" s="8">
        <v>6.55</v>
      </c>
      <c r="P1033" s="30">
        <v>3.88</v>
      </c>
      <c r="Q1033" s="30">
        <f t="shared" si="263"/>
        <v>3.1040000000000001</v>
      </c>
      <c r="R1033" s="42">
        <f t="shared" si="245"/>
        <v>1.6285413707071974</v>
      </c>
      <c r="S1033" s="42">
        <f t="shared" si="246"/>
        <v>1.5358732570845712</v>
      </c>
      <c r="T1033" s="42">
        <f t="shared" si="247"/>
        <v>1.9019606939754401</v>
      </c>
      <c r="U1033" s="42">
        <f t="shared" si="248"/>
        <v>2.9255418026087825</v>
      </c>
      <c r="V1033" s="31">
        <f t="shared" si="249"/>
        <v>61.404642091821593</v>
      </c>
      <c r="W1033" s="31">
        <f t="shared" si="250"/>
        <v>65.10953917501125</v>
      </c>
      <c r="X1033" s="31">
        <f t="shared" si="251"/>
        <v>52.57732208491754</v>
      </c>
      <c r="Y1033" s="31">
        <f t="shared" si="252"/>
        <v>34.181702654471515</v>
      </c>
      <c r="Z1033" s="44">
        <f t="shared" si="253"/>
        <v>1.7913955077779171</v>
      </c>
      <c r="AA1033" s="44">
        <f t="shared" si="254"/>
        <v>1.689460582793028</v>
      </c>
      <c r="AB1033" s="44">
        <f t="shared" si="255"/>
        <v>2.0921567633729841</v>
      </c>
      <c r="AC1033" s="44">
        <f t="shared" si="256"/>
        <v>3.2180959828696607</v>
      </c>
      <c r="AD1033" s="54">
        <f t="shared" si="257"/>
        <v>49.123713673457274</v>
      </c>
      <c r="AE1033" s="54">
        <f t="shared" si="258"/>
        <v>52.087631340008997</v>
      </c>
      <c r="AF1033" s="54">
        <f t="shared" si="259"/>
        <v>42.061857667934035</v>
      </c>
      <c r="AG1033" s="54">
        <f t="shared" si="260"/>
        <v>27.34536212357721</v>
      </c>
    </row>
    <row r="1034" spans="1:33" ht="12.75" customHeight="1">
      <c r="A1034" s="2">
        <v>44126</v>
      </c>
      <c r="B1034" s="14">
        <v>9.8910004697972909</v>
      </c>
      <c r="C1034" s="19">
        <f t="shared" si="241"/>
        <v>7.4840003554709256</v>
      </c>
      <c r="D1034" s="53">
        <v>2.1650001028319821</v>
      </c>
      <c r="E1034" s="15">
        <v>2.5120001193135977</v>
      </c>
      <c r="F1034" s="14">
        <v>1.416000067256391</v>
      </c>
      <c r="G1034" s="14">
        <v>1.3910000660689548</v>
      </c>
      <c r="H1034" s="14">
        <v>2.4070001143263653</v>
      </c>
      <c r="I1034" s="45">
        <f t="shared" si="243"/>
        <v>47</v>
      </c>
      <c r="J1034" s="21">
        <v>227</v>
      </c>
      <c r="K1034" s="22">
        <v>4.9000000000000004</v>
      </c>
      <c r="L1034" s="30">
        <v>5</v>
      </c>
      <c r="M1034" s="22">
        <v>17.2</v>
      </c>
      <c r="N1034" s="8">
        <f t="shared" si="244"/>
        <v>7.2210137526041684</v>
      </c>
      <c r="O1034" s="8">
        <v>6.2290000000000001</v>
      </c>
      <c r="P1034" s="30">
        <v>3.6909999999999998</v>
      </c>
      <c r="Q1034" s="30">
        <f t="shared" ref="Q1034:Q1039" si="264">P1034/100*80</f>
        <v>2.9527999999999999</v>
      </c>
      <c r="R1034" s="42">
        <f t="shared" si="245"/>
        <v>1.3638798428404306</v>
      </c>
      <c r="S1034" s="42">
        <f t="shared" si="246"/>
        <v>1.1754776511741769</v>
      </c>
      <c r="T1034" s="42">
        <f t="shared" si="247"/>
        <v>2.0853106354163362</v>
      </c>
      <c r="U1034" s="42">
        <f t="shared" si="248"/>
        <v>2.122789259345458</v>
      </c>
      <c r="V1034" s="31">
        <f t="shared" si="249"/>
        <v>73.320241900297418</v>
      </c>
      <c r="W1034" s="31">
        <f t="shared" si="250"/>
        <v>85.071800301869331</v>
      </c>
      <c r="X1034" s="31">
        <f t="shared" si="251"/>
        <v>47.954486157423162</v>
      </c>
      <c r="Y1034" s="31">
        <f t="shared" si="252"/>
        <v>47.107832093909337</v>
      </c>
      <c r="Z1034" s="44">
        <f t="shared" si="253"/>
        <v>1.5002678271244738</v>
      </c>
      <c r="AA1034" s="44">
        <f t="shared" si="254"/>
        <v>1.2930254162915946</v>
      </c>
      <c r="AB1034" s="44">
        <f t="shared" si="255"/>
        <v>2.2938416989579697</v>
      </c>
      <c r="AC1034" s="44">
        <f t="shared" si="256"/>
        <v>2.3350681852800039</v>
      </c>
      <c r="AD1034" s="54">
        <f t="shared" si="257"/>
        <v>58.656193520237935</v>
      </c>
      <c r="AE1034" s="54">
        <f t="shared" si="258"/>
        <v>68.05744024149547</v>
      </c>
      <c r="AF1034" s="54">
        <f t="shared" si="259"/>
        <v>38.363588925938529</v>
      </c>
      <c r="AG1034" s="54">
        <f t="shared" si="260"/>
        <v>37.686265675127466</v>
      </c>
    </row>
    <row r="1035" spans="1:33" ht="12.75" customHeight="1">
      <c r="A1035" s="2">
        <v>44127</v>
      </c>
      <c r="B1035" s="14">
        <v>3.204000152181834</v>
      </c>
      <c r="C1035" s="19">
        <f t="shared" si="241"/>
        <v>0.82800003932788968</v>
      </c>
      <c r="D1035" s="53">
        <v>0.24600001168437302</v>
      </c>
      <c r="E1035" s="15">
        <v>0.18000000854954123</v>
      </c>
      <c r="F1035" s="14">
        <v>0.17900000850204378</v>
      </c>
      <c r="G1035" s="14">
        <v>0.22300001059193164</v>
      </c>
      <c r="H1035" s="14">
        <v>2.3760001128539443</v>
      </c>
      <c r="I1035" s="45">
        <f t="shared" si="243"/>
        <v>24</v>
      </c>
      <c r="J1035" s="21">
        <v>204</v>
      </c>
      <c r="K1035" s="22">
        <v>2.6</v>
      </c>
      <c r="L1035" s="30">
        <v>2.7</v>
      </c>
      <c r="M1035" s="22">
        <v>7.2</v>
      </c>
      <c r="N1035" s="8">
        <f t="shared" si="244"/>
        <v>1.0787727708333337</v>
      </c>
      <c r="O1035" s="8">
        <v>0.96799999999999997</v>
      </c>
      <c r="P1035" s="30">
        <v>0.57199999999999995</v>
      </c>
      <c r="Q1035" s="30">
        <f t="shared" si="264"/>
        <v>0.45759999999999995</v>
      </c>
      <c r="R1035" s="42">
        <f t="shared" si="245"/>
        <v>1.8601625132730377</v>
      </c>
      <c r="S1035" s="42">
        <f t="shared" si="246"/>
        <v>2.5422221014731514</v>
      </c>
      <c r="T1035" s="42">
        <f t="shared" si="247"/>
        <v>2.5564244595819399</v>
      </c>
      <c r="U1035" s="42">
        <f t="shared" si="248"/>
        <v>2.0520178397541131</v>
      </c>
      <c r="V1035" s="31">
        <f t="shared" si="249"/>
        <v>53.758743812144459</v>
      </c>
      <c r="W1035" s="31">
        <f t="shared" si="250"/>
        <v>39.335666204008142</v>
      </c>
      <c r="X1035" s="31">
        <f t="shared" si="251"/>
        <v>39.117134725096989</v>
      </c>
      <c r="Y1035" s="31">
        <f t="shared" si="252"/>
        <v>48.732519797187862</v>
      </c>
      <c r="Z1035" s="44">
        <f t="shared" si="253"/>
        <v>2.0461787646003415</v>
      </c>
      <c r="AA1035" s="44">
        <f t="shared" si="254"/>
        <v>2.7964443116204669</v>
      </c>
      <c r="AB1035" s="44">
        <f t="shared" si="255"/>
        <v>2.8120669055401342</v>
      </c>
      <c r="AC1035" s="44">
        <f t="shared" si="256"/>
        <v>2.2572196237295246</v>
      </c>
      <c r="AD1035" s="54">
        <f t="shared" si="257"/>
        <v>43.00699504971557</v>
      </c>
      <c r="AE1035" s="54">
        <f t="shared" si="258"/>
        <v>31.468532963206513</v>
      </c>
      <c r="AF1035" s="54">
        <f t="shared" si="259"/>
        <v>31.29370778007759</v>
      </c>
      <c r="AG1035" s="54">
        <f t="shared" si="260"/>
        <v>38.986015837750287</v>
      </c>
    </row>
    <row r="1036" spans="1:33" ht="12.75" customHeight="1">
      <c r="A1036" s="2">
        <v>44128</v>
      </c>
      <c r="B1036" s="14">
        <v>6.7400003201328218</v>
      </c>
      <c r="C1036" s="19">
        <f t="shared" si="241"/>
        <v>5.3550002543488517</v>
      </c>
      <c r="D1036" s="53">
        <v>1.3880000659264624</v>
      </c>
      <c r="E1036" s="15">
        <v>1.6590000787982717</v>
      </c>
      <c r="F1036" s="14">
        <v>1.1530000547645614</v>
      </c>
      <c r="G1036" s="14">
        <v>1.1550000548595563</v>
      </c>
      <c r="H1036" s="14">
        <v>1.3850000657839701</v>
      </c>
      <c r="I1036" s="45">
        <f t="shared" si="243"/>
        <v>25</v>
      </c>
      <c r="J1036" s="21">
        <v>205</v>
      </c>
      <c r="K1036" s="22">
        <v>4.2</v>
      </c>
      <c r="L1036" s="30">
        <v>4.4000000000000004</v>
      </c>
      <c r="M1036" s="22">
        <v>10.4</v>
      </c>
      <c r="N1036" s="8">
        <f t="shared" si="244"/>
        <v>4.5473439375</v>
      </c>
      <c r="O1036" s="8">
        <v>3.8119999999999998</v>
      </c>
      <c r="P1036" s="30">
        <v>2.2610000000000001</v>
      </c>
      <c r="Q1036" s="30">
        <f t="shared" si="264"/>
        <v>1.8088000000000002</v>
      </c>
      <c r="R1036" s="42">
        <f t="shared" si="245"/>
        <v>1.3031699669211918</v>
      </c>
      <c r="S1036" s="42">
        <f t="shared" si="246"/>
        <v>1.0902953068635408</v>
      </c>
      <c r="T1036" s="42">
        <f t="shared" si="247"/>
        <v>1.5687770286961096</v>
      </c>
      <c r="U1036" s="42">
        <f t="shared" si="248"/>
        <v>1.5660605316767224</v>
      </c>
      <c r="V1036" s="31">
        <f t="shared" si="249"/>
        <v>76.735961185673489</v>
      </c>
      <c r="W1036" s="31">
        <f t="shared" si="250"/>
        <v>91.718270610253853</v>
      </c>
      <c r="X1036" s="31">
        <f t="shared" si="251"/>
        <v>63.743921647753275</v>
      </c>
      <c r="Y1036" s="31">
        <f t="shared" si="252"/>
        <v>63.854492197012171</v>
      </c>
      <c r="Z1036" s="44">
        <f t="shared" si="253"/>
        <v>1.433486963613311</v>
      </c>
      <c r="AA1036" s="44">
        <f t="shared" si="254"/>
        <v>1.1993248375498951</v>
      </c>
      <c r="AB1036" s="44">
        <f t="shared" si="255"/>
        <v>1.7256547315657205</v>
      </c>
      <c r="AC1036" s="44">
        <f t="shared" si="256"/>
        <v>1.7226665848443945</v>
      </c>
      <c r="AD1036" s="54">
        <f t="shared" si="257"/>
        <v>61.388768948538811</v>
      </c>
      <c r="AE1036" s="54">
        <f t="shared" si="258"/>
        <v>73.374616488203088</v>
      </c>
      <c r="AF1036" s="54">
        <f t="shared" si="259"/>
        <v>50.995137318202623</v>
      </c>
      <c r="AG1036" s="54">
        <f t="shared" si="260"/>
        <v>51.083593757609734</v>
      </c>
    </row>
    <row r="1037" spans="1:33" ht="12.75" customHeight="1">
      <c r="A1037" s="2">
        <v>44129</v>
      </c>
      <c r="B1037" s="14">
        <v>6.0140002856496722</v>
      </c>
      <c r="C1037" s="19">
        <f t="shared" ref="C1037:C1100" si="265">SUM(D1037:G1037)</f>
        <v>5.8300002769101411</v>
      </c>
      <c r="D1037" s="53">
        <v>1.5170000720536336</v>
      </c>
      <c r="E1037" s="15">
        <v>1.7630000837380067</v>
      </c>
      <c r="F1037" s="14">
        <v>1.3230000628391281</v>
      </c>
      <c r="G1037" s="14">
        <v>1.2270000582793728</v>
      </c>
      <c r="H1037" s="14">
        <v>0.18400000873953104</v>
      </c>
      <c r="I1037" s="45">
        <f t="shared" si="243"/>
        <v>11</v>
      </c>
      <c r="J1037" s="21">
        <v>191</v>
      </c>
      <c r="K1037" s="22">
        <v>4.0999999999999996</v>
      </c>
      <c r="L1037" s="30">
        <v>4.2</v>
      </c>
      <c r="M1037" s="22">
        <v>12.6</v>
      </c>
      <c r="N1037" s="8">
        <f t="shared" si="244"/>
        <v>4.2302058567708327</v>
      </c>
      <c r="O1037" s="8">
        <v>4.2629999999999999</v>
      </c>
      <c r="P1037" s="30">
        <v>2.5270000000000001</v>
      </c>
      <c r="Q1037" s="30">
        <f t="shared" si="264"/>
        <v>2.0216000000000003</v>
      </c>
      <c r="R1037" s="42">
        <f t="shared" si="245"/>
        <v>1.3326301278702422</v>
      </c>
      <c r="S1037" s="42">
        <f t="shared" si="246"/>
        <v>1.1466817379348595</v>
      </c>
      <c r="T1037" s="42">
        <f t="shared" si="247"/>
        <v>1.5280422554642157</v>
      </c>
      <c r="U1037" s="42">
        <f t="shared" si="248"/>
        <v>1.6475956837645944</v>
      </c>
      <c r="V1037" s="31">
        <f t="shared" si="249"/>
        <v>75.039576179938337</v>
      </c>
      <c r="W1037" s="31">
        <f t="shared" si="250"/>
        <v>87.208156101009422</v>
      </c>
      <c r="X1037" s="31">
        <f t="shared" si="251"/>
        <v>65.443216404784721</v>
      </c>
      <c r="Y1037" s="31">
        <f t="shared" si="252"/>
        <v>60.694502289244788</v>
      </c>
      <c r="Z1037" s="44">
        <f t="shared" si="253"/>
        <v>1.4658931406572662</v>
      </c>
      <c r="AA1037" s="44">
        <f t="shared" si="254"/>
        <v>1.2613499117283453</v>
      </c>
      <c r="AB1037" s="44">
        <f t="shared" si="255"/>
        <v>1.6808464810106369</v>
      </c>
      <c r="AC1037" s="44">
        <f t="shared" si="256"/>
        <v>1.8123552521410535</v>
      </c>
      <c r="AD1037" s="54">
        <f t="shared" si="257"/>
        <v>60.031660943950669</v>
      </c>
      <c r="AE1037" s="54">
        <f t="shared" si="258"/>
        <v>69.766524880807552</v>
      </c>
      <c r="AF1037" s="54">
        <f t="shared" si="259"/>
        <v>52.354573123827784</v>
      </c>
      <c r="AG1037" s="54">
        <f t="shared" si="260"/>
        <v>48.555601831395833</v>
      </c>
    </row>
    <row r="1038" spans="1:33" ht="12.75" customHeight="1">
      <c r="A1038" s="2">
        <v>44130</v>
      </c>
      <c r="B1038" s="14">
        <v>3.5610001691384241</v>
      </c>
      <c r="C1038" s="19">
        <f t="shared" si="265"/>
        <v>2.3380001110490412</v>
      </c>
      <c r="D1038" s="53">
        <v>0.67400003201328218</v>
      </c>
      <c r="E1038" s="15">
        <v>0.61100002902094275</v>
      </c>
      <c r="F1038" s="14">
        <v>0.50200002384372056</v>
      </c>
      <c r="G1038" s="14">
        <v>0.55100002617109567</v>
      </c>
      <c r="H1038" s="14">
        <v>1.2230000580893829</v>
      </c>
      <c r="I1038" s="45">
        <f t="shared" si="243"/>
        <v>13</v>
      </c>
      <c r="J1038" s="21">
        <v>193</v>
      </c>
      <c r="K1038" s="22">
        <v>3.3</v>
      </c>
      <c r="L1038" s="30">
        <v>3.3</v>
      </c>
      <c r="M1038" s="22">
        <v>9.4</v>
      </c>
      <c r="N1038" s="8">
        <f t="shared" si="244"/>
        <v>2.2057269609374996</v>
      </c>
      <c r="O1038" s="8">
        <v>1.782</v>
      </c>
      <c r="P1038" s="30">
        <v>1.056</v>
      </c>
      <c r="Q1038" s="30">
        <f t="shared" si="264"/>
        <v>0.8448</v>
      </c>
      <c r="R1038" s="42">
        <f t="shared" si="245"/>
        <v>1.2534124033741172</v>
      </c>
      <c r="S1038" s="42">
        <f t="shared" si="246"/>
        <v>1.3826513254896156</v>
      </c>
      <c r="T1038" s="42">
        <f t="shared" si="247"/>
        <v>1.6828684459644523</v>
      </c>
      <c r="U1038" s="42">
        <f t="shared" si="248"/>
        <v>1.5332122683741471</v>
      </c>
      <c r="V1038" s="31">
        <f t="shared" si="249"/>
        <v>79.782200759147983</v>
      </c>
      <c r="W1038" s="31">
        <f t="shared" si="250"/>
        <v>72.324814041304776</v>
      </c>
      <c r="X1038" s="31">
        <f t="shared" si="251"/>
        <v>59.422351307258594</v>
      </c>
      <c r="Y1038" s="31">
        <f t="shared" si="252"/>
        <v>65.222540976692201</v>
      </c>
      <c r="Z1038" s="44">
        <f t="shared" si="253"/>
        <v>1.3787536437115291</v>
      </c>
      <c r="AA1038" s="44">
        <f t="shared" si="254"/>
        <v>1.5209164580385772</v>
      </c>
      <c r="AB1038" s="44">
        <f t="shared" si="255"/>
        <v>1.8511552905608977</v>
      </c>
      <c r="AC1038" s="44">
        <f t="shared" si="256"/>
        <v>1.686533495211562</v>
      </c>
      <c r="AD1038" s="54">
        <f t="shared" si="257"/>
        <v>63.825760607318379</v>
      </c>
      <c r="AE1038" s="54">
        <f t="shared" si="258"/>
        <v>57.859851233043813</v>
      </c>
      <c r="AF1038" s="54">
        <f t="shared" si="259"/>
        <v>47.53788104580687</v>
      </c>
      <c r="AG1038" s="54">
        <f t="shared" si="260"/>
        <v>52.178032781353757</v>
      </c>
    </row>
    <row r="1039" spans="1:33" ht="12.75" customHeight="1">
      <c r="A1039" s="2">
        <v>44131</v>
      </c>
      <c r="B1039" s="14">
        <v>11.251000534393825</v>
      </c>
      <c r="C1039" s="19">
        <f t="shared" si="265"/>
        <v>9.344000443816185</v>
      </c>
      <c r="D1039" s="53">
        <v>2.402000114088878</v>
      </c>
      <c r="E1039" s="15">
        <v>2.9850001417798921</v>
      </c>
      <c r="F1039" s="14">
        <v>1.9740000937599689</v>
      </c>
      <c r="G1039" s="14">
        <v>1.9830000941874459</v>
      </c>
      <c r="H1039" s="14">
        <v>1.9070000905776396</v>
      </c>
      <c r="I1039" s="45">
        <f t="shared" si="243"/>
        <v>17</v>
      </c>
      <c r="J1039" s="21">
        <v>197</v>
      </c>
      <c r="K1039" s="22">
        <v>4.9000000000000004</v>
      </c>
      <c r="L1039" s="30">
        <v>5.0999999999999996</v>
      </c>
      <c r="M1039" s="22">
        <v>12.7</v>
      </c>
      <c r="N1039" s="8">
        <f t="shared" si="244"/>
        <v>7.2210137526041684</v>
      </c>
      <c r="O1039" s="8">
        <v>5.99</v>
      </c>
      <c r="P1039" s="30">
        <v>3.55</v>
      </c>
      <c r="Q1039" s="30">
        <f t="shared" si="264"/>
        <v>2.84</v>
      </c>
      <c r="R1039" s="42">
        <f t="shared" si="245"/>
        <v>1.1823479871387363</v>
      </c>
      <c r="S1039" s="42">
        <f t="shared" si="246"/>
        <v>0.951423740404437</v>
      </c>
      <c r="T1039" s="42">
        <f t="shared" si="247"/>
        <v>1.4387030724960712</v>
      </c>
      <c r="U1039" s="42">
        <f t="shared" si="248"/>
        <v>1.4321734065089484</v>
      </c>
      <c r="V1039" s="31">
        <f t="shared" si="249"/>
        <v>84.57746880594641</v>
      </c>
      <c r="W1039" s="31">
        <f t="shared" si="250"/>
        <v>105.10563879506662</v>
      </c>
      <c r="X1039" s="31">
        <f t="shared" si="251"/>
        <v>69.507045554928482</v>
      </c>
      <c r="Y1039" s="31">
        <f t="shared" si="252"/>
        <v>69.823946978431195</v>
      </c>
      <c r="Z1039" s="44">
        <f t="shared" si="253"/>
        <v>1.30058278585261</v>
      </c>
      <c r="AA1039" s="44">
        <f t="shared" si="254"/>
        <v>1.0465661144448808</v>
      </c>
      <c r="AB1039" s="44">
        <f t="shared" si="255"/>
        <v>1.5825733797456782</v>
      </c>
      <c r="AC1039" s="44">
        <f t="shared" si="256"/>
        <v>1.5753907471598432</v>
      </c>
      <c r="AD1039" s="54">
        <f t="shared" si="257"/>
        <v>67.661975044757128</v>
      </c>
      <c r="AE1039" s="54">
        <f t="shared" si="258"/>
        <v>84.0845110360533</v>
      </c>
      <c r="AF1039" s="54">
        <f t="shared" si="259"/>
        <v>55.605636443942785</v>
      </c>
      <c r="AG1039" s="54">
        <f t="shared" si="260"/>
        <v>55.859157582744956</v>
      </c>
    </row>
    <row r="1040" spans="1:33" ht="12.75" customHeight="1">
      <c r="A1040" s="2">
        <v>44132</v>
      </c>
      <c r="B1040" s="14">
        <v>10.796000512782484</v>
      </c>
      <c r="C1040" s="19">
        <f t="shared" si="265"/>
        <v>8.0340003815945238</v>
      </c>
      <c r="D1040" s="53">
        <v>2.0460000971797854</v>
      </c>
      <c r="E1040" s="15">
        <v>2.5550001213559881</v>
      </c>
      <c r="F1040" s="14">
        <v>1.6990000806981698</v>
      </c>
      <c r="G1040" s="14">
        <v>1.7340000823605806</v>
      </c>
      <c r="H1040" s="14">
        <v>2.7620001311879605</v>
      </c>
      <c r="I1040" s="45">
        <f t="shared" si="243"/>
        <v>25</v>
      </c>
      <c r="J1040" s="21">
        <v>205</v>
      </c>
      <c r="K1040" s="22">
        <v>4.5999999999999996</v>
      </c>
      <c r="L1040" s="30">
        <v>4.7</v>
      </c>
      <c r="M1040" s="22">
        <v>12.3</v>
      </c>
      <c r="N1040" s="8">
        <f t="shared" si="244"/>
        <v>5.9742504791666642</v>
      </c>
      <c r="O1040" s="8">
        <v>5.306</v>
      </c>
      <c r="P1040" s="30">
        <v>3.145</v>
      </c>
      <c r="Q1040" s="30">
        <f t="shared" ref="Q1040:Q1045" si="266">P1040/100*80</f>
        <v>2.516</v>
      </c>
      <c r="R1040" s="42">
        <f t="shared" si="245"/>
        <v>1.229716461630703</v>
      </c>
      <c r="S1040" s="42">
        <f t="shared" si="246"/>
        <v>0.98473576536063334</v>
      </c>
      <c r="T1040" s="42">
        <f t="shared" si="247"/>
        <v>1.48087103030984</v>
      </c>
      <c r="U1040" s="42">
        <f t="shared" si="248"/>
        <v>1.4509803232389955</v>
      </c>
      <c r="V1040" s="31">
        <f t="shared" si="249"/>
        <v>81.319558711438205</v>
      </c>
      <c r="W1040" s="31">
        <f t="shared" si="250"/>
        <v>101.55008431462591</v>
      </c>
      <c r="X1040" s="31">
        <f t="shared" si="251"/>
        <v>67.527825146986075</v>
      </c>
      <c r="Y1040" s="31">
        <f t="shared" si="252"/>
        <v>68.918922192391918</v>
      </c>
      <c r="Z1040" s="44">
        <f t="shared" si="253"/>
        <v>1.3526881077937731</v>
      </c>
      <c r="AA1040" s="44">
        <f t="shared" si="254"/>
        <v>1.0832093418966968</v>
      </c>
      <c r="AB1040" s="44">
        <f t="shared" si="255"/>
        <v>1.6289581333408241</v>
      </c>
      <c r="AC1040" s="44">
        <f t="shared" si="256"/>
        <v>1.596078355562895</v>
      </c>
      <c r="AD1040" s="54">
        <f t="shared" si="257"/>
        <v>65.055646969150573</v>
      </c>
      <c r="AE1040" s="54">
        <f t="shared" si="258"/>
        <v>81.240067451700739</v>
      </c>
      <c r="AF1040" s="54">
        <f t="shared" si="259"/>
        <v>54.022260117588857</v>
      </c>
      <c r="AG1040" s="54">
        <f t="shared" si="260"/>
        <v>55.135137753913533</v>
      </c>
    </row>
    <row r="1041" spans="1:33" ht="12.75" customHeight="1">
      <c r="A1041" s="2">
        <v>44133</v>
      </c>
      <c r="B1041" s="14">
        <v>7.2730003454489633</v>
      </c>
      <c r="C1041" s="19">
        <f t="shared" si="265"/>
        <v>5.3380002535413951</v>
      </c>
      <c r="D1041" s="53">
        <v>1.3080000621266663</v>
      </c>
      <c r="E1041" s="15">
        <v>1.6710000793682411</v>
      </c>
      <c r="F1041" s="14">
        <v>1.1960000568069518</v>
      </c>
      <c r="G1041" s="14">
        <v>1.1630000552395359</v>
      </c>
      <c r="H1041" s="14">
        <v>1.9350000919075683</v>
      </c>
      <c r="I1041" s="45">
        <f t="shared" si="243"/>
        <v>49</v>
      </c>
      <c r="J1041" s="21">
        <v>229</v>
      </c>
      <c r="K1041" s="22">
        <v>4</v>
      </c>
      <c r="L1041" s="30">
        <v>4.2</v>
      </c>
      <c r="M1041" s="22">
        <v>12.1</v>
      </c>
      <c r="N1041" s="8">
        <f t="shared" si="244"/>
        <v>3.9281666666666664</v>
      </c>
      <c r="O1041" s="8">
        <v>3.718</v>
      </c>
      <c r="P1041" s="30">
        <v>2.2040000000000002</v>
      </c>
      <c r="Q1041" s="30">
        <f t="shared" si="266"/>
        <v>1.7632000000000001</v>
      </c>
      <c r="R1041" s="42">
        <f t="shared" si="245"/>
        <v>1.3480121683887598</v>
      </c>
      <c r="S1041" s="42">
        <f t="shared" si="246"/>
        <v>1.0551764908752232</v>
      </c>
      <c r="T1041" s="42">
        <f t="shared" si="247"/>
        <v>1.474247421615801</v>
      </c>
      <c r="U1041" s="42">
        <f t="shared" si="248"/>
        <v>1.516079033751073</v>
      </c>
      <c r="V1041" s="31">
        <f t="shared" si="249"/>
        <v>74.183306608817276</v>
      </c>
      <c r="W1041" s="31">
        <f t="shared" si="250"/>
        <v>94.770875644750504</v>
      </c>
      <c r="X1041" s="31">
        <f t="shared" si="251"/>
        <v>67.831219192771769</v>
      </c>
      <c r="Y1041" s="31">
        <f t="shared" si="252"/>
        <v>65.959622007686932</v>
      </c>
      <c r="Z1041" s="44">
        <f t="shared" si="253"/>
        <v>1.4828133852276359</v>
      </c>
      <c r="AA1041" s="44">
        <f t="shared" si="254"/>
        <v>1.1606941399627457</v>
      </c>
      <c r="AB1041" s="44">
        <f t="shared" si="255"/>
        <v>1.6216721637773812</v>
      </c>
      <c r="AC1041" s="44">
        <f t="shared" si="256"/>
        <v>1.6676869371261804</v>
      </c>
      <c r="AD1041" s="54">
        <f t="shared" si="257"/>
        <v>59.346645287053825</v>
      </c>
      <c r="AE1041" s="54">
        <f t="shared" si="258"/>
        <v>75.816700515800406</v>
      </c>
      <c r="AF1041" s="54">
        <f t="shared" si="259"/>
        <v>54.264975354217405</v>
      </c>
      <c r="AG1041" s="54">
        <f t="shared" si="260"/>
        <v>52.767697606149532</v>
      </c>
    </row>
    <row r="1042" spans="1:33" ht="12.75" customHeight="1">
      <c r="A1042" s="2">
        <v>44134</v>
      </c>
      <c r="B1042" s="14">
        <v>4.2570002021966502</v>
      </c>
      <c r="C1042" s="19">
        <f t="shared" si="265"/>
        <v>4.1490001970669255</v>
      </c>
      <c r="D1042" s="53">
        <v>1.0210000484948978</v>
      </c>
      <c r="E1042" s="15">
        <v>1.2640000600367785</v>
      </c>
      <c r="F1042" s="14">
        <v>0.94300004479009658</v>
      </c>
      <c r="G1042" s="14">
        <v>0.92100004374515265</v>
      </c>
      <c r="H1042" s="14">
        <v>0.10800000512972474</v>
      </c>
      <c r="I1042" s="45">
        <f t="shared" si="243"/>
        <v>60</v>
      </c>
      <c r="J1042" s="21">
        <v>240</v>
      </c>
      <c r="K1042" s="22">
        <v>4</v>
      </c>
      <c r="L1042" s="30">
        <v>4</v>
      </c>
      <c r="M1042" s="22">
        <v>10.4</v>
      </c>
      <c r="N1042" s="8">
        <f t="shared" si="244"/>
        <v>3.9281666666666664</v>
      </c>
      <c r="O1042" s="8">
        <v>3.0190000000000001</v>
      </c>
      <c r="P1042" s="30">
        <v>1.7889999999999999</v>
      </c>
      <c r="Q1042" s="30">
        <f t="shared" si="266"/>
        <v>1.4312</v>
      </c>
      <c r="R1042" s="42">
        <f t="shared" si="245"/>
        <v>1.4017629108928999</v>
      </c>
      <c r="S1042" s="42">
        <f t="shared" si="246"/>
        <v>1.1322784272323188</v>
      </c>
      <c r="T1042" s="42">
        <f t="shared" si="247"/>
        <v>1.5177093658766181</v>
      </c>
      <c r="U1042" s="42">
        <f t="shared" si="248"/>
        <v>1.5539630097954951</v>
      </c>
      <c r="V1042" s="31">
        <f t="shared" si="249"/>
        <v>71.338740112835225</v>
      </c>
      <c r="W1042" s="31">
        <f t="shared" si="250"/>
        <v>88.317500002569759</v>
      </c>
      <c r="X1042" s="31">
        <f t="shared" si="251"/>
        <v>65.888767802550063</v>
      </c>
      <c r="Y1042" s="31">
        <f t="shared" si="252"/>
        <v>64.351596125290158</v>
      </c>
      <c r="Z1042" s="44">
        <f t="shared" si="253"/>
        <v>1.54193920198219</v>
      </c>
      <c r="AA1042" s="44">
        <f t="shared" si="254"/>
        <v>1.2455062699555506</v>
      </c>
      <c r="AB1042" s="44">
        <f t="shared" si="255"/>
        <v>1.6694803024642799</v>
      </c>
      <c r="AC1042" s="44">
        <f t="shared" si="256"/>
        <v>1.7093593107750444</v>
      </c>
      <c r="AD1042" s="54">
        <f t="shared" si="257"/>
        <v>57.070992090268177</v>
      </c>
      <c r="AE1042" s="54">
        <f t="shared" si="258"/>
        <v>70.654000002055824</v>
      </c>
      <c r="AF1042" s="54">
        <f t="shared" si="259"/>
        <v>52.711014242040058</v>
      </c>
      <c r="AG1042" s="54">
        <f t="shared" si="260"/>
        <v>51.481276900232118</v>
      </c>
    </row>
    <row r="1043" spans="1:33" ht="12.75" customHeight="1">
      <c r="A1043" s="2">
        <v>44135</v>
      </c>
      <c r="B1043" s="14">
        <v>2.9800001415424049</v>
      </c>
      <c r="C1043" s="19">
        <f t="shared" si="265"/>
        <v>2.6020001235883683</v>
      </c>
      <c r="D1043" s="53">
        <v>0.71900003415066749</v>
      </c>
      <c r="E1043" s="15">
        <v>0.74400003533810377</v>
      </c>
      <c r="F1043" s="14">
        <v>0.55100002617109567</v>
      </c>
      <c r="G1043" s="14">
        <v>0.58800002792850137</v>
      </c>
      <c r="H1043" s="14">
        <v>0.37800001795403659</v>
      </c>
      <c r="I1043" s="45">
        <f t="shared" si="243"/>
        <v>14</v>
      </c>
      <c r="J1043" s="21">
        <v>194</v>
      </c>
      <c r="K1043" s="22">
        <v>3.1</v>
      </c>
      <c r="L1043" s="30">
        <v>3.4</v>
      </c>
      <c r="M1043" s="22">
        <v>10</v>
      </c>
      <c r="N1043" s="8">
        <f t="shared" si="244"/>
        <v>1.8285002057291668</v>
      </c>
      <c r="O1043" s="8">
        <v>1.94</v>
      </c>
      <c r="P1043" s="30">
        <v>1.1499999999999999</v>
      </c>
      <c r="Q1043" s="30">
        <f t="shared" si="266"/>
        <v>0.91999999999999993</v>
      </c>
      <c r="R1043" s="42">
        <f t="shared" si="245"/>
        <v>1.2795548766374782</v>
      </c>
      <c r="S1043" s="42">
        <f t="shared" si="246"/>
        <v>1.2365590810515414</v>
      </c>
      <c r="T1043" s="42">
        <f t="shared" si="247"/>
        <v>1.6696913907483608</v>
      </c>
      <c r="U1043" s="42">
        <f t="shared" si="248"/>
        <v>1.5646257760243993</v>
      </c>
      <c r="V1043" s="31">
        <f t="shared" si="249"/>
        <v>78.152177625072568</v>
      </c>
      <c r="W1043" s="31">
        <f t="shared" si="250"/>
        <v>80.869569058489546</v>
      </c>
      <c r="X1043" s="31">
        <f t="shared" si="251"/>
        <v>59.891307192510403</v>
      </c>
      <c r="Y1043" s="31">
        <f t="shared" si="252"/>
        <v>63.913046513967544</v>
      </c>
      <c r="Z1043" s="44">
        <f t="shared" si="253"/>
        <v>1.4075103643012261</v>
      </c>
      <c r="AA1043" s="44">
        <f t="shared" si="254"/>
        <v>1.3602149891566955</v>
      </c>
      <c r="AB1043" s="44">
        <f t="shared" si="255"/>
        <v>1.8366605298231971</v>
      </c>
      <c r="AC1043" s="44">
        <f t="shared" si="256"/>
        <v>1.7210883536268391</v>
      </c>
      <c r="AD1043" s="54">
        <f t="shared" si="257"/>
        <v>62.521742100058042</v>
      </c>
      <c r="AE1043" s="54">
        <f t="shared" si="258"/>
        <v>64.695655246791645</v>
      </c>
      <c r="AF1043" s="54">
        <f t="shared" si="259"/>
        <v>47.913045754008323</v>
      </c>
      <c r="AG1043" s="54">
        <f t="shared" si="260"/>
        <v>51.130437211174041</v>
      </c>
    </row>
    <row r="1044" spans="1:33" ht="12.75" customHeight="1">
      <c r="A1044" s="2">
        <v>44136</v>
      </c>
      <c r="B1044" s="14">
        <v>8.1250003859167919</v>
      </c>
      <c r="C1044" s="19">
        <f t="shared" si="265"/>
        <v>6.4850003080209717</v>
      </c>
      <c r="D1044" s="53">
        <v>1.7250000819331035</v>
      </c>
      <c r="E1044" s="15">
        <v>1.9950000947574154</v>
      </c>
      <c r="F1044" s="14">
        <v>1.3990000664489344</v>
      </c>
      <c r="G1044" s="14">
        <v>1.3660000648815185</v>
      </c>
      <c r="H1044" s="14">
        <v>1.6400000778958201</v>
      </c>
      <c r="I1044" s="45">
        <f t="shared" si="243"/>
        <v>22</v>
      </c>
      <c r="J1044" s="21">
        <v>202</v>
      </c>
      <c r="K1044" s="22">
        <v>4.3</v>
      </c>
      <c r="L1044" s="30">
        <v>4.5</v>
      </c>
      <c r="M1044" s="22">
        <v>11.8</v>
      </c>
      <c r="N1044" s="8">
        <f t="shared" si="244"/>
        <v>4.8799491744791661</v>
      </c>
      <c r="O1044" s="8">
        <v>4.4589999999999996</v>
      </c>
      <c r="P1044" s="30">
        <v>2.6429999999999998</v>
      </c>
      <c r="Q1044" s="30">
        <f t="shared" si="266"/>
        <v>2.1143999999999998</v>
      </c>
      <c r="R1044" s="42">
        <f t="shared" si="245"/>
        <v>1.2257390722153005</v>
      </c>
      <c r="S1044" s="42">
        <f t="shared" si="246"/>
        <v>1.0598495737199969</v>
      </c>
      <c r="T1044" s="42">
        <f t="shared" si="247"/>
        <v>1.5113651891146487</v>
      </c>
      <c r="U1044" s="42">
        <f t="shared" si="248"/>
        <v>1.5478769396569498</v>
      </c>
      <c r="V1044" s="31">
        <f t="shared" si="249"/>
        <v>81.583431797819884</v>
      </c>
      <c r="W1044" s="31">
        <f t="shared" si="250"/>
        <v>94.353012427043865</v>
      </c>
      <c r="X1044" s="31">
        <f t="shared" si="251"/>
        <v>66.165345556608699</v>
      </c>
      <c r="Y1044" s="31">
        <f t="shared" si="252"/>
        <v>64.604619035259105</v>
      </c>
      <c r="Z1044" s="44">
        <f t="shared" si="253"/>
        <v>1.3483129794368307</v>
      </c>
      <c r="AA1044" s="44">
        <f t="shared" si="254"/>
        <v>1.1658345310919966</v>
      </c>
      <c r="AB1044" s="44">
        <f t="shared" si="255"/>
        <v>1.6625017080261135</v>
      </c>
      <c r="AC1044" s="44">
        <f t="shared" si="256"/>
        <v>1.702664633622645</v>
      </c>
      <c r="AD1044" s="54">
        <f t="shared" si="257"/>
        <v>65.266745438255896</v>
      </c>
      <c r="AE1044" s="54">
        <f t="shared" si="258"/>
        <v>75.482409941635098</v>
      </c>
      <c r="AF1044" s="54">
        <f t="shared" si="259"/>
        <v>52.932276445286966</v>
      </c>
      <c r="AG1044" s="54">
        <f t="shared" si="260"/>
        <v>51.683695228207284</v>
      </c>
    </row>
    <row r="1045" spans="1:33" ht="12.75" customHeight="1">
      <c r="A1045" s="2">
        <v>44137</v>
      </c>
      <c r="B1045" s="14">
        <v>24.508001164067537</v>
      </c>
      <c r="C1045" s="19">
        <f t="shared" si="265"/>
        <v>23.88300113438163</v>
      </c>
      <c r="D1045" s="53">
        <v>6.1030002898769453</v>
      </c>
      <c r="E1045" s="15">
        <v>6.8420003249775618</v>
      </c>
      <c r="F1045" s="14">
        <v>5.5080002616159618</v>
      </c>
      <c r="G1045" s="14">
        <v>5.4300002579111606</v>
      </c>
      <c r="H1045" s="14">
        <v>0.62500002968590707</v>
      </c>
      <c r="I1045" s="45">
        <f t="shared" si="243"/>
        <v>40</v>
      </c>
      <c r="J1045" s="21">
        <v>220</v>
      </c>
      <c r="K1045" s="22">
        <v>7</v>
      </c>
      <c r="L1045" s="30">
        <v>7.3</v>
      </c>
      <c r="M1045" s="22">
        <v>18.2</v>
      </c>
      <c r="N1045" s="8">
        <f t="shared" si="244"/>
        <v>21.052518229166665</v>
      </c>
      <c r="O1045" s="8">
        <v>17.832000000000001</v>
      </c>
      <c r="P1045" s="30">
        <v>10.566000000000001</v>
      </c>
      <c r="Q1045" s="30">
        <f t="shared" si="266"/>
        <v>8.4527999999999999</v>
      </c>
      <c r="R1045" s="42">
        <f t="shared" si="245"/>
        <v>1.3850236930220485</v>
      </c>
      <c r="S1045" s="42">
        <f t="shared" si="246"/>
        <v>1.2354281786778081</v>
      </c>
      <c r="T1045" s="42">
        <f t="shared" si="247"/>
        <v>1.5346404499843069</v>
      </c>
      <c r="U1045" s="42">
        <f t="shared" si="248"/>
        <v>1.5566850089343578</v>
      </c>
      <c r="V1045" s="31">
        <f t="shared" si="249"/>
        <v>72.200930932672549</v>
      </c>
      <c r="W1045" s="31">
        <f t="shared" si="250"/>
        <v>80.943596500302405</v>
      </c>
      <c r="X1045" s="31">
        <f t="shared" si="251"/>
        <v>65.161842958735122</v>
      </c>
      <c r="Y1045" s="31">
        <f t="shared" si="252"/>
        <v>64.239071762151724</v>
      </c>
      <c r="Z1045" s="44">
        <f t="shared" si="253"/>
        <v>1.5235260623242535</v>
      </c>
      <c r="AA1045" s="44">
        <f t="shared" si="254"/>
        <v>1.3589709965455889</v>
      </c>
      <c r="AB1045" s="44">
        <f t="shared" si="255"/>
        <v>1.6881044949827377</v>
      </c>
      <c r="AC1045" s="44">
        <f t="shared" si="256"/>
        <v>1.7123535098277936</v>
      </c>
      <c r="AD1045" s="54">
        <f t="shared" si="257"/>
        <v>57.760744746138037</v>
      </c>
      <c r="AE1045" s="54">
        <f t="shared" si="258"/>
        <v>64.754877200241921</v>
      </c>
      <c r="AF1045" s="54">
        <f t="shared" si="259"/>
        <v>52.129474366988092</v>
      </c>
      <c r="AG1045" s="54">
        <f t="shared" si="260"/>
        <v>51.391257409721369</v>
      </c>
    </row>
    <row r="1046" spans="1:33" ht="12.75" customHeight="1">
      <c r="A1046" s="2">
        <v>44138</v>
      </c>
      <c r="B1046" s="14">
        <v>12.077000573626719</v>
      </c>
      <c r="C1046" s="19">
        <f t="shared" si="265"/>
        <v>8.0640003830194473</v>
      </c>
      <c r="D1046" s="53">
        <v>2.0360000967048109</v>
      </c>
      <c r="E1046" s="15">
        <v>2.4790001177461818</v>
      </c>
      <c r="F1046" s="14">
        <v>1.8000000854954123</v>
      </c>
      <c r="G1046" s="14">
        <v>1.7490000830730423</v>
      </c>
      <c r="H1046" s="14">
        <v>4.0130001906072721</v>
      </c>
      <c r="I1046" s="45">
        <f t="shared" si="243"/>
        <v>35</v>
      </c>
      <c r="J1046" s="21">
        <v>215</v>
      </c>
      <c r="K1046" s="22">
        <v>4.3</v>
      </c>
      <c r="L1046" s="30">
        <v>4.7</v>
      </c>
      <c r="M1046" s="22">
        <v>14.5</v>
      </c>
      <c r="N1046" s="8">
        <f t="shared" si="244"/>
        <v>4.8799491744791661</v>
      </c>
      <c r="O1046" s="8">
        <v>4.9080000000000004</v>
      </c>
      <c r="P1046" s="30">
        <v>2.91</v>
      </c>
      <c r="Q1046" s="30">
        <f t="shared" ref="Q1046:Q1050" si="267">P1046/100*80</f>
        <v>2.3280000000000003</v>
      </c>
      <c r="R1046" s="42">
        <f t="shared" si="245"/>
        <v>1.1434184132740368</v>
      </c>
      <c r="S1046" s="42">
        <f t="shared" si="246"/>
        <v>0.93908829746911615</v>
      </c>
      <c r="T1046" s="42">
        <f t="shared" si="247"/>
        <v>1.2933332719032995</v>
      </c>
      <c r="U1046" s="42">
        <f t="shared" si="248"/>
        <v>1.3310462489570833</v>
      </c>
      <c r="V1046" s="31">
        <f t="shared" si="249"/>
        <v>87.457048827526222</v>
      </c>
      <c r="W1046" s="31">
        <f t="shared" si="250"/>
        <v>106.48625935335832</v>
      </c>
      <c r="X1046" s="31">
        <f t="shared" si="251"/>
        <v>77.31959130134932</v>
      </c>
      <c r="Y1046" s="31">
        <f t="shared" si="252"/>
        <v>75.128869547811078</v>
      </c>
      <c r="Z1046" s="44">
        <f t="shared" si="253"/>
        <v>1.2577602546014404</v>
      </c>
      <c r="AA1046" s="44">
        <f t="shared" si="254"/>
        <v>1.0329971272160277</v>
      </c>
      <c r="AB1046" s="44">
        <f t="shared" si="255"/>
        <v>1.4226665990936294</v>
      </c>
      <c r="AC1046" s="44">
        <f t="shared" si="256"/>
        <v>1.4641508738527917</v>
      </c>
      <c r="AD1046" s="54">
        <f t="shared" si="257"/>
        <v>69.965639062020983</v>
      </c>
      <c r="AE1046" s="54">
        <f t="shared" si="258"/>
        <v>85.189007482686648</v>
      </c>
      <c r="AF1046" s="54">
        <f t="shared" si="259"/>
        <v>61.855673041079463</v>
      </c>
      <c r="AG1046" s="54">
        <f t="shared" si="260"/>
        <v>60.103095638248874</v>
      </c>
    </row>
    <row r="1047" spans="1:33" ht="12.75" customHeight="1">
      <c r="A1047" s="2">
        <v>44139</v>
      </c>
      <c r="B1047" s="14">
        <v>8.0060003802645952</v>
      </c>
      <c r="C1047" s="19">
        <f t="shared" si="265"/>
        <v>4.6160002192482352</v>
      </c>
      <c r="D1047" s="53">
        <v>1.1360000539571047</v>
      </c>
      <c r="E1047" s="15">
        <v>1.4390000683488324</v>
      </c>
      <c r="F1047" s="14">
        <v>1.0410000494448468</v>
      </c>
      <c r="G1047" s="14">
        <v>1.0000000474974513</v>
      </c>
      <c r="H1047" s="14">
        <v>3.3900001610163599</v>
      </c>
      <c r="I1047" s="45">
        <f t="shared" si="243"/>
        <v>55</v>
      </c>
      <c r="J1047" s="21">
        <v>235</v>
      </c>
      <c r="K1047" s="22">
        <v>3.7</v>
      </c>
      <c r="L1047" s="30">
        <v>3.7</v>
      </c>
      <c r="M1047" s="22">
        <v>11.2</v>
      </c>
      <c r="N1047" s="8">
        <f t="shared" si="244"/>
        <v>3.1089597838541665</v>
      </c>
      <c r="O1047" s="8">
        <v>2.8580000000000001</v>
      </c>
      <c r="P1047" s="30">
        <v>1.6930000000000001</v>
      </c>
      <c r="Q1047" s="30">
        <f t="shared" si="267"/>
        <v>1.3544</v>
      </c>
      <c r="R1047" s="42">
        <f t="shared" si="245"/>
        <v>1.1922534644977598</v>
      </c>
      <c r="S1047" s="42">
        <f t="shared" si="246"/>
        <v>0.94120912833179637</v>
      </c>
      <c r="T1047" s="42">
        <f t="shared" si="247"/>
        <v>1.3010566144759415</v>
      </c>
      <c r="U1047" s="42">
        <f t="shared" si="248"/>
        <v>1.3543999356694552</v>
      </c>
      <c r="V1047" s="31">
        <f t="shared" si="249"/>
        <v>83.874782483542873</v>
      </c>
      <c r="W1047" s="31">
        <f t="shared" si="250"/>
        <v>106.24631337483996</v>
      </c>
      <c r="X1047" s="31">
        <f t="shared" si="251"/>
        <v>76.860606131486037</v>
      </c>
      <c r="Y1047" s="31">
        <f t="shared" si="252"/>
        <v>73.833435284808871</v>
      </c>
      <c r="Z1047" s="44">
        <f t="shared" si="253"/>
        <v>1.3114788109475357</v>
      </c>
      <c r="AA1047" s="44">
        <f t="shared" si="254"/>
        <v>1.0353300411649762</v>
      </c>
      <c r="AB1047" s="44">
        <f t="shared" si="255"/>
        <v>1.4311622759235356</v>
      </c>
      <c r="AC1047" s="44">
        <f t="shared" si="256"/>
        <v>1.4898399292364006</v>
      </c>
      <c r="AD1047" s="54">
        <f t="shared" si="257"/>
        <v>67.09982598683429</v>
      </c>
      <c r="AE1047" s="54">
        <f t="shared" si="258"/>
        <v>84.997050699871963</v>
      </c>
      <c r="AF1047" s="54">
        <f t="shared" si="259"/>
        <v>61.48848490518882</v>
      </c>
      <c r="AG1047" s="54">
        <f t="shared" si="260"/>
        <v>59.066748227847086</v>
      </c>
    </row>
    <row r="1048" spans="1:33" ht="12.75" customHeight="1">
      <c r="A1048" s="2">
        <v>44140</v>
      </c>
      <c r="B1048" s="14">
        <v>2.3550001118564978</v>
      </c>
      <c r="C1048" s="19">
        <f t="shared" si="265"/>
        <v>1.2380000588018447</v>
      </c>
      <c r="D1048" s="53">
        <v>0.29200001386925578</v>
      </c>
      <c r="E1048" s="15">
        <v>0.34200001624412835</v>
      </c>
      <c r="F1048" s="14">
        <v>0.30700001458171755</v>
      </c>
      <c r="G1048" s="14">
        <v>0.29700001410674304</v>
      </c>
      <c r="H1048" s="14">
        <v>1.1170000530546531</v>
      </c>
      <c r="I1048" s="45">
        <f t="shared" si="243"/>
        <v>60</v>
      </c>
      <c r="J1048" s="21">
        <v>240</v>
      </c>
      <c r="K1048" s="22">
        <v>2.7</v>
      </c>
      <c r="L1048" s="30">
        <v>2.7</v>
      </c>
      <c r="M1048" s="22">
        <v>8.9</v>
      </c>
      <c r="N1048" s="8">
        <f t="shared" si="244"/>
        <v>1.2080953828125003</v>
      </c>
      <c r="O1048" s="8">
        <v>1.1180000000000001</v>
      </c>
      <c r="P1048" s="30">
        <v>0.66</v>
      </c>
      <c r="Q1048" s="30">
        <f t="shared" si="267"/>
        <v>0.52800000000000002</v>
      </c>
      <c r="R1048" s="42">
        <f t="shared" si="245"/>
        <v>1.8082190921963937</v>
      </c>
      <c r="S1048" s="42">
        <f t="shared" si="246"/>
        <v>1.5438595757934122</v>
      </c>
      <c r="T1048" s="42">
        <f t="shared" si="247"/>
        <v>1.7198696251509671</v>
      </c>
      <c r="U1048" s="42">
        <f t="shared" si="248"/>
        <v>1.7777776933378684</v>
      </c>
      <c r="V1048" s="31">
        <f t="shared" si="249"/>
        <v>55.303032929783292</v>
      </c>
      <c r="W1048" s="31">
        <f t="shared" si="250"/>
        <v>64.772730349266723</v>
      </c>
      <c r="X1048" s="31">
        <f t="shared" si="251"/>
        <v>58.143942155628324</v>
      </c>
      <c r="Y1048" s="31">
        <f t="shared" si="252"/>
        <v>56.250002671731636</v>
      </c>
      <c r="Z1048" s="44">
        <f t="shared" si="253"/>
        <v>1.9890410014160329</v>
      </c>
      <c r="AA1048" s="44">
        <f t="shared" si="254"/>
        <v>1.6982455333727533</v>
      </c>
      <c r="AB1048" s="44">
        <f t="shared" si="255"/>
        <v>1.891856587666064</v>
      </c>
      <c r="AC1048" s="44">
        <f t="shared" si="256"/>
        <v>1.9555554626716554</v>
      </c>
      <c r="AD1048" s="54">
        <f t="shared" si="257"/>
        <v>44.242426343826629</v>
      </c>
      <c r="AE1048" s="54">
        <f t="shared" si="258"/>
        <v>51.81818427941338</v>
      </c>
      <c r="AF1048" s="54">
        <f t="shared" si="259"/>
        <v>46.515153724502653</v>
      </c>
      <c r="AG1048" s="54">
        <f t="shared" si="260"/>
        <v>45.000002137385309</v>
      </c>
    </row>
    <row r="1049" spans="1:33" ht="12.75" customHeight="1">
      <c r="A1049" s="2">
        <v>44141</v>
      </c>
      <c r="B1049" s="14">
        <v>0.88500004203524441</v>
      </c>
      <c r="C1049" s="19">
        <f t="shared" si="265"/>
        <v>0.17400000826455653</v>
      </c>
      <c r="D1049" s="53">
        <v>4.9000002327375114E-2</v>
      </c>
      <c r="E1049" s="15">
        <v>4.3000002042390406E-2</v>
      </c>
      <c r="F1049" s="14">
        <v>3.800000180490315E-2</v>
      </c>
      <c r="G1049" s="14">
        <v>4.4000002089887857E-2</v>
      </c>
      <c r="H1049" s="14">
        <v>0.71100003377068788</v>
      </c>
      <c r="I1049" s="45">
        <f t="shared" si="243"/>
        <v>10</v>
      </c>
      <c r="J1049" s="21">
        <v>190</v>
      </c>
      <c r="K1049" s="22">
        <v>1</v>
      </c>
      <c r="L1049" s="30">
        <v>1.6</v>
      </c>
      <c r="M1049" s="22">
        <v>5.8</v>
      </c>
      <c r="N1049" s="8">
        <f t="shared" si="244"/>
        <v>6.1377604166666662E-2</v>
      </c>
      <c r="O1049" s="8">
        <v>0.28299999999999997</v>
      </c>
      <c r="P1049" s="30">
        <v>0.16700000000000001</v>
      </c>
      <c r="Q1049" s="30">
        <f t="shared" si="267"/>
        <v>0.1336</v>
      </c>
      <c r="R1049" s="42">
        <f t="shared" si="245"/>
        <v>2.7265304827416492</v>
      </c>
      <c r="S1049" s="42">
        <f t="shared" si="246"/>
        <v>3.1069765966125766</v>
      </c>
      <c r="T1049" s="42">
        <f t="shared" si="247"/>
        <v>3.5157893066931791</v>
      </c>
      <c r="U1049" s="42">
        <f t="shared" si="248"/>
        <v>3.0363634921441092</v>
      </c>
      <c r="V1049" s="31">
        <f t="shared" si="249"/>
        <v>36.676648448634069</v>
      </c>
      <c r="W1049" s="31">
        <f t="shared" si="250"/>
        <v>32.185630271250304</v>
      </c>
      <c r="X1049" s="31">
        <f t="shared" si="251"/>
        <v>28.443115123430502</v>
      </c>
      <c r="Y1049" s="31">
        <f t="shared" si="252"/>
        <v>32.934133300814267</v>
      </c>
      <c r="Z1049" s="44">
        <f t="shared" si="253"/>
        <v>2.9991835310158144</v>
      </c>
      <c r="AA1049" s="44">
        <f t="shared" si="254"/>
        <v>3.4176742562738349</v>
      </c>
      <c r="AB1049" s="44">
        <f t="shared" si="255"/>
        <v>3.8673682373624971</v>
      </c>
      <c r="AC1049" s="44">
        <f t="shared" si="256"/>
        <v>3.3399998413585203</v>
      </c>
      <c r="AD1049" s="54">
        <f t="shared" si="257"/>
        <v>29.341318758907253</v>
      </c>
      <c r="AE1049" s="54">
        <f t="shared" si="258"/>
        <v>25.748504217000239</v>
      </c>
      <c r="AF1049" s="54">
        <f t="shared" si="259"/>
        <v>22.7544920987444</v>
      </c>
      <c r="AG1049" s="54">
        <f t="shared" si="260"/>
        <v>26.347306640651407</v>
      </c>
    </row>
    <row r="1050" spans="1:33" ht="12.75" customHeight="1">
      <c r="A1050" s="2">
        <v>44142</v>
      </c>
      <c r="B1050" s="14">
        <v>4.6760002220980823</v>
      </c>
      <c r="C1050" s="19">
        <f t="shared" si="265"/>
        <v>1.2390000588493422</v>
      </c>
      <c r="D1050" s="53">
        <v>0.32900001562666148</v>
      </c>
      <c r="E1050" s="15">
        <v>0.37300001771654934</v>
      </c>
      <c r="F1050" s="14">
        <v>0.25800001225434244</v>
      </c>
      <c r="G1050" s="14">
        <v>0.27900001325178891</v>
      </c>
      <c r="H1050" s="14">
        <v>3.4370001632487401</v>
      </c>
      <c r="I1050" s="45">
        <f t="shared" si="243"/>
        <v>326</v>
      </c>
      <c r="J1050" s="21">
        <v>146</v>
      </c>
      <c r="K1050" s="22">
        <v>1.7</v>
      </c>
      <c r="L1050" s="30">
        <v>2.2999999999999998</v>
      </c>
      <c r="M1050" s="22">
        <v>8.6999999999999993</v>
      </c>
      <c r="N1050" s="8">
        <f t="shared" si="244"/>
        <v>0.30154816927083328</v>
      </c>
      <c r="O1050" s="8">
        <v>0.80800000000000005</v>
      </c>
      <c r="P1050" s="30">
        <v>0.47799999999999998</v>
      </c>
      <c r="Q1050" s="30">
        <f t="shared" si="267"/>
        <v>0.38239999999999996</v>
      </c>
      <c r="R1050" s="42">
        <f t="shared" si="245"/>
        <v>1.1623099751883752</v>
      </c>
      <c r="S1050" s="42">
        <f t="shared" si="246"/>
        <v>1.0252010236916231</v>
      </c>
      <c r="T1050" s="42">
        <f t="shared" si="247"/>
        <v>1.4821704722363389</v>
      </c>
      <c r="U1050" s="42">
        <f t="shared" si="248"/>
        <v>1.3706092538959693</v>
      </c>
      <c r="V1050" s="31">
        <f t="shared" si="249"/>
        <v>86.035568940026536</v>
      </c>
      <c r="W1050" s="31">
        <f t="shared" si="250"/>
        <v>97.541845637172955</v>
      </c>
      <c r="X1050" s="31">
        <f t="shared" si="251"/>
        <v>67.468622451449392</v>
      </c>
      <c r="Y1050" s="31">
        <f t="shared" si="252"/>
        <v>72.960254511451083</v>
      </c>
      <c r="Z1050" s="44">
        <f t="shared" si="253"/>
        <v>1.2785409727072128</v>
      </c>
      <c r="AA1050" s="44">
        <f t="shared" si="254"/>
        <v>1.1277211260607856</v>
      </c>
      <c r="AB1050" s="44">
        <f t="shared" si="255"/>
        <v>1.6303875194599731</v>
      </c>
      <c r="AC1050" s="44">
        <f t="shared" si="256"/>
        <v>1.5076701792855665</v>
      </c>
      <c r="AD1050" s="54">
        <f t="shared" si="257"/>
        <v>68.828455152021235</v>
      </c>
      <c r="AE1050" s="54">
        <f t="shared" si="258"/>
        <v>78.03347650973835</v>
      </c>
      <c r="AF1050" s="54">
        <f t="shared" si="259"/>
        <v>53.974897961159506</v>
      </c>
      <c r="AG1050" s="54">
        <f t="shared" si="260"/>
        <v>58.368203609160865</v>
      </c>
    </row>
    <row r="1051" spans="1:33" ht="12.75" customHeight="1">
      <c r="A1051" s="2">
        <v>44143</v>
      </c>
      <c r="B1051" s="14">
        <v>3.4890001657186076</v>
      </c>
      <c r="C1051" s="19">
        <f t="shared" si="265"/>
        <v>0.11900000565219671</v>
      </c>
      <c r="D1051" s="53">
        <v>3.7000001757405698E-2</v>
      </c>
      <c r="E1051" s="53">
        <v>1.9000000902451575E-2</v>
      </c>
      <c r="F1051" s="15">
        <v>2.5000001187436283E-2</v>
      </c>
      <c r="G1051" s="14">
        <v>3.800000180490315E-2</v>
      </c>
      <c r="H1051" s="14">
        <v>3.3700001600664109</v>
      </c>
      <c r="I1051" s="45">
        <f t="shared" si="243"/>
        <v>287</v>
      </c>
      <c r="J1051" s="21">
        <v>107</v>
      </c>
      <c r="K1051" s="22">
        <v>1.4</v>
      </c>
      <c r="L1051" s="30">
        <v>1.6</v>
      </c>
      <c r="M1051" s="22">
        <v>5.5</v>
      </c>
      <c r="N1051" s="8">
        <f t="shared" si="244"/>
        <v>0.16842014583333328</v>
      </c>
      <c r="O1051" s="8">
        <v>0.27100000000000002</v>
      </c>
      <c r="P1051" s="30">
        <v>0.16</v>
      </c>
      <c r="Q1051" s="30">
        <f t="shared" ref="Q1051:Q1060" si="268">P1051/100*80</f>
        <v>0.128</v>
      </c>
      <c r="R1051" s="42">
        <f t="shared" si="245"/>
        <v>3.4594592951439602</v>
      </c>
      <c r="S1051" s="42">
        <f t="shared" si="246"/>
        <v>6.7368417852803431</v>
      </c>
      <c r="T1051" s="42">
        <f t="shared" si="247"/>
        <v>5.1199997568130611</v>
      </c>
      <c r="U1051" s="42">
        <f t="shared" si="248"/>
        <v>3.3684208926401715</v>
      </c>
      <c r="V1051" s="31">
        <f t="shared" si="249"/>
        <v>28.906251372973202</v>
      </c>
      <c r="W1051" s="31">
        <f t="shared" si="250"/>
        <v>14.843750705040293</v>
      </c>
      <c r="X1051" s="31">
        <f t="shared" si="251"/>
        <v>19.531250927684596</v>
      </c>
      <c r="Y1051" s="31">
        <f t="shared" si="252"/>
        <v>29.687501410080586</v>
      </c>
      <c r="Z1051" s="44">
        <f t="shared" si="253"/>
        <v>3.8054052246583563</v>
      </c>
      <c r="AA1051" s="44">
        <f t="shared" si="254"/>
        <v>7.4105259638083778</v>
      </c>
      <c r="AB1051" s="44">
        <f t="shared" si="255"/>
        <v>5.6319997324943678</v>
      </c>
      <c r="AC1051" s="44">
        <f t="shared" si="256"/>
        <v>3.7052629819041889</v>
      </c>
      <c r="AD1051" s="54">
        <f t="shared" si="257"/>
        <v>23.125001098378561</v>
      </c>
      <c r="AE1051" s="54">
        <f t="shared" si="258"/>
        <v>11.875000564032234</v>
      </c>
      <c r="AF1051" s="54">
        <f t="shared" si="259"/>
        <v>15.625000742147677</v>
      </c>
      <c r="AG1051" s="54">
        <f t="shared" si="260"/>
        <v>23.750001128064469</v>
      </c>
    </row>
    <row r="1052" spans="1:33" ht="12.75" customHeight="1">
      <c r="A1052" s="2">
        <v>44144</v>
      </c>
      <c r="B1052" s="14">
        <v>1.3240000628866255</v>
      </c>
      <c r="C1052" s="19">
        <f t="shared" si="265"/>
        <v>1.1160000530071557</v>
      </c>
      <c r="D1052" s="53">
        <v>0.32000001519918442</v>
      </c>
      <c r="E1052" s="53">
        <v>0.31100001477170736</v>
      </c>
      <c r="F1052" s="15">
        <v>0.21300001011695713</v>
      </c>
      <c r="G1052" s="14">
        <v>0.27200001291930676</v>
      </c>
      <c r="H1052" s="14">
        <v>0.20800000987946987</v>
      </c>
      <c r="I1052" s="45">
        <f t="shared" si="243"/>
        <v>305</v>
      </c>
      <c r="J1052" s="21">
        <v>125</v>
      </c>
      <c r="K1052" s="22">
        <v>2.6</v>
      </c>
      <c r="L1052" s="30">
        <v>2.6</v>
      </c>
      <c r="M1052" s="22">
        <v>5.9</v>
      </c>
      <c r="N1052" s="8">
        <f t="shared" si="244"/>
        <v>1.0787727708333337</v>
      </c>
      <c r="O1052" s="8">
        <v>0.89400000000000002</v>
      </c>
      <c r="P1052" s="30">
        <v>0.52900000000000003</v>
      </c>
      <c r="Q1052" s="30">
        <f t="shared" si="268"/>
        <v>0.42320000000000002</v>
      </c>
      <c r="R1052" s="42">
        <f t="shared" si="245"/>
        <v>1.3224999371846238</v>
      </c>
      <c r="S1052" s="42">
        <f t="shared" si="246"/>
        <v>1.3607716395468796</v>
      </c>
      <c r="T1052" s="42">
        <f t="shared" si="247"/>
        <v>1.9868543657233784</v>
      </c>
      <c r="U1052" s="42">
        <f t="shared" si="248"/>
        <v>1.5558822790407338</v>
      </c>
      <c r="V1052" s="31">
        <f t="shared" si="249"/>
        <v>75.614370321168337</v>
      </c>
      <c r="W1052" s="31">
        <f t="shared" si="250"/>
        <v>73.487716155885479</v>
      </c>
      <c r="X1052" s="31">
        <f t="shared" si="251"/>
        <v>50.330815245027672</v>
      </c>
      <c r="Y1052" s="31">
        <f t="shared" si="252"/>
        <v>64.272214772993081</v>
      </c>
      <c r="Z1052" s="44">
        <f t="shared" si="253"/>
        <v>1.4547499309030862</v>
      </c>
      <c r="AA1052" s="44">
        <f t="shared" si="254"/>
        <v>1.4968488035015677</v>
      </c>
      <c r="AB1052" s="44">
        <f t="shared" si="255"/>
        <v>2.185539802295716</v>
      </c>
      <c r="AC1052" s="44">
        <f t="shared" si="256"/>
        <v>1.7114705069448071</v>
      </c>
      <c r="AD1052" s="54">
        <f t="shared" si="257"/>
        <v>60.491496256934674</v>
      </c>
      <c r="AE1052" s="54">
        <f t="shared" si="258"/>
        <v>58.790172924708386</v>
      </c>
      <c r="AF1052" s="54">
        <f t="shared" si="259"/>
        <v>40.264652196022141</v>
      </c>
      <c r="AG1052" s="54">
        <f t="shared" si="260"/>
        <v>51.417771818394463</v>
      </c>
    </row>
    <row r="1053" spans="1:33" ht="12.75" customHeight="1">
      <c r="A1053" s="2">
        <v>44145</v>
      </c>
      <c r="B1053" s="14">
        <v>1.8460000876802951</v>
      </c>
      <c r="C1053" s="19">
        <f t="shared" si="265"/>
        <v>1.7700000840704888</v>
      </c>
      <c r="D1053" s="53">
        <v>0.4950000235112384</v>
      </c>
      <c r="E1053" s="53">
        <v>0.47600002260878682</v>
      </c>
      <c r="F1053" s="15">
        <v>0.36600001738406718</v>
      </c>
      <c r="G1053" s="14">
        <v>0.43300002056639642</v>
      </c>
      <c r="H1053" s="14">
        <v>7.6000003609806299E-2</v>
      </c>
      <c r="I1053" s="45">
        <f t="shared" si="243"/>
        <v>316</v>
      </c>
      <c r="J1053" s="21">
        <v>136</v>
      </c>
      <c r="K1053" s="22">
        <v>3.1</v>
      </c>
      <c r="L1053" s="30">
        <v>3.1</v>
      </c>
      <c r="M1053" s="22">
        <v>6.8</v>
      </c>
      <c r="N1053" s="8">
        <f t="shared" si="244"/>
        <v>1.8285002057291668</v>
      </c>
      <c r="O1053" s="8">
        <v>1.2989999999999999</v>
      </c>
      <c r="P1053" s="30">
        <v>0.76900000000000002</v>
      </c>
      <c r="Q1053" s="30">
        <f t="shared" si="268"/>
        <v>0.61519999999999997</v>
      </c>
      <c r="R1053" s="42">
        <f t="shared" si="245"/>
        <v>1.2428282237971098</v>
      </c>
      <c r="S1053" s="42">
        <f t="shared" si="246"/>
        <v>1.2924369134024565</v>
      </c>
      <c r="T1053" s="42">
        <f t="shared" si="247"/>
        <v>1.6808742371026484</v>
      </c>
      <c r="U1053" s="42">
        <f t="shared" si="248"/>
        <v>1.4207851519158645</v>
      </c>
      <c r="V1053" s="31">
        <f t="shared" si="249"/>
        <v>80.461642313270218</v>
      </c>
      <c r="W1053" s="31">
        <f t="shared" si="250"/>
        <v>77.373215638619456</v>
      </c>
      <c r="X1053" s="31">
        <f t="shared" si="251"/>
        <v>59.492850680114948</v>
      </c>
      <c r="Y1053" s="31">
        <f t="shared" si="252"/>
        <v>70.383618427567697</v>
      </c>
      <c r="Z1053" s="44">
        <f t="shared" si="253"/>
        <v>1.3671110461768208</v>
      </c>
      <c r="AA1053" s="44">
        <f t="shared" si="254"/>
        <v>1.4216806047427022</v>
      </c>
      <c r="AB1053" s="44">
        <f t="shared" si="255"/>
        <v>1.8489616608129136</v>
      </c>
      <c r="AC1053" s="44">
        <f t="shared" si="256"/>
        <v>1.5628636671074512</v>
      </c>
      <c r="AD1053" s="54">
        <f t="shared" si="257"/>
        <v>64.369313850616166</v>
      </c>
      <c r="AE1053" s="54">
        <f t="shared" si="258"/>
        <v>61.898572510895555</v>
      </c>
      <c r="AF1053" s="54">
        <f t="shared" si="259"/>
        <v>47.594280544091959</v>
      </c>
      <c r="AG1053" s="54">
        <f t="shared" si="260"/>
        <v>56.306894742054148</v>
      </c>
    </row>
    <row r="1054" spans="1:33" ht="12.75" customHeight="1">
      <c r="A1054" s="2">
        <v>44146</v>
      </c>
      <c r="B1054" s="14">
        <v>0.33000001567415893</v>
      </c>
      <c r="C1054" s="19">
        <f t="shared" si="265"/>
        <v>0.15900000755209476</v>
      </c>
      <c r="D1054" s="53">
        <v>3.800000180490315E-2</v>
      </c>
      <c r="E1054" s="53">
        <v>3.3000001567415893E-2</v>
      </c>
      <c r="F1054" s="15">
        <v>3.9000001852400601E-2</v>
      </c>
      <c r="G1054" s="14">
        <v>4.9000002327375114E-2</v>
      </c>
      <c r="H1054" s="14">
        <v>0.17100000812206417</v>
      </c>
      <c r="I1054" s="45">
        <f t="shared" si="243"/>
        <v>321</v>
      </c>
      <c r="J1054" s="21">
        <v>141</v>
      </c>
      <c r="K1054" s="22">
        <v>1.9</v>
      </c>
      <c r="L1054" s="30">
        <v>1.9</v>
      </c>
      <c r="M1054" s="22">
        <v>4.8</v>
      </c>
      <c r="N1054" s="8">
        <f t="shared" si="244"/>
        <v>0.42098898697916659</v>
      </c>
      <c r="O1054" s="8">
        <v>0.35699999999999998</v>
      </c>
      <c r="P1054" s="30">
        <v>0.21099999999999999</v>
      </c>
      <c r="Q1054" s="30">
        <f t="shared" si="268"/>
        <v>0.16880000000000001</v>
      </c>
      <c r="R1054" s="42">
        <f t="shared" si="245"/>
        <v>4.4421050521692269</v>
      </c>
      <c r="S1054" s="42">
        <f t="shared" si="246"/>
        <v>5.1151512721948666</v>
      </c>
      <c r="T1054" s="42">
        <f t="shared" si="247"/>
        <v>4.3282049226264254</v>
      </c>
      <c r="U1054" s="42">
        <f t="shared" si="248"/>
        <v>3.4448977955598084</v>
      </c>
      <c r="V1054" s="31">
        <f t="shared" si="249"/>
        <v>22.511849410487645</v>
      </c>
      <c r="W1054" s="31">
        <f t="shared" si="250"/>
        <v>19.549763961739274</v>
      </c>
      <c r="X1054" s="31">
        <f t="shared" si="251"/>
        <v>23.104266500237323</v>
      </c>
      <c r="Y1054" s="31">
        <f t="shared" si="252"/>
        <v>29.02843739773407</v>
      </c>
      <c r="Z1054" s="44">
        <f t="shared" si="253"/>
        <v>4.8863155573861485</v>
      </c>
      <c r="AA1054" s="44">
        <f t="shared" si="254"/>
        <v>5.6266663994143533</v>
      </c>
      <c r="AB1054" s="44">
        <f t="shared" si="255"/>
        <v>4.7610254148890681</v>
      </c>
      <c r="AC1054" s="44">
        <f t="shared" si="256"/>
        <v>3.7893875751157888</v>
      </c>
      <c r="AD1054" s="54">
        <f t="shared" si="257"/>
        <v>18.00947952839012</v>
      </c>
      <c r="AE1054" s="54">
        <f t="shared" si="258"/>
        <v>15.639811169391418</v>
      </c>
      <c r="AF1054" s="54">
        <f t="shared" si="259"/>
        <v>18.483413200189858</v>
      </c>
      <c r="AG1054" s="54">
        <f t="shared" si="260"/>
        <v>23.222749918187258</v>
      </c>
    </row>
    <row r="1055" spans="1:33" ht="12.75" customHeight="1">
      <c r="A1055" s="2">
        <v>44147</v>
      </c>
      <c r="B1055" s="14">
        <v>3.213000152609311</v>
      </c>
      <c r="C1055" s="19">
        <f t="shared" si="265"/>
        <v>2.5580001214984804</v>
      </c>
      <c r="D1055" s="53">
        <v>0.65500003111083061</v>
      </c>
      <c r="E1055" s="53">
        <v>0.75000003562308848</v>
      </c>
      <c r="F1055" s="15">
        <v>0.56100002664607018</v>
      </c>
      <c r="G1055" s="14">
        <v>0.59200002811849117</v>
      </c>
      <c r="H1055" s="14">
        <v>0.65500003111083061</v>
      </c>
      <c r="I1055" s="45">
        <f t="shared" si="243"/>
        <v>352</v>
      </c>
      <c r="J1055" s="21">
        <v>172</v>
      </c>
      <c r="K1055" s="22">
        <v>2.9</v>
      </c>
      <c r="L1055" s="30">
        <v>3.4</v>
      </c>
      <c r="M1055" s="22">
        <v>7.1</v>
      </c>
      <c r="N1055" s="8">
        <f t="shared" si="244"/>
        <v>1.4969383880208333</v>
      </c>
      <c r="O1055" s="8">
        <v>1.714</v>
      </c>
      <c r="P1055" s="30">
        <v>1.016</v>
      </c>
      <c r="Q1055" s="30">
        <f t="shared" si="268"/>
        <v>0.81280000000000008</v>
      </c>
      <c r="R1055" s="42">
        <f t="shared" si="245"/>
        <v>1.2409159715940052</v>
      </c>
      <c r="S1055" s="42">
        <f t="shared" si="246"/>
        <v>1.0837332818587646</v>
      </c>
      <c r="T1055" s="42">
        <f t="shared" si="247"/>
        <v>1.4488412859074393</v>
      </c>
      <c r="U1055" s="42">
        <f t="shared" si="248"/>
        <v>1.3729729077602593</v>
      </c>
      <c r="V1055" s="31">
        <f t="shared" si="249"/>
        <v>80.585633748871871</v>
      </c>
      <c r="W1055" s="31">
        <f t="shared" si="250"/>
        <v>92.273626430005947</v>
      </c>
      <c r="X1055" s="31">
        <f t="shared" si="251"/>
        <v>69.020672569644461</v>
      </c>
      <c r="Y1055" s="31">
        <f t="shared" si="252"/>
        <v>72.834649128751366</v>
      </c>
      <c r="Z1055" s="44">
        <f t="shared" si="253"/>
        <v>1.3650075687534058</v>
      </c>
      <c r="AA1055" s="44">
        <f t="shared" si="254"/>
        <v>1.1921066100446411</v>
      </c>
      <c r="AB1055" s="44">
        <f t="shared" si="255"/>
        <v>1.5937254144981832</v>
      </c>
      <c r="AC1055" s="44">
        <f t="shared" si="256"/>
        <v>1.5102701985362852</v>
      </c>
      <c r="AD1055" s="54">
        <f t="shared" si="257"/>
        <v>64.468506999097499</v>
      </c>
      <c r="AE1055" s="54">
        <f t="shared" si="258"/>
        <v>73.818901144004769</v>
      </c>
      <c r="AF1055" s="54">
        <f t="shared" si="259"/>
        <v>55.216538055715567</v>
      </c>
      <c r="AG1055" s="54">
        <f t="shared" si="260"/>
        <v>58.267719303001101</v>
      </c>
    </row>
    <row r="1056" spans="1:33" ht="12.75" customHeight="1">
      <c r="A1056" s="2">
        <v>44148</v>
      </c>
      <c r="B1056" s="14">
        <v>3.7460001779254526</v>
      </c>
      <c r="C1056" s="19">
        <f t="shared" si="265"/>
        <v>1.2930000614142045</v>
      </c>
      <c r="D1056" s="53">
        <v>0.35900001705158502</v>
      </c>
      <c r="E1056" s="53">
        <v>0.31400001491419971</v>
      </c>
      <c r="F1056" s="15">
        <v>0.28500001353677362</v>
      </c>
      <c r="G1056" s="14">
        <v>0.33500001591164619</v>
      </c>
      <c r="H1056" s="14">
        <v>2.4530001165112481</v>
      </c>
      <c r="I1056" s="45">
        <f t="shared" si="243"/>
        <v>8</v>
      </c>
      <c r="J1056" s="21">
        <v>188</v>
      </c>
      <c r="K1056" s="22">
        <v>2.8</v>
      </c>
      <c r="L1056" s="30">
        <v>2.9</v>
      </c>
      <c r="M1056" s="22">
        <v>7</v>
      </c>
      <c r="N1056" s="8">
        <f t="shared" si="244"/>
        <v>1.3473611666666663</v>
      </c>
      <c r="O1056" s="8">
        <v>1.1339999999999999</v>
      </c>
      <c r="P1056" s="30">
        <v>0.67200000000000004</v>
      </c>
      <c r="Q1056" s="30">
        <f t="shared" si="268"/>
        <v>0.53760000000000008</v>
      </c>
      <c r="R1056" s="42">
        <f t="shared" si="245"/>
        <v>1.4974929650846003</v>
      </c>
      <c r="S1056" s="42">
        <f t="shared" si="246"/>
        <v>1.7121018295075525</v>
      </c>
      <c r="T1056" s="42">
        <f t="shared" si="247"/>
        <v>1.8863156998784965</v>
      </c>
      <c r="U1056" s="42">
        <f t="shared" si="248"/>
        <v>1.6047760431802134</v>
      </c>
      <c r="V1056" s="31">
        <f t="shared" si="249"/>
        <v>66.778276981321611</v>
      </c>
      <c r="W1056" s="31">
        <f t="shared" si="250"/>
        <v>58.407740869456781</v>
      </c>
      <c r="X1056" s="31">
        <f t="shared" si="251"/>
        <v>53.013395375143887</v>
      </c>
      <c r="Y1056" s="31">
        <f t="shared" si="252"/>
        <v>62.3139910549937</v>
      </c>
      <c r="Z1056" s="44">
        <f t="shared" si="253"/>
        <v>1.64724226159306</v>
      </c>
      <c r="AA1056" s="44">
        <f t="shared" si="254"/>
        <v>1.8833120124583076</v>
      </c>
      <c r="AB1056" s="44">
        <f t="shared" si="255"/>
        <v>2.074947269866346</v>
      </c>
      <c r="AC1056" s="44">
        <f t="shared" si="256"/>
        <v>1.7652536474982345</v>
      </c>
      <c r="AD1056" s="54">
        <f t="shared" si="257"/>
        <v>53.422621585057293</v>
      </c>
      <c r="AE1056" s="54">
        <f t="shared" si="258"/>
        <v>46.72619269556543</v>
      </c>
      <c r="AF1056" s="54">
        <f t="shared" si="259"/>
        <v>42.410716300115119</v>
      </c>
      <c r="AG1056" s="54">
        <f t="shared" si="260"/>
        <v>49.851192843994966</v>
      </c>
    </row>
    <row r="1057" spans="1:38" ht="12.75" customHeight="1">
      <c r="A1057" s="2">
        <v>44149</v>
      </c>
      <c r="B1057" s="14">
        <v>0.81900003890041262</v>
      </c>
      <c r="C1057" s="19">
        <f t="shared" si="265"/>
        <v>0.59400002821348608</v>
      </c>
      <c r="D1057" s="53">
        <v>0.16700000793207437</v>
      </c>
      <c r="E1057" s="53">
        <v>0.12800000607967377</v>
      </c>
      <c r="F1057" s="15">
        <v>0.14100000669714063</v>
      </c>
      <c r="G1057" s="14">
        <v>0.15800000750459731</v>
      </c>
      <c r="H1057" s="14">
        <v>0.22500001068692654</v>
      </c>
      <c r="I1057" s="45">
        <f t="shared" si="243"/>
        <v>0</v>
      </c>
      <c r="J1057" s="21">
        <v>180</v>
      </c>
      <c r="K1057" s="22">
        <v>2</v>
      </c>
      <c r="L1057" s="30">
        <v>2.2000000000000002</v>
      </c>
      <c r="M1057" s="22">
        <v>6.3</v>
      </c>
      <c r="N1057" s="8">
        <f t="shared" si="244"/>
        <v>0.4910208333333333</v>
      </c>
      <c r="O1057" s="8">
        <v>0.67100000000000004</v>
      </c>
      <c r="P1057" s="30">
        <v>0.39700000000000002</v>
      </c>
      <c r="Q1057" s="30">
        <f t="shared" si="268"/>
        <v>0.31760000000000005</v>
      </c>
      <c r="R1057" s="42">
        <f t="shared" si="245"/>
        <v>1.901796316855151</v>
      </c>
      <c r="S1057" s="42">
        <f t="shared" si="246"/>
        <v>2.4812498821469551</v>
      </c>
      <c r="T1057" s="42">
        <f t="shared" si="247"/>
        <v>2.2524821625163844</v>
      </c>
      <c r="U1057" s="42">
        <f t="shared" si="248"/>
        <v>2.0101264868025965</v>
      </c>
      <c r="V1057" s="31">
        <f t="shared" si="249"/>
        <v>52.58186647735338</v>
      </c>
      <c r="W1057" s="31">
        <f t="shared" si="250"/>
        <v>40.302268916773848</v>
      </c>
      <c r="X1057" s="31">
        <f t="shared" si="251"/>
        <v>44.395468103633696</v>
      </c>
      <c r="Y1057" s="31">
        <f t="shared" si="252"/>
        <v>49.748113194142725</v>
      </c>
      <c r="Z1057" s="44">
        <f t="shared" si="253"/>
        <v>2.0919759485406662</v>
      </c>
      <c r="AA1057" s="44">
        <f t="shared" si="254"/>
        <v>2.7293748703616503</v>
      </c>
      <c r="AB1057" s="44">
        <f t="shared" si="255"/>
        <v>2.4777303787680229</v>
      </c>
      <c r="AC1057" s="44">
        <f t="shared" si="256"/>
        <v>2.2111391354828558</v>
      </c>
      <c r="AD1057" s="54">
        <f t="shared" si="257"/>
        <v>42.065493181882715</v>
      </c>
      <c r="AE1057" s="54">
        <f t="shared" si="258"/>
        <v>32.241815133419081</v>
      </c>
      <c r="AF1057" s="54">
        <f t="shared" si="259"/>
        <v>35.516374482906961</v>
      </c>
      <c r="AG1057" s="54">
        <f t="shared" si="260"/>
        <v>39.798490555314181</v>
      </c>
    </row>
    <row r="1058" spans="1:38" ht="12.75" customHeight="1">
      <c r="A1058" s="2">
        <v>44150</v>
      </c>
      <c r="B1058" s="14">
        <v>8.9320004242472351</v>
      </c>
      <c r="C1058" s="19">
        <f t="shared" si="265"/>
        <v>7.3590003495337442</v>
      </c>
      <c r="D1058" s="53">
        <v>1.7940000852104276</v>
      </c>
      <c r="E1058" s="53">
        <v>2.3630001122364774</v>
      </c>
      <c r="F1058" s="15">
        <v>1.6510000784182921</v>
      </c>
      <c r="G1058" s="14">
        <v>1.551000073668547</v>
      </c>
      <c r="H1058" s="14">
        <v>1.5730000747134909</v>
      </c>
      <c r="I1058" s="45">
        <f t="shared" si="243"/>
        <v>354</v>
      </c>
      <c r="J1058" s="21">
        <v>174</v>
      </c>
      <c r="K1058" s="22">
        <v>4.5</v>
      </c>
      <c r="L1058" s="30">
        <v>4.7</v>
      </c>
      <c r="M1058" s="22">
        <v>8.1</v>
      </c>
      <c r="N1058" s="8">
        <f t="shared" si="244"/>
        <v>5.5930341796874998</v>
      </c>
      <c r="O1058" s="8">
        <v>5.0179999999999998</v>
      </c>
      <c r="P1058" s="30">
        <v>2.9740000000000002</v>
      </c>
      <c r="Q1058" s="30">
        <f t="shared" si="268"/>
        <v>2.3792</v>
      </c>
      <c r="R1058" s="42">
        <f t="shared" si="245"/>
        <v>1.3261983762508747</v>
      </c>
      <c r="S1058" s="42">
        <f t="shared" si="246"/>
        <v>1.0068556440939778</v>
      </c>
      <c r="T1058" s="42">
        <f t="shared" si="247"/>
        <v>1.4410659521466198</v>
      </c>
      <c r="U1058" s="42">
        <f t="shared" si="248"/>
        <v>1.5339780057988841</v>
      </c>
      <c r="V1058" s="31">
        <f t="shared" si="249"/>
        <v>75.403500555246623</v>
      </c>
      <c r="W1058" s="31">
        <f t="shared" si="250"/>
        <v>99.319103574162639</v>
      </c>
      <c r="X1058" s="31">
        <f t="shared" si="251"/>
        <v>69.393076597944358</v>
      </c>
      <c r="Y1058" s="31">
        <f t="shared" si="252"/>
        <v>65.189982921509198</v>
      </c>
      <c r="Z1058" s="44">
        <f t="shared" si="253"/>
        <v>1.4588182138759624</v>
      </c>
      <c r="AA1058" s="44">
        <f t="shared" si="254"/>
        <v>1.1075412085033756</v>
      </c>
      <c r="AB1058" s="44">
        <f t="shared" si="255"/>
        <v>1.5851725473612819</v>
      </c>
      <c r="AC1058" s="44">
        <f t="shared" si="256"/>
        <v>1.6873758063787725</v>
      </c>
      <c r="AD1058" s="54">
        <f t="shared" si="257"/>
        <v>60.322800444197291</v>
      </c>
      <c r="AE1058" s="54">
        <f t="shared" si="258"/>
        <v>79.455282859330097</v>
      </c>
      <c r="AF1058" s="54">
        <f t="shared" si="259"/>
        <v>55.514461278355476</v>
      </c>
      <c r="AG1058" s="54">
        <f t="shared" si="260"/>
        <v>52.151986337207354</v>
      </c>
    </row>
    <row r="1059" spans="1:38" ht="12.75" customHeight="1">
      <c r="A1059" s="2">
        <v>44151</v>
      </c>
      <c r="B1059" s="14">
        <v>9.8760004690848291</v>
      </c>
      <c r="C1059" s="19">
        <f t="shared" si="265"/>
        <v>9.2340004385914654</v>
      </c>
      <c r="D1059" s="53">
        <v>2.2590001072967425</v>
      </c>
      <c r="E1059" s="53">
        <v>2.9810001415899023</v>
      </c>
      <c r="F1059" s="15">
        <v>2.0110000955173746</v>
      </c>
      <c r="G1059" s="14">
        <v>1.9830000941874459</v>
      </c>
      <c r="H1059" s="14">
        <v>0.64200003049336374</v>
      </c>
      <c r="I1059" s="45">
        <f t="shared" si="243"/>
        <v>40</v>
      </c>
      <c r="J1059" s="21">
        <v>220</v>
      </c>
      <c r="K1059" s="22">
        <v>4.7</v>
      </c>
      <c r="L1059" s="30">
        <v>5</v>
      </c>
      <c r="M1059" s="22">
        <v>12.6</v>
      </c>
      <c r="N1059" s="8">
        <f t="shared" si="244"/>
        <v>6.3724069973958342</v>
      </c>
      <c r="O1059" s="8">
        <v>5.85</v>
      </c>
      <c r="P1059" s="30">
        <v>3.4660000000000002</v>
      </c>
      <c r="Q1059" s="30">
        <f t="shared" si="268"/>
        <v>2.7728000000000002</v>
      </c>
      <c r="R1059" s="42">
        <f t="shared" si="245"/>
        <v>1.2274457141651498</v>
      </c>
      <c r="S1059" s="42">
        <f t="shared" si="246"/>
        <v>0.93015762103289956</v>
      </c>
      <c r="T1059" s="42">
        <f t="shared" si="247"/>
        <v>1.3788164437091364</v>
      </c>
      <c r="U1059" s="42">
        <f t="shared" si="248"/>
        <v>1.3982853597070466</v>
      </c>
      <c r="V1059" s="31">
        <f t="shared" si="249"/>
        <v>81.469998099276637</v>
      </c>
      <c r="W1059" s="31">
        <f t="shared" si="250"/>
        <v>107.50866061706226</v>
      </c>
      <c r="X1059" s="31">
        <f t="shared" si="251"/>
        <v>72.525969976823944</v>
      </c>
      <c r="Y1059" s="31">
        <f t="shared" si="252"/>
        <v>71.516160350095419</v>
      </c>
      <c r="Z1059" s="44">
        <f t="shared" si="253"/>
        <v>1.3501902855816648</v>
      </c>
      <c r="AA1059" s="44">
        <f t="shared" si="254"/>
        <v>1.0231733831361896</v>
      </c>
      <c r="AB1059" s="44">
        <f t="shared" si="255"/>
        <v>1.51669808808005</v>
      </c>
      <c r="AC1059" s="44">
        <f t="shared" si="256"/>
        <v>1.5381138956777514</v>
      </c>
      <c r="AD1059" s="54">
        <f t="shared" si="257"/>
        <v>65.17599847942131</v>
      </c>
      <c r="AE1059" s="54">
        <f t="shared" si="258"/>
        <v>86.006928493649809</v>
      </c>
      <c r="AF1059" s="54">
        <f t="shared" si="259"/>
        <v>58.02077598145916</v>
      </c>
      <c r="AG1059" s="54">
        <f t="shared" si="260"/>
        <v>57.212928280076333</v>
      </c>
    </row>
    <row r="1060" spans="1:38" ht="12.75" customHeight="1">
      <c r="A1060" s="2">
        <v>44152</v>
      </c>
      <c r="B1060" s="14">
        <v>8.1440003868192434</v>
      </c>
      <c r="C1060" s="19">
        <f t="shared" si="265"/>
        <v>8.0600003828294575</v>
      </c>
      <c r="D1060" s="53">
        <v>2.0550000976072624</v>
      </c>
      <c r="E1060" s="53">
        <v>2.6110001240158454</v>
      </c>
      <c r="F1060" s="15">
        <v>1.6660000791307539</v>
      </c>
      <c r="G1060" s="14">
        <v>1.7280000820755959</v>
      </c>
      <c r="H1060" s="14">
        <v>8.400000398978591E-2</v>
      </c>
      <c r="I1060" s="45">
        <f t="shared" si="243"/>
        <v>42</v>
      </c>
      <c r="J1060" s="21">
        <v>222</v>
      </c>
      <c r="K1060" s="22">
        <v>4.8</v>
      </c>
      <c r="L1060" s="30">
        <v>4.9000000000000004</v>
      </c>
      <c r="M1060" s="22">
        <v>10.7</v>
      </c>
      <c r="N1060" s="8">
        <f t="shared" si="244"/>
        <v>6.7878720000000001</v>
      </c>
      <c r="O1060" s="8">
        <v>4.9189999999999996</v>
      </c>
      <c r="P1060" s="30">
        <v>2.9159999999999999</v>
      </c>
      <c r="Q1060" s="30">
        <f t="shared" si="268"/>
        <v>2.3327999999999998</v>
      </c>
      <c r="R1060" s="42">
        <f t="shared" si="245"/>
        <v>1.1351824278335527</v>
      </c>
      <c r="S1060" s="42">
        <f t="shared" si="246"/>
        <v>0.89345074270315994</v>
      </c>
      <c r="T1060" s="42">
        <f t="shared" si="247"/>
        <v>1.4002400295305826</v>
      </c>
      <c r="U1060" s="42">
        <f t="shared" si="248"/>
        <v>1.3499999358784436</v>
      </c>
      <c r="V1060" s="31">
        <f t="shared" si="249"/>
        <v>88.091567970132999</v>
      </c>
      <c r="W1060" s="31">
        <f t="shared" si="250"/>
        <v>111.92558830657775</v>
      </c>
      <c r="X1060" s="31">
        <f t="shared" si="251"/>
        <v>71.416327123231909</v>
      </c>
      <c r="Y1060" s="31">
        <f t="shared" si="252"/>
        <v>74.07407759240381</v>
      </c>
      <c r="Z1060" s="44">
        <f t="shared" si="253"/>
        <v>1.2487006706169081</v>
      </c>
      <c r="AA1060" s="44">
        <f t="shared" si="254"/>
        <v>0.98279581697347596</v>
      </c>
      <c r="AB1060" s="44">
        <f t="shared" si="255"/>
        <v>1.540264032483641</v>
      </c>
      <c r="AC1060" s="44">
        <f t="shared" si="256"/>
        <v>1.4849999294662881</v>
      </c>
      <c r="AD1060" s="54">
        <f t="shared" si="257"/>
        <v>70.473254376106397</v>
      </c>
      <c r="AE1060" s="54">
        <f t="shared" si="258"/>
        <v>89.540470645262189</v>
      </c>
      <c r="AF1060" s="54">
        <f t="shared" si="259"/>
        <v>57.133061698585529</v>
      </c>
      <c r="AG1060" s="54">
        <f t="shared" si="260"/>
        <v>59.259262073923047</v>
      </c>
    </row>
    <row r="1061" spans="1:38" ht="12.75" customHeight="1">
      <c r="A1061" s="2">
        <v>44153</v>
      </c>
      <c r="B1061" s="14">
        <v>11.585000550257973</v>
      </c>
      <c r="C1061" s="19">
        <f t="shared" si="265"/>
        <v>10.062000477919355</v>
      </c>
      <c r="D1061" s="53">
        <v>2.5780001224484295</v>
      </c>
      <c r="E1061" s="53">
        <v>3.2200001529417932</v>
      </c>
      <c r="F1061" s="53">
        <v>2.1280001010745764</v>
      </c>
      <c r="G1061" s="15">
        <v>2.136000101454556</v>
      </c>
      <c r="H1061" s="14">
        <v>1.5230000723386183</v>
      </c>
      <c r="I1061" s="45">
        <f t="shared" si="243"/>
        <v>26</v>
      </c>
      <c r="J1061" s="21">
        <v>206</v>
      </c>
      <c r="K1061" s="22">
        <v>5.2</v>
      </c>
      <c r="L1061" s="30">
        <v>5.3</v>
      </c>
      <c r="M1061" s="22">
        <v>15</v>
      </c>
      <c r="N1061" s="8">
        <f t="shared" si="244"/>
        <v>8.6301821666666694</v>
      </c>
      <c r="O1061" s="8">
        <v>6.4039999999999999</v>
      </c>
      <c r="P1061" s="30">
        <v>3.7949999999999999</v>
      </c>
      <c r="Q1061" s="30">
        <f t="shared" ref="Q1061:Q1065" si="269">P1061/100*80</f>
        <v>3.0359999999999996</v>
      </c>
      <c r="R1061" s="42">
        <f t="shared" si="245"/>
        <v>1.177657042590281</v>
      </c>
      <c r="S1061" s="42">
        <f t="shared" si="246"/>
        <v>0.94285709807383367</v>
      </c>
      <c r="T1061" s="42">
        <f t="shared" si="247"/>
        <v>1.4266916615590903</v>
      </c>
      <c r="U1061" s="42">
        <f t="shared" si="248"/>
        <v>1.4213482470963221</v>
      </c>
      <c r="V1061" s="31">
        <f t="shared" si="249"/>
        <v>84.914365034533262</v>
      </c>
      <c r="W1061" s="31">
        <f t="shared" si="250"/>
        <v>106.06061109821454</v>
      </c>
      <c r="X1061" s="31">
        <f t="shared" si="251"/>
        <v>70.092229943167865</v>
      </c>
      <c r="Y1061" s="31">
        <f t="shared" si="252"/>
        <v>70.355734567014366</v>
      </c>
      <c r="Z1061" s="44">
        <f t="shared" si="253"/>
        <v>1.2954227468493091</v>
      </c>
      <c r="AA1061" s="44">
        <f t="shared" si="254"/>
        <v>1.037142807881217</v>
      </c>
      <c r="AB1061" s="44">
        <f t="shared" si="255"/>
        <v>1.5693608277149995</v>
      </c>
      <c r="AC1061" s="44">
        <f t="shared" si="256"/>
        <v>1.5634830718059545</v>
      </c>
      <c r="AD1061" s="54">
        <f t="shared" si="257"/>
        <v>67.931492027626604</v>
      </c>
      <c r="AE1061" s="54">
        <f t="shared" si="258"/>
        <v>84.848488878571629</v>
      </c>
      <c r="AF1061" s="54">
        <f t="shared" si="259"/>
        <v>56.073783954534292</v>
      </c>
      <c r="AG1061" s="54">
        <f t="shared" si="260"/>
        <v>56.284587653611482</v>
      </c>
    </row>
    <row r="1062" spans="1:38" ht="12.75" customHeight="1">
      <c r="A1062" s="2">
        <v>44154</v>
      </c>
      <c r="B1062" s="14">
        <v>15.995000759721734</v>
      </c>
      <c r="C1062" s="19">
        <f t="shared" si="265"/>
        <v>15.265000725048594</v>
      </c>
      <c r="D1062" s="53">
        <v>3.9100001857150346</v>
      </c>
      <c r="E1062" s="53">
        <v>3.7310001772129908</v>
      </c>
      <c r="F1062" s="53">
        <v>3.9890001894673333</v>
      </c>
      <c r="G1062" s="15">
        <v>3.6350001726532355</v>
      </c>
      <c r="H1062" s="14">
        <v>0.73000003467313945</v>
      </c>
      <c r="I1062" s="45">
        <f t="shared" si="243"/>
        <v>61</v>
      </c>
      <c r="J1062" s="21">
        <v>241</v>
      </c>
      <c r="K1062" s="22">
        <v>6.2</v>
      </c>
      <c r="L1062" s="30">
        <v>6.2</v>
      </c>
      <c r="M1062" s="22">
        <v>18.7</v>
      </c>
      <c r="N1062" s="8">
        <f t="shared" si="244"/>
        <v>14.628001645833335</v>
      </c>
      <c r="O1062" s="8">
        <v>13.034000000000001</v>
      </c>
      <c r="P1062" s="30">
        <v>7.7249999999999996</v>
      </c>
      <c r="Q1062" s="30">
        <f t="shared" si="269"/>
        <v>6.18</v>
      </c>
      <c r="R1062" s="42">
        <f t="shared" si="245"/>
        <v>1.5805625847738529</v>
      </c>
      <c r="S1062" s="42">
        <f t="shared" si="246"/>
        <v>1.6563923094252921</v>
      </c>
      <c r="T1062" s="42">
        <f t="shared" si="247"/>
        <v>1.5492603926963562</v>
      </c>
      <c r="U1062" s="42">
        <f t="shared" si="248"/>
        <v>1.7001374708296464</v>
      </c>
      <c r="V1062" s="31">
        <f t="shared" si="249"/>
        <v>63.268611419337127</v>
      </c>
      <c r="W1062" s="31">
        <f t="shared" si="250"/>
        <v>60.372171152313769</v>
      </c>
      <c r="X1062" s="31">
        <f t="shared" si="251"/>
        <v>64.546928632157503</v>
      </c>
      <c r="Y1062" s="31">
        <f t="shared" si="252"/>
        <v>58.81877302027889</v>
      </c>
      <c r="Z1062" s="44">
        <f t="shared" si="253"/>
        <v>1.7386188432512382</v>
      </c>
      <c r="AA1062" s="44">
        <f t="shared" si="254"/>
        <v>1.8220315403678213</v>
      </c>
      <c r="AB1062" s="44">
        <f t="shared" si="255"/>
        <v>1.7041864319659916</v>
      </c>
      <c r="AC1062" s="44">
        <f t="shared" si="256"/>
        <v>1.870151217912611</v>
      </c>
      <c r="AD1062" s="54">
        <f t="shared" si="257"/>
        <v>50.61488913546971</v>
      </c>
      <c r="AE1062" s="54">
        <f t="shared" si="258"/>
        <v>48.297736921851012</v>
      </c>
      <c r="AF1062" s="54">
        <f t="shared" si="259"/>
        <v>51.637542905725994</v>
      </c>
      <c r="AG1062" s="54">
        <f t="shared" si="260"/>
        <v>47.055018416223113</v>
      </c>
    </row>
    <row r="1063" spans="1:38" ht="12.75" customHeight="1">
      <c r="A1063" s="2">
        <v>44155</v>
      </c>
      <c r="B1063" s="14">
        <v>2.8830001369351521</v>
      </c>
      <c r="C1063" s="19">
        <f t="shared" si="265"/>
        <v>0.96200004569254816</v>
      </c>
      <c r="D1063" s="53">
        <v>0.2670000126818195</v>
      </c>
      <c r="E1063" s="53">
        <v>0.16500000783707947</v>
      </c>
      <c r="F1063" s="53">
        <v>0.26200001244433224</v>
      </c>
      <c r="G1063" s="15">
        <v>0.26800001272931695</v>
      </c>
      <c r="H1063" s="14">
        <v>1.921000091242604</v>
      </c>
      <c r="I1063" s="45">
        <f t="shared" si="243"/>
        <v>51</v>
      </c>
      <c r="J1063" s="21">
        <v>231</v>
      </c>
      <c r="K1063" s="22">
        <v>2.4</v>
      </c>
      <c r="L1063" s="30">
        <v>2.5</v>
      </c>
      <c r="M1063" s="22">
        <v>12.5</v>
      </c>
      <c r="N1063" s="8">
        <f t="shared" si="244"/>
        <v>0.84848400000000002</v>
      </c>
      <c r="O1063" s="8">
        <v>0.96799999999999997</v>
      </c>
      <c r="P1063" s="30">
        <v>0.57299999999999995</v>
      </c>
      <c r="Q1063" s="30">
        <f t="shared" si="269"/>
        <v>0.45839999999999997</v>
      </c>
      <c r="R1063" s="42">
        <f t="shared" si="245"/>
        <v>1.7168538510380873</v>
      </c>
      <c r="S1063" s="42">
        <f t="shared" si="246"/>
        <v>2.7781816862252686</v>
      </c>
      <c r="T1063" s="42">
        <f t="shared" si="247"/>
        <v>1.7496182375082798</v>
      </c>
      <c r="U1063" s="42">
        <f t="shared" si="248"/>
        <v>1.7104476799521244</v>
      </c>
      <c r="V1063" s="31">
        <f t="shared" si="249"/>
        <v>58.246076064969351</v>
      </c>
      <c r="W1063" s="31">
        <f t="shared" si="250"/>
        <v>35.994766107565326</v>
      </c>
      <c r="X1063" s="31">
        <f t="shared" si="251"/>
        <v>57.155325576861316</v>
      </c>
      <c r="Y1063" s="31">
        <f t="shared" si="252"/>
        <v>58.464226162590961</v>
      </c>
      <c r="Z1063" s="44">
        <f t="shared" si="253"/>
        <v>1.888539236141896</v>
      </c>
      <c r="AA1063" s="44">
        <f t="shared" si="254"/>
        <v>3.0559998548477956</v>
      </c>
      <c r="AB1063" s="44">
        <f t="shared" si="255"/>
        <v>1.924580061259108</v>
      </c>
      <c r="AC1063" s="44">
        <f t="shared" si="256"/>
        <v>1.8814924479473369</v>
      </c>
      <c r="AD1063" s="54">
        <f t="shared" si="257"/>
        <v>46.596860851975485</v>
      </c>
      <c r="AE1063" s="54">
        <f t="shared" si="258"/>
        <v>28.795812886052264</v>
      </c>
      <c r="AF1063" s="54">
        <f t="shared" si="259"/>
        <v>45.724260461489052</v>
      </c>
      <c r="AG1063" s="54">
        <f t="shared" si="260"/>
        <v>46.771380930072773</v>
      </c>
    </row>
    <row r="1064" spans="1:38" ht="12.75" customHeight="1">
      <c r="A1064" s="2">
        <v>44156</v>
      </c>
      <c r="B1064" s="14">
        <v>12.510000594193116</v>
      </c>
      <c r="C1064" s="19">
        <f t="shared" si="265"/>
        <v>12.428000590298325</v>
      </c>
      <c r="D1064" s="53">
        <v>3.5300001676660031</v>
      </c>
      <c r="E1064" s="53">
        <v>3.08000014629215</v>
      </c>
      <c r="F1064" s="53">
        <v>2.8630001359852031</v>
      </c>
      <c r="G1064" s="15">
        <v>2.9550001403549686</v>
      </c>
      <c r="H1064" s="14">
        <v>8.2000003894791007E-2</v>
      </c>
      <c r="I1064" s="45">
        <f t="shared" si="243"/>
        <v>35</v>
      </c>
      <c r="J1064" s="21">
        <v>215</v>
      </c>
      <c r="K1064" s="22">
        <v>5.5</v>
      </c>
      <c r="L1064" s="30">
        <v>5.7</v>
      </c>
      <c r="M1064" s="22">
        <v>11.9</v>
      </c>
      <c r="N1064" s="8">
        <f t="shared" si="244"/>
        <v>10.211698893229167</v>
      </c>
      <c r="O1064" s="8">
        <v>8.0220000000000002</v>
      </c>
      <c r="P1064" s="30">
        <v>4.7549999999999999</v>
      </c>
      <c r="Q1064" s="30">
        <f t="shared" si="269"/>
        <v>3.8040000000000003</v>
      </c>
      <c r="R1064" s="42">
        <f t="shared" si="245"/>
        <v>1.0776203454163467</v>
      </c>
      <c r="S1064" s="42">
        <f t="shared" si="246"/>
        <v>1.2350648764025014</v>
      </c>
      <c r="T1064" s="42">
        <f t="shared" si="247"/>
        <v>1.3286761506530576</v>
      </c>
      <c r="U1064" s="42">
        <f t="shared" si="248"/>
        <v>1.2873095835261266</v>
      </c>
      <c r="V1064" s="31">
        <f t="shared" si="249"/>
        <v>92.797060138433309</v>
      </c>
      <c r="W1064" s="31">
        <f t="shared" si="250"/>
        <v>80.967406579709518</v>
      </c>
      <c r="X1064" s="31">
        <f t="shared" si="251"/>
        <v>75.2628847525027</v>
      </c>
      <c r="Y1064" s="31">
        <f t="shared" si="252"/>
        <v>77.681391702286234</v>
      </c>
      <c r="Z1064" s="44">
        <f t="shared" si="253"/>
        <v>1.1853823799579812</v>
      </c>
      <c r="AA1064" s="44">
        <f t="shared" si="254"/>
        <v>1.3585713640427513</v>
      </c>
      <c r="AB1064" s="44">
        <f t="shared" si="255"/>
        <v>1.4615437657183634</v>
      </c>
      <c r="AC1064" s="44">
        <f t="shared" si="256"/>
        <v>1.416040541878739</v>
      </c>
      <c r="AD1064" s="54">
        <f t="shared" si="257"/>
        <v>74.237648110746647</v>
      </c>
      <c r="AE1064" s="54">
        <f t="shared" si="258"/>
        <v>64.773925263767623</v>
      </c>
      <c r="AF1064" s="54">
        <f t="shared" si="259"/>
        <v>60.21030780200217</v>
      </c>
      <c r="AG1064" s="54">
        <f t="shared" si="260"/>
        <v>62.145113361828997</v>
      </c>
    </row>
    <row r="1065" spans="1:38" ht="12.75" customHeight="1">
      <c r="A1065" s="2">
        <v>44157</v>
      </c>
      <c r="B1065" s="14">
        <v>5.5510002636583522</v>
      </c>
      <c r="C1065" s="19">
        <f t="shared" si="265"/>
        <v>4.2700002028141171</v>
      </c>
      <c r="D1065" s="53">
        <v>1.0720000509172678</v>
      </c>
      <c r="E1065" s="53">
        <v>1.2790000607492402</v>
      </c>
      <c r="F1065" s="53">
        <v>0.98000004654750228</v>
      </c>
      <c r="G1065" s="15">
        <v>0.93900004460010678</v>
      </c>
      <c r="H1065" s="14">
        <v>1.2810000608442351</v>
      </c>
      <c r="I1065" s="45">
        <f t="shared" si="243"/>
        <v>61</v>
      </c>
      <c r="J1065" s="21">
        <v>241</v>
      </c>
      <c r="K1065" s="22">
        <v>3.8</v>
      </c>
      <c r="L1065" s="30">
        <v>3.8</v>
      </c>
      <c r="M1065" s="22">
        <v>11.3</v>
      </c>
      <c r="N1065" s="8">
        <f t="shared" si="244"/>
        <v>3.3679118958333327</v>
      </c>
      <c r="O1065" s="8">
        <v>2.8959999999999999</v>
      </c>
      <c r="P1065" s="30">
        <v>1.716</v>
      </c>
      <c r="Q1065" s="30">
        <f t="shared" si="269"/>
        <v>1.3727999999999998</v>
      </c>
      <c r="R1065" s="42">
        <f t="shared" si="245"/>
        <v>1.2805969541002815</v>
      </c>
      <c r="S1065" s="42">
        <f t="shared" si="246"/>
        <v>1.0733384947580153</v>
      </c>
      <c r="T1065" s="42">
        <f t="shared" si="247"/>
        <v>1.4008162599954099</v>
      </c>
      <c r="U1065" s="42">
        <f t="shared" si="248"/>
        <v>1.4619807612305662</v>
      </c>
      <c r="V1065" s="31">
        <f t="shared" si="249"/>
        <v>78.088581797586528</v>
      </c>
      <c r="W1065" s="31">
        <f t="shared" si="250"/>
        <v>93.167253842456319</v>
      </c>
      <c r="X1065" s="31">
        <f t="shared" si="251"/>
        <v>71.386949777644404</v>
      </c>
      <c r="Y1065" s="31">
        <f t="shared" si="252"/>
        <v>68.400352899191944</v>
      </c>
      <c r="Z1065" s="44">
        <f t="shared" si="253"/>
        <v>1.4086566495103099</v>
      </c>
      <c r="AA1065" s="44">
        <f t="shared" si="254"/>
        <v>1.1806723442338172</v>
      </c>
      <c r="AB1065" s="44">
        <f t="shared" si="255"/>
        <v>1.5408978859949511</v>
      </c>
      <c r="AC1065" s="44">
        <f t="shared" si="256"/>
        <v>1.6081788373536232</v>
      </c>
      <c r="AD1065" s="54">
        <f t="shared" si="257"/>
        <v>62.470865438069225</v>
      </c>
      <c r="AE1065" s="54">
        <f t="shared" si="258"/>
        <v>74.533803073965046</v>
      </c>
      <c r="AF1065" s="54">
        <f t="shared" si="259"/>
        <v>57.109559822115521</v>
      </c>
      <c r="AG1065" s="54">
        <f t="shared" si="260"/>
        <v>54.720282319353544</v>
      </c>
    </row>
    <row r="1066" spans="1:38" ht="12.75" customHeight="1">
      <c r="A1066" s="2">
        <v>44158</v>
      </c>
      <c r="B1066" s="14">
        <v>4.67300022195559</v>
      </c>
      <c r="C1066" s="19">
        <f t="shared" si="265"/>
        <v>2.2430001065367833</v>
      </c>
      <c r="D1066" s="53">
        <v>0.59500002826098353</v>
      </c>
      <c r="E1066" s="53">
        <v>0.62100002949591726</v>
      </c>
      <c r="F1066" s="53">
        <v>0.49600002355873585</v>
      </c>
      <c r="G1066" s="15">
        <v>0.53100002522114664</v>
      </c>
      <c r="H1066" s="14">
        <v>2.4300001154188067</v>
      </c>
      <c r="I1066" s="45">
        <f t="shared" si="243"/>
        <v>53</v>
      </c>
      <c r="J1066" s="21">
        <v>233</v>
      </c>
      <c r="K1066" s="22">
        <v>3.1</v>
      </c>
      <c r="L1066" s="30">
        <v>3.2</v>
      </c>
      <c r="M1066" s="22">
        <v>9.6999999999999993</v>
      </c>
      <c r="N1066" s="8">
        <f t="shared" si="244"/>
        <v>1.8285002057291668</v>
      </c>
      <c r="O1066" s="8">
        <v>1.5620000000000001</v>
      </c>
      <c r="P1066" s="30">
        <v>0.92500000000000004</v>
      </c>
      <c r="Q1066" s="30">
        <f t="shared" ref="Q1066:Q1071" si="270">P1066/100*80</f>
        <v>0.7400000000000001</v>
      </c>
      <c r="R1066" s="42">
        <f t="shared" si="245"/>
        <v>1.2436974199191391</v>
      </c>
      <c r="S1066" s="42">
        <f t="shared" si="246"/>
        <v>1.1916263524184989</v>
      </c>
      <c r="T1066" s="42">
        <f t="shared" si="247"/>
        <v>1.4919354130078384</v>
      </c>
      <c r="U1066" s="42">
        <f t="shared" si="248"/>
        <v>1.393596920625024</v>
      </c>
      <c r="V1066" s="31">
        <f t="shared" si="249"/>
        <v>80.40540922445723</v>
      </c>
      <c r="W1066" s="31">
        <f t="shared" si="250"/>
        <v>83.918922904853673</v>
      </c>
      <c r="X1066" s="31">
        <f t="shared" si="251"/>
        <v>67.027030210639964</v>
      </c>
      <c r="Y1066" s="31">
        <f t="shared" si="252"/>
        <v>71.756760165019813</v>
      </c>
      <c r="Z1066" s="44">
        <f t="shared" si="253"/>
        <v>1.3680671619110529</v>
      </c>
      <c r="AA1066" s="44">
        <f t="shared" si="254"/>
        <v>1.3107889876603487</v>
      </c>
      <c r="AB1066" s="44">
        <f t="shared" si="255"/>
        <v>1.641128954308622</v>
      </c>
      <c r="AC1066" s="44">
        <f t="shared" si="256"/>
        <v>1.5329566126875265</v>
      </c>
      <c r="AD1066" s="54">
        <f t="shared" si="257"/>
        <v>64.324327379565787</v>
      </c>
      <c r="AE1066" s="54">
        <f t="shared" si="258"/>
        <v>67.135138323882941</v>
      </c>
      <c r="AF1066" s="54">
        <f t="shared" si="259"/>
        <v>53.621624168511985</v>
      </c>
      <c r="AG1066" s="54">
        <f t="shared" si="260"/>
        <v>57.405408132015857</v>
      </c>
      <c r="AH1066" t="s">
        <v>39</v>
      </c>
      <c r="AI1066" t="s">
        <v>39</v>
      </c>
      <c r="AJ1066" t="s">
        <v>39</v>
      </c>
      <c r="AK1066" t="s">
        <v>39</v>
      </c>
      <c r="AL1066" t="s">
        <v>133</v>
      </c>
    </row>
    <row r="1067" spans="1:38" ht="12.75" customHeight="1">
      <c r="A1067" s="2">
        <v>44159</v>
      </c>
      <c r="B1067" s="14">
        <v>3.6770001746481284</v>
      </c>
      <c r="C1067" s="19">
        <f t="shared" si="265"/>
        <v>3.3670001599239185</v>
      </c>
      <c r="D1067" s="53">
        <v>0.83500003966037184</v>
      </c>
      <c r="E1067" s="53">
        <v>1.0520000499673188</v>
      </c>
      <c r="F1067" s="53">
        <v>0.68500003253575414</v>
      </c>
      <c r="G1067" s="15">
        <v>0.79500003776047379</v>
      </c>
      <c r="H1067" s="14">
        <v>0.3100000147242099</v>
      </c>
      <c r="I1067" s="45">
        <f t="shared" si="243"/>
        <v>19</v>
      </c>
      <c r="J1067" s="21">
        <v>199</v>
      </c>
      <c r="K1067" s="22">
        <v>3.6</v>
      </c>
      <c r="L1067" s="30">
        <v>3.7</v>
      </c>
      <c r="M1067" s="22">
        <v>9.3000000000000007</v>
      </c>
      <c r="N1067" s="8">
        <f t="shared" si="244"/>
        <v>2.8636335000000002</v>
      </c>
      <c r="O1067" s="8">
        <v>2.3929999999999998</v>
      </c>
      <c r="P1067" s="30">
        <v>1.417</v>
      </c>
      <c r="Q1067" s="30">
        <f t="shared" si="270"/>
        <v>1.1335999999999999</v>
      </c>
      <c r="R1067" s="42">
        <f t="shared" si="245"/>
        <v>1.3576047259363972</v>
      </c>
      <c r="S1067" s="42">
        <f t="shared" si="246"/>
        <v>1.0775664887422924</v>
      </c>
      <c r="T1067" s="42">
        <f t="shared" si="247"/>
        <v>1.6548904323458273</v>
      </c>
      <c r="U1067" s="42">
        <f t="shared" si="248"/>
        <v>1.4259118819583543</v>
      </c>
      <c r="V1067" s="31">
        <f t="shared" si="249"/>
        <v>73.659142524732886</v>
      </c>
      <c r="W1067" s="31">
        <f t="shared" si="250"/>
        <v>92.801698126968844</v>
      </c>
      <c r="X1067" s="31">
        <f t="shared" si="251"/>
        <v>60.426961232864699</v>
      </c>
      <c r="Y1067" s="31">
        <f t="shared" si="252"/>
        <v>70.130560846901361</v>
      </c>
      <c r="Z1067" s="44">
        <f t="shared" si="253"/>
        <v>1.4933651985300371</v>
      </c>
      <c r="AA1067" s="44">
        <f t="shared" si="254"/>
        <v>1.1853231376165219</v>
      </c>
      <c r="AB1067" s="44">
        <f t="shared" si="255"/>
        <v>1.8203794755804101</v>
      </c>
      <c r="AC1067" s="44">
        <f t="shared" si="256"/>
        <v>1.56850307015419</v>
      </c>
      <c r="AD1067" s="54">
        <f t="shared" si="257"/>
        <v>58.927314019786294</v>
      </c>
      <c r="AE1067" s="54">
        <f t="shared" si="258"/>
        <v>74.241358501575078</v>
      </c>
      <c r="AF1067" s="54">
        <f t="shared" si="259"/>
        <v>48.341568986291747</v>
      </c>
      <c r="AG1067" s="54">
        <f t="shared" si="260"/>
        <v>56.104448677521077</v>
      </c>
    </row>
    <row r="1068" spans="1:38" ht="12.75" customHeight="1">
      <c r="A1068" s="2">
        <v>44160</v>
      </c>
      <c r="B1068" s="14">
        <v>3.0720001459121704</v>
      </c>
      <c r="C1068" s="19">
        <f t="shared" si="265"/>
        <v>1.0700000508222729</v>
      </c>
      <c r="D1068" s="53">
        <v>0.33300001581665128</v>
      </c>
      <c r="E1068" s="53">
        <v>0.22900001087691635</v>
      </c>
      <c r="F1068" s="53">
        <v>0.23900001135189086</v>
      </c>
      <c r="G1068" s="15">
        <v>0.2690000127768144</v>
      </c>
      <c r="H1068" s="14">
        <v>2.0020000950898975</v>
      </c>
      <c r="I1068" s="45">
        <f t="shared" si="243"/>
        <v>3</v>
      </c>
      <c r="J1068" s="21">
        <v>183</v>
      </c>
      <c r="K1068" s="22">
        <v>2.7</v>
      </c>
      <c r="L1068" s="30">
        <v>2.7</v>
      </c>
      <c r="M1068" s="22">
        <v>7.3</v>
      </c>
      <c r="N1068" s="8">
        <f t="shared" si="244"/>
        <v>1.2080953828125003</v>
      </c>
      <c r="O1068" s="8">
        <v>0.92200000000000004</v>
      </c>
      <c r="P1068" s="30">
        <v>0.54600000000000004</v>
      </c>
      <c r="Q1068" s="30">
        <f t="shared" si="270"/>
        <v>0.43680000000000002</v>
      </c>
      <c r="R1068" s="42">
        <f t="shared" si="245"/>
        <v>1.3117116494087515</v>
      </c>
      <c r="S1068" s="42">
        <f t="shared" si="246"/>
        <v>1.9074234901882718</v>
      </c>
      <c r="T1068" s="42">
        <f t="shared" si="247"/>
        <v>1.8276149759544531</v>
      </c>
      <c r="U1068" s="42">
        <f t="shared" si="248"/>
        <v>1.6237917444353691</v>
      </c>
      <c r="V1068" s="31">
        <f t="shared" si="249"/>
        <v>76.23626735729195</v>
      </c>
      <c r="W1068" s="31">
        <f t="shared" si="250"/>
        <v>52.426742416876451</v>
      </c>
      <c r="X1068" s="31">
        <f t="shared" si="251"/>
        <v>54.716119814993327</v>
      </c>
      <c r="Y1068" s="31">
        <f t="shared" si="252"/>
        <v>61.584252009343956</v>
      </c>
      <c r="Z1068" s="44">
        <f t="shared" si="253"/>
        <v>1.4428828143496268</v>
      </c>
      <c r="AA1068" s="44">
        <f t="shared" si="254"/>
        <v>2.0981658392070992</v>
      </c>
      <c r="AB1068" s="44">
        <f t="shared" si="255"/>
        <v>2.0103764735498983</v>
      </c>
      <c r="AC1068" s="44">
        <f t="shared" si="256"/>
        <v>1.7861709188789061</v>
      </c>
      <c r="AD1068" s="54">
        <f t="shared" si="257"/>
        <v>60.989013885833565</v>
      </c>
      <c r="AE1068" s="54">
        <f t="shared" si="258"/>
        <v>41.941393933501161</v>
      </c>
      <c r="AF1068" s="54">
        <f t="shared" si="259"/>
        <v>43.772895851994662</v>
      </c>
      <c r="AG1068" s="54">
        <f t="shared" si="260"/>
        <v>49.267401607475158</v>
      </c>
    </row>
    <row r="1069" spans="1:38" ht="12.75" customHeight="1">
      <c r="A1069" s="2">
        <v>44161</v>
      </c>
      <c r="B1069" s="14">
        <v>1.4520000689662993</v>
      </c>
      <c r="C1069" s="19">
        <f t="shared" si="265"/>
        <v>0.8010000380454585</v>
      </c>
      <c r="D1069" s="53">
        <v>0.21600001025944948</v>
      </c>
      <c r="E1069" s="53">
        <v>0.20900000992696732</v>
      </c>
      <c r="F1069" s="53">
        <v>0.17900000850204378</v>
      </c>
      <c r="G1069" s="15">
        <v>0.19700000935699791</v>
      </c>
      <c r="H1069" s="14">
        <v>0.6510000309208408</v>
      </c>
      <c r="I1069" s="45">
        <f t="shared" ref="I1069:I1132" si="271">IF(J1069&gt;=180,J1069 -180,J1069+180)</f>
        <v>51</v>
      </c>
      <c r="J1069" s="21">
        <v>231</v>
      </c>
      <c r="K1069" s="22">
        <v>2</v>
      </c>
      <c r="L1069" s="30">
        <v>2.2000000000000002</v>
      </c>
      <c r="M1069" s="22">
        <v>6.3</v>
      </c>
      <c r="N1069" s="8">
        <f t="shared" ref="N1069:N1132" si="272">0.5*1.225*2.405*K1069^3/24</f>
        <v>0.4910208333333333</v>
      </c>
      <c r="O1069" s="8">
        <v>0.68899999999999995</v>
      </c>
      <c r="P1069" s="30">
        <v>0.40500000000000003</v>
      </c>
      <c r="Q1069" s="30">
        <f t="shared" si="270"/>
        <v>0.32400000000000007</v>
      </c>
      <c r="R1069" s="42">
        <f t="shared" ref="R1069:R1132" si="273">$Q1069/$D1069</f>
        <v>1.4999999287538268</v>
      </c>
      <c r="S1069" s="42">
        <f t="shared" ref="S1069:S1132" si="274">$Q1069/$E1069</f>
        <v>1.550239160817352</v>
      </c>
      <c r="T1069" s="42">
        <f t="shared" ref="T1069:T1132" si="275">$Q1069/$F1069</f>
        <v>1.8100557799487518</v>
      </c>
      <c r="U1069" s="42">
        <f t="shared" ref="U1069:U1132" si="276">$Q1069/$G1069</f>
        <v>1.6446699726437897</v>
      </c>
      <c r="V1069" s="31">
        <f t="shared" ref="V1069:V1132" si="277">$D1069/$Q1069*100</f>
        <v>66.666669833163411</v>
      </c>
      <c r="W1069" s="31">
        <f t="shared" ref="W1069:W1132" si="278">$E1069/$Q1069*100</f>
        <v>64.506175903384971</v>
      </c>
      <c r="X1069" s="31">
        <f t="shared" ref="X1069:X1132" si="279">$F1069/$Q1069*100</f>
        <v>55.246916204334497</v>
      </c>
      <c r="Y1069" s="31">
        <f t="shared" ref="Y1069:Y1132" si="280">$G1069/$Q1069*100</f>
        <v>60.802472023764778</v>
      </c>
      <c r="Z1069" s="44">
        <f t="shared" ref="Z1069:Z1132" si="281">$P1069/$D1069*0.88</f>
        <v>1.6499999216292092</v>
      </c>
      <c r="AA1069" s="44">
        <f t="shared" ref="AA1069:AA1132" si="282">$P1069/$E1069*0.88</f>
        <v>1.7052630768990871</v>
      </c>
      <c r="AB1069" s="44">
        <f t="shared" ref="AB1069:AB1132" si="283">$P1069/$F1069*0.88</f>
        <v>1.9910613579436267</v>
      </c>
      <c r="AC1069" s="44">
        <f t="shared" ref="AC1069:AC1132" si="284">$P1069/$G1069*0.88</f>
        <v>1.8091369699081685</v>
      </c>
      <c r="AD1069" s="54">
        <f t="shared" ref="AD1069:AD1132" si="285">$D1069/$P1069*100</f>
        <v>53.333335866530732</v>
      </c>
      <c r="AE1069" s="54">
        <f t="shared" ref="AE1069:AE1132" si="286">$E1069/$P1069*100</f>
        <v>51.60494072270798</v>
      </c>
      <c r="AF1069" s="54">
        <f t="shared" ref="AF1069:AF1132" si="287">$F1069/$P1069*100</f>
        <v>44.197532963467602</v>
      </c>
      <c r="AG1069" s="54">
        <f t="shared" ref="AG1069:AG1132" si="288">$G1069/$P1069*100</f>
        <v>48.641977619011826</v>
      </c>
    </row>
    <row r="1070" spans="1:38" ht="12.75" customHeight="1">
      <c r="A1070" s="2">
        <v>44162</v>
      </c>
      <c r="B1070" s="14">
        <v>0.29600001405924559</v>
      </c>
      <c r="C1070" s="19">
        <f t="shared" si="265"/>
        <v>0.15700000745709985</v>
      </c>
      <c r="D1070" s="53">
        <v>4.1000001947395504E-2</v>
      </c>
      <c r="E1070" s="53">
        <v>3.9000001852400601E-2</v>
      </c>
      <c r="F1070" s="53">
        <v>3.3000001567415893E-2</v>
      </c>
      <c r="G1070" s="15">
        <v>4.4000002089887857E-2</v>
      </c>
      <c r="H1070" s="14">
        <v>0.13900000660214573</v>
      </c>
      <c r="I1070" s="45">
        <f t="shared" si="271"/>
        <v>280</v>
      </c>
      <c r="J1070" s="21">
        <v>100</v>
      </c>
      <c r="K1070" s="22">
        <v>1.3</v>
      </c>
      <c r="L1070" s="30">
        <v>2</v>
      </c>
      <c r="M1070" s="22">
        <v>6</v>
      </c>
      <c r="N1070" s="8">
        <f t="shared" si="272"/>
        <v>0.13484659635416671</v>
      </c>
      <c r="O1070" s="8">
        <v>0.308</v>
      </c>
      <c r="P1070" s="30">
        <v>0.18</v>
      </c>
      <c r="Q1070" s="30">
        <f t="shared" si="270"/>
        <v>0.14399999999999999</v>
      </c>
      <c r="R1070" s="42">
        <f t="shared" si="273"/>
        <v>3.5121949551309104</v>
      </c>
      <c r="S1070" s="42">
        <f t="shared" si="274"/>
        <v>3.6923075169324955</v>
      </c>
      <c r="T1070" s="42">
        <f t="shared" si="275"/>
        <v>4.3636361563747679</v>
      </c>
      <c r="U1070" s="42">
        <f t="shared" si="276"/>
        <v>3.2727271172810757</v>
      </c>
      <c r="V1070" s="31">
        <f t="shared" si="277"/>
        <v>28.472223574580212</v>
      </c>
      <c r="W1070" s="31">
        <f t="shared" si="278"/>
        <v>27.083334619722642</v>
      </c>
      <c r="X1070" s="31">
        <f t="shared" si="279"/>
        <v>22.916667755149927</v>
      </c>
      <c r="Y1070" s="31">
        <f t="shared" si="280"/>
        <v>30.555557006866568</v>
      </c>
      <c r="Z1070" s="44">
        <f t="shared" si="281"/>
        <v>3.8634144506440018</v>
      </c>
      <c r="AA1070" s="44">
        <f t="shared" si="282"/>
        <v>4.0615382686257453</v>
      </c>
      <c r="AB1070" s="44">
        <f t="shared" si="283"/>
        <v>4.7999997720122449</v>
      </c>
      <c r="AC1070" s="44">
        <f t="shared" si="284"/>
        <v>3.5999998290091835</v>
      </c>
      <c r="AD1070" s="54">
        <f t="shared" si="285"/>
        <v>22.777778859664171</v>
      </c>
      <c r="AE1070" s="54">
        <f t="shared" si="286"/>
        <v>21.666667695778113</v>
      </c>
      <c r="AF1070" s="54">
        <f t="shared" si="287"/>
        <v>18.333334204119943</v>
      </c>
      <c r="AG1070" s="54">
        <f t="shared" si="288"/>
        <v>24.444445605493257</v>
      </c>
    </row>
    <row r="1071" spans="1:38" ht="12.75" customHeight="1">
      <c r="A1071" s="2">
        <v>44163</v>
      </c>
      <c r="B1071" s="14">
        <v>2.2150001052068546</v>
      </c>
      <c r="C1071" s="19">
        <f t="shared" si="265"/>
        <v>2.1450001018820331</v>
      </c>
      <c r="D1071" s="53">
        <v>0.58800002792850137</v>
      </c>
      <c r="E1071" s="53">
        <v>0.66300003149081022</v>
      </c>
      <c r="F1071" s="53">
        <v>0.41400001966394484</v>
      </c>
      <c r="G1071" s="15">
        <v>0.48000002279877663</v>
      </c>
      <c r="H1071" s="14">
        <v>7.0000003324821591E-2</v>
      </c>
      <c r="I1071" s="45">
        <f t="shared" si="271"/>
        <v>283</v>
      </c>
      <c r="J1071" s="21">
        <v>103</v>
      </c>
      <c r="K1071" s="22">
        <v>3.1</v>
      </c>
      <c r="L1071" s="30">
        <v>3.2</v>
      </c>
      <c r="M1071" s="22">
        <v>8</v>
      </c>
      <c r="N1071" s="8">
        <f t="shared" si="272"/>
        <v>1.8285002057291668</v>
      </c>
      <c r="O1071" s="8">
        <v>1.6080000000000001</v>
      </c>
      <c r="P1071" s="30">
        <v>0.95299999999999996</v>
      </c>
      <c r="Q1071" s="30">
        <f t="shared" si="270"/>
        <v>0.76239999999999997</v>
      </c>
      <c r="R1071" s="42">
        <f t="shared" si="273"/>
        <v>1.2965985778706544</v>
      </c>
      <c r="S1071" s="42">
        <f t="shared" si="274"/>
        <v>1.1499245306002184</v>
      </c>
      <c r="T1071" s="42">
        <f t="shared" si="275"/>
        <v>1.8415458062510743</v>
      </c>
      <c r="U1071" s="42">
        <f t="shared" si="276"/>
        <v>1.5883332578915517</v>
      </c>
      <c r="V1071" s="31">
        <f t="shared" si="277"/>
        <v>77.124872498491797</v>
      </c>
      <c r="W1071" s="31">
        <f t="shared" si="278"/>
        <v>86.962228684523907</v>
      </c>
      <c r="X1071" s="31">
        <f t="shared" si="279"/>
        <v>54.302206146897284</v>
      </c>
      <c r="Y1071" s="31">
        <f t="shared" si="280"/>
        <v>62.95907959060554</v>
      </c>
      <c r="Z1071" s="44">
        <f t="shared" si="281"/>
        <v>1.4262584356577199</v>
      </c>
      <c r="AA1071" s="44">
        <f t="shared" si="282"/>
        <v>1.2649169836602403</v>
      </c>
      <c r="AB1071" s="44">
        <f t="shared" si="283"/>
        <v>2.0257003868761818</v>
      </c>
      <c r="AC1071" s="44">
        <f t="shared" si="284"/>
        <v>1.7471665836807069</v>
      </c>
      <c r="AD1071" s="54">
        <f t="shared" si="285"/>
        <v>61.699897998793432</v>
      </c>
      <c r="AE1071" s="54">
        <f t="shared" si="286"/>
        <v>69.569782947619117</v>
      </c>
      <c r="AF1071" s="54">
        <f t="shared" si="287"/>
        <v>43.441764917517823</v>
      </c>
      <c r="AG1071" s="54">
        <f t="shared" si="288"/>
        <v>50.367263672484427</v>
      </c>
    </row>
    <row r="1072" spans="1:38" ht="12.75" customHeight="1">
      <c r="A1072" s="2">
        <v>44164</v>
      </c>
      <c r="B1072" s="14">
        <v>1.0640000505372882</v>
      </c>
      <c r="C1072" s="19">
        <f t="shared" si="265"/>
        <v>0.1500000071246177</v>
      </c>
      <c r="D1072" s="53">
        <v>4.4000002089887857E-2</v>
      </c>
      <c r="E1072" s="53">
        <v>3.800000180490315E-2</v>
      </c>
      <c r="F1072" s="53">
        <v>3.2000001519918442E-2</v>
      </c>
      <c r="G1072" s="53">
        <v>3.6000001709908247E-2</v>
      </c>
      <c r="H1072" s="15">
        <v>0.91400004341267049</v>
      </c>
      <c r="I1072" s="45">
        <f t="shared" si="271"/>
        <v>283</v>
      </c>
      <c r="J1072" s="21">
        <v>103</v>
      </c>
      <c r="K1072" s="22">
        <v>0.8</v>
      </c>
      <c r="L1072" s="30">
        <v>1.2</v>
      </c>
      <c r="M1072" s="22">
        <v>6.8</v>
      </c>
      <c r="N1072" s="8">
        <f t="shared" si="272"/>
        <v>3.142533333333334E-2</v>
      </c>
      <c r="O1072" s="8">
        <v>0.16700000000000001</v>
      </c>
      <c r="P1072" s="30">
        <v>9.9000000000000005E-2</v>
      </c>
      <c r="Q1072" s="30">
        <f t="shared" ref="Q1072:Q1076" si="289">P1072/100*80</f>
        <v>7.9199999999999993E-2</v>
      </c>
      <c r="R1072" s="42">
        <f t="shared" si="273"/>
        <v>1.7999999145045915</v>
      </c>
      <c r="S1072" s="42">
        <f t="shared" si="274"/>
        <v>2.0842104273211062</v>
      </c>
      <c r="T1072" s="42">
        <f t="shared" si="275"/>
        <v>2.4749998824438135</v>
      </c>
      <c r="U1072" s="42">
        <f t="shared" si="276"/>
        <v>2.1999998955056119</v>
      </c>
      <c r="V1072" s="31">
        <f t="shared" si="277"/>
        <v>55.555558194302854</v>
      </c>
      <c r="W1072" s="31">
        <f t="shared" si="278"/>
        <v>47.979800258716104</v>
      </c>
      <c r="X1072" s="31">
        <f t="shared" si="279"/>
        <v>40.404042323129353</v>
      </c>
      <c r="Y1072" s="31">
        <f t="shared" si="280"/>
        <v>45.454547613520518</v>
      </c>
      <c r="Z1072" s="44">
        <f t="shared" si="281"/>
        <v>1.979999905955051</v>
      </c>
      <c r="AA1072" s="44">
        <f t="shared" si="282"/>
        <v>2.2926314700532169</v>
      </c>
      <c r="AB1072" s="44">
        <f t="shared" si="283"/>
        <v>2.7224998706881949</v>
      </c>
      <c r="AC1072" s="44">
        <f t="shared" si="284"/>
        <v>2.4199998850561735</v>
      </c>
      <c r="AD1072" s="54">
        <f t="shared" si="285"/>
        <v>44.444446555442276</v>
      </c>
      <c r="AE1072" s="54">
        <f t="shared" si="286"/>
        <v>38.383840206972877</v>
      </c>
      <c r="AF1072" s="54">
        <f t="shared" si="287"/>
        <v>32.323233858503478</v>
      </c>
      <c r="AG1072" s="54">
        <f t="shared" si="288"/>
        <v>36.363638090816409</v>
      </c>
    </row>
    <row r="1073" spans="1:33" ht="12.75" customHeight="1">
      <c r="A1073" s="2">
        <v>44165</v>
      </c>
      <c r="B1073" s="14">
        <v>4.3070002045715228</v>
      </c>
      <c r="C1073" s="19">
        <f t="shared" si="265"/>
        <v>4.1840001987293363</v>
      </c>
      <c r="D1073" s="53">
        <v>1.161000055144541</v>
      </c>
      <c r="E1073" s="53">
        <v>1.3200000626966357</v>
      </c>
      <c r="F1073" s="53">
        <v>0.82800003932788968</v>
      </c>
      <c r="G1073" s="53">
        <v>0.87500004156026989</v>
      </c>
      <c r="H1073" s="15">
        <v>0.12300000584218651</v>
      </c>
      <c r="I1073" s="45">
        <f t="shared" si="271"/>
        <v>13</v>
      </c>
      <c r="J1073" s="21">
        <v>193</v>
      </c>
      <c r="K1073" s="22">
        <v>3</v>
      </c>
      <c r="L1073" s="30">
        <v>3.3</v>
      </c>
      <c r="M1073" s="22">
        <v>9.1</v>
      </c>
      <c r="N1073" s="8">
        <f t="shared" si="272"/>
        <v>1.6571953124999999</v>
      </c>
      <c r="O1073" s="8">
        <v>2.6</v>
      </c>
      <c r="P1073" s="30">
        <v>1.5409999999999999</v>
      </c>
      <c r="Q1073" s="30">
        <f t="shared" si="289"/>
        <v>1.2328000000000001</v>
      </c>
      <c r="R1073" s="42">
        <f t="shared" si="273"/>
        <v>1.0618431881525796</v>
      </c>
      <c r="S1073" s="42">
        <f t="shared" si="274"/>
        <v>0.9339393495796553</v>
      </c>
      <c r="T1073" s="42">
        <f t="shared" si="275"/>
        <v>1.4888888181704649</v>
      </c>
      <c r="U1073" s="42">
        <f t="shared" si="276"/>
        <v>1.4089142187944514</v>
      </c>
      <c r="V1073" s="31">
        <f t="shared" si="277"/>
        <v>94.175864304391695</v>
      </c>
      <c r="W1073" s="31">
        <f t="shared" si="278"/>
        <v>107.07333409284846</v>
      </c>
      <c r="X1073" s="31">
        <f t="shared" si="279"/>
        <v>67.164182294604942</v>
      </c>
      <c r="Y1073" s="31">
        <f t="shared" si="280"/>
        <v>70.976641917607878</v>
      </c>
      <c r="Z1073" s="44">
        <f t="shared" si="281"/>
        <v>1.1680275069678374</v>
      </c>
      <c r="AA1073" s="44">
        <f t="shared" si="282"/>
        <v>1.0273332845376206</v>
      </c>
      <c r="AB1073" s="44">
        <f t="shared" si="283"/>
        <v>1.6377776999875113</v>
      </c>
      <c r="AC1073" s="44">
        <f t="shared" si="284"/>
        <v>1.5498056406738963</v>
      </c>
      <c r="AD1073" s="54">
        <f t="shared" si="285"/>
        <v>75.340691443513379</v>
      </c>
      <c r="AE1073" s="54">
        <f t="shared" si="286"/>
        <v>85.65866727427877</v>
      </c>
      <c r="AF1073" s="54">
        <f t="shared" si="287"/>
        <v>53.731345835683953</v>
      </c>
      <c r="AG1073" s="54">
        <f t="shared" si="288"/>
        <v>56.781313534086308</v>
      </c>
    </row>
    <row r="1074" spans="1:33" ht="12.75" customHeight="1">
      <c r="A1074" s="2">
        <v>44166</v>
      </c>
      <c r="B1074" s="14">
        <v>0.60500002873595804</v>
      </c>
      <c r="C1074" s="19">
        <f t="shared" si="265"/>
        <v>0.46700002218130976</v>
      </c>
      <c r="D1074" s="53">
        <v>0.12900000612717122</v>
      </c>
      <c r="E1074" s="53">
        <v>9.7000004607252777E-2</v>
      </c>
      <c r="F1074" s="53">
        <v>0.10500000498723239</v>
      </c>
      <c r="G1074" s="53">
        <v>0.13600000645965338</v>
      </c>
      <c r="H1074" s="15">
        <v>0.13800000655464828</v>
      </c>
      <c r="I1074" s="45">
        <f t="shared" si="271"/>
        <v>256</v>
      </c>
      <c r="J1074" s="21">
        <v>76</v>
      </c>
      <c r="K1074" s="22">
        <v>1</v>
      </c>
      <c r="L1074" s="30">
        <v>2</v>
      </c>
      <c r="M1074" s="22">
        <v>6.8</v>
      </c>
      <c r="N1074" s="8">
        <f t="shared" si="272"/>
        <v>6.1377604166666662E-2</v>
      </c>
      <c r="O1074" s="8">
        <v>0.54100000000000004</v>
      </c>
      <c r="P1074" s="30">
        <v>0.31900000000000001</v>
      </c>
      <c r="Q1074" s="30">
        <f t="shared" si="289"/>
        <v>0.25519999999999998</v>
      </c>
      <c r="R1074" s="42">
        <f t="shared" si="273"/>
        <v>1.978294479679465</v>
      </c>
      <c r="S1074" s="42">
        <f t="shared" si="274"/>
        <v>2.6309277100891855</v>
      </c>
      <c r="T1074" s="42">
        <f t="shared" si="275"/>
        <v>2.4304760750347714</v>
      </c>
      <c r="U1074" s="42">
        <f t="shared" si="276"/>
        <v>1.8764704991077279</v>
      </c>
      <c r="V1074" s="31">
        <f t="shared" si="277"/>
        <v>50.548591742621952</v>
      </c>
      <c r="W1074" s="31">
        <f t="shared" si="278"/>
        <v>38.009406194064574</v>
      </c>
      <c r="X1074" s="31">
        <f t="shared" si="279"/>
        <v>41.144202581203913</v>
      </c>
      <c r="Y1074" s="31">
        <f t="shared" si="280"/>
        <v>53.291538581368883</v>
      </c>
      <c r="Z1074" s="44">
        <f t="shared" si="281"/>
        <v>2.1761239276474118</v>
      </c>
      <c r="AA1074" s="44">
        <f t="shared" si="282"/>
        <v>2.8940204810981038</v>
      </c>
      <c r="AB1074" s="44">
        <f t="shared" si="283"/>
        <v>2.6735236825382485</v>
      </c>
      <c r="AC1074" s="44">
        <f t="shared" si="284"/>
        <v>2.0641175490185009</v>
      </c>
      <c r="AD1074" s="54">
        <f t="shared" si="285"/>
        <v>40.438873394097556</v>
      </c>
      <c r="AE1074" s="54">
        <f t="shared" si="286"/>
        <v>30.407524955251652</v>
      </c>
      <c r="AF1074" s="54">
        <f t="shared" si="287"/>
        <v>32.915362064963134</v>
      </c>
      <c r="AG1074" s="54">
        <f t="shared" si="288"/>
        <v>42.633230865095101</v>
      </c>
    </row>
    <row r="1075" spans="1:33" ht="12.75" customHeight="1">
      <c r="A1075" s="2">
        <v>44167</v>
      </c>
      <c r="B1075" s="14">
        <v>0.56000002659857273</v>
      </c>
      <c r="C1075" s="19">
        <f t="shared" si="265"/>
        <v>0.43900002085138112</v>
      </c>
      <c r="D1075" s="53">
        <v>6.5000003087334335E-2</v>
      </c>
      <c r="E1075" s="53">
        <v>0.12300000584218651</v>
      </c>
      <c r="F1075" s="53">
        <v>0.10900000517722219</v>
      </c>
      <c r="G1075" s="53">
        <v>0.14200000674463809</v>
      </c>
      <c r="H1075" s="15">
        <v>0.12100000574719161</v>
      </c>
      <c r="I1075" s="45">
        <f t="shared" si="271"/>
        <v>313</v>
      </c>
      <c r="J1075" s="21">
        <v>133</v>
      </c>
      <c r="K1075" s="22">
        <v>2.1</v>
      </c>
      <c r="L1075" s="30">
        <v>2.4</v>
      </c>
      <c r="M1075" s="22">
        <v>5.6</v>
      </c>
      <c r="N1075" s="8">
        <f t="shared" si="272"/>
        <v>0.5684179921875</v>
      </c>
      <c r="O1075" s="8">
        <v>0.66</v>
      </c>
      <c r="P1075" s="30">
        <v>0.38900000000000001</v>
      </c>
      <c r="Q1075" s="30">
        <f t="shared" si="289"/>
        <v>0.31120000000000003</v>
      </c>
      <c r="R1075" s="42">
        <f t="shared" si="273"/>
        <v>4.787692080289137</v>
      </c>
      <c r="S1075" s="42">
        <f t="shared" si="274"/>
        <v>2.5300811806406007</v>
      </c>
      <c r="T1075" s="42">
        <f t="shared" si="275"/>
        <v>2.8550457359522374</v>
      </c>
      <c r="U1075" s="42">
        <f t="shared" si="276"/>
        <v>2.1915491916816472</v>
      </c>
      <c r="V1075" s="31">
        <f t="shared" si="277"/>
        <v>20.886890452228254</v>
      </c>
      <c r="W1075" s="31">
        <f t="shared" si="278"/>
        <v>39.52442347113962</v>
      </c>
      <c r="X1075" s="31">
        <f t="shared" si="279"/>
        <v>35.025708604505837</v>
      </c>
      <c r="Y1075" s="31">
        <f t="shared" si="280"/>
        <v>45.629822218714033</v>
      </c>
      <c r="Z1075" s="44">
        <f t="shared" si="281"/>
        <v>5.2664612883180499</v>
      </c>
      <c r="AA1075" s="44">
        <f t="shared" si="282"/>
        <v>2.7830892987046609</v>
      </c>
      <c r="AB1075" s="44">
        <f t="shared" si="283"/>
        <v>3.1405503095474612</v>
      </c>
      <c r="AC1075" s="44">
        <f t="shared" si="284"/>
        <v>2.410704110849812</v>
      </c>
      <c r="AD1075" s="54">
        <f t="shared" si="285"/>
        <v>16.709512361782604</v>
      </c>
      <c r="AE1075" s="54">
        <f t="shared" si="286"/>
        <v>31.6195387769117</v>
      </c>
      <c r="AF1075" s="54">
        <f t="shared" si="287"/>
        <v>28.020566883604676</v>
      </c>
      <c r="AG1075" s="54">
        <f t="shared" si="288"/>
        <v>36.503857774971223</v>
      </c>
    </row>
    <row r="1076" spans="1:33" ht="12.75" customHeight="1">
      <c r="A1076" s="2">
        <v>44168</v>
      </c>
      <c r="B1076" s="14">
        <v>6.9050003279699013</v>
      </c>
      <c r="C1076" s="19">
        <f t="shared" si="265"/>
        <v>6.8680003262124956</v>
      </c>
      <c r="D1076" s="53">
        <v>1.6410000779433176</v>
      </c>
      <c r="E1076" s="53">
        <v>2.2620001074392349</v>
      </c>
      <c r="F1076" s="53">
        <v>1.478000070201233</v>
      </c>
      <c r="G1076" s="53">
        <v>1.4870000706287101</v>
      </c>
      <c r="H1076" s="15">
        <v>3.7000001757405698E-2</v>
      </c>
      <c r="I1076" s="45">
        <f t="shared" si="271"/>
        <v>338</v>
      </c>
      <c r="J1076" s="21">
        <v>158</v>
      </c>
      <c r="K1076" s="22">
        <v>4.3</v>
      </c>
      <c r="L1076" s="30">
        <v>4.4000000000000004</v>
      </c>
      <c r="M1076" s="22">
        <v>10.1</v>
      </c>
      <c r="N1076" s="8">
        <f t="shared" si="272"/>
        <v>4.8799491744791661</v>
      </c>
      <c r="O1076" s="8">
        <v>4.0549999999999997</v>
      </c>
      <c r="P1076" s="30">
        <v>2.403</v>
      </c>
      <c r="Q1076" s="30">
        <f t="shared" si="289"/>
        <v>1.9223999999999999</v>
      </c>
      <c r="R1076" s="42">
        <f t="shared" si="273"/>
        <v>1.1714807487452186</v>
      </c>
      <c r="S1076" s="42">
        <f t="shared" si="274"/>
        <v>0.84986733363877265</v>
      </c>
      <c r="T1076" s="42">
        <f t="shared" si="275"/>
        <v>1.300676528207648</v>
      </c>
      <c r="U1076" s="42">
        <f t="shared" si="276"/>
        <v>1.2928042425628137</v>
      </c>
      <c r="V1076" s="31">
        <f t="shared" si="277"/>
        <v>85.362051495178832</v>
      </c>
      <c r="W1076" s="31">
        <f t="shared" si="278"/>
        <v>117.66542381602345</v>
      </c>
      <c r="X1076" s="31">
        <f t="shared" si="279"/>
        <v>76.883066489868554</v>
      </c>
      <c r="Y1076" s="31">
        <f t="shared" si="280"/>
        <v>77.35123130611268</v>
      </c>
      <c r="Z1076" s="44">
        <f t="shared" si="281"/>
        <v>1.2886288236197407</v>
      </c>
      <c r="AA1076" s="44">
        <f t="shared" si="282"/>
        <v>0.93485406700264995</v>
      </c>
      <c r="AB1076" s="44">
        <f t="shared" si="283"/>
        <v>1.4307441810284129</v>
      </c>
      <c r="AC1076" s="44">
        <f t="shared" si="284"/>
        <v>1.422084666819095</v>
      </c>
      <c r="AD1076" s="54">
        <f t="shared" si="285"/>
        <v>68.289641196143052</v>
      </c>
      <c r="AE1076" s="54">
        <f t="shared" si="286"/>
        <v>94.132339052818764</v>
      </c>
      <c r="AF1076" s="54">
        <f t="shared" si="287"/>
        <v>61.506453191894842</v>
      </c>
      <c r="AG1076" s="54">
        <f t="shared" si="288"/>
        <v>61.880985044890139</v>
      </c>
    </row>
    <row r="1077" spans="1:33" ht="12.75" customHeight="1">
      <c r="A1077" s="2">
        <v>44169</v>
      </c>
      <c r="B1077" s="14">
        <v>19.693000935367309</v>
      </c>
      <c r="C1077" s="19">
        <f t="shared" si="265"/>
        <v>19.064000905491412</v>
      </c>
      <c r="D1077" s="53">
        <v>4.5640002167783678</v>
      </c>
      <c r="E1077" s="53">
        <v>6.3570003019412979</v>
      </c>
      <c r="F1077" s="53">
        <v>4.0730001934571192</v>
      </c>
      <c r="G1077" s="53">
        <v>4.0700001933146268</v>
      </c>
      <c r="H1077" s="15">
        <v>0.62900002987589687</v>
      </c>
      <c r="I1077" s="45">
        <f t="shared" si="271"/>
        <v>313</v>
      </c>
      <c r="J1077" s="21">
        <v>133</v>
      </c>
      <c r="K1077" s="22">
        <v>6</v>
      </c>
      <c r="L1077" s="30">
        <v>6</v>
      </c>
      <c r="M1077" s="22">
        <v>13.8</v>
      </c>
      <c r="N1077" s="8">
        <f t="shared" si="272"/>
        <v>13.257562499999999</v>
      </c>
      <c r="O1077" s="8">
        <v>10.843</v>
      </c>
      <c r="P1077" s="30">
        <v>6.4260000000000002</v>
      </c>
      <c r="Q1077" s="30">
        <f t="shared" ref="Q1077:Q1081" si="290">P1077/100*80</f>
        <v>5.1407999999999996</v>
      </c>
      <c r="R1077" s="42">
        <f t="shared" si="273"/>
        <v>1.1263803145979652</v>
      </c>
      <c r="S1077" s="42">
        <f t="shared" si="274"/>
        <v>0.80868330278828271</v>
      </c>
      <c r="T1077" s="42">
        <f t="shared" si="275"/>
        <v>1.2621654200405386</v>
      </c>
      <c r="U1077" s="42">
        <f t="shared" si="276"/>
        <v>1.2630957631019935</v>
      </c>
      <c r="V1077" s="31">
        <f t="shared" si="277"/>
        <v>88.779960643836915</v>
      </c>
      <c r="W1077" s="31">
        <f t="shared" si="278"/>
        <v>123.65780232534426</v>
      </c>
      <c r="X1077" s="31">
        <f t="shared" si="279"/>
        <v>79.22891755090879</v>
      </c>
      <c r="Y1077" s="31">
        <f t="shared" si="280"/>
        <v>79.170560872133265</v>
      </c>
      <c r="Z1077" s="44">
        <f t="shared" si="281"/>
        <v>1.239018346057762</v>
      </c>
      <c r="AA1077" s="44">
        <f t="shared" si="282"/>
        <v>0.88955163306711116</v>
      </c>
      <c r="AB1077" s="44">
        <f t="shared" si="283"/>
        <v>1.3883819620445925</v>
      </c>
      <c r="AC1077" s="44">
        <f t="shared" si="284"/>
        <v>1.3894053394121928</v>
      </c>
      <c r="AD1077" s="54">
        <f t="shared" si="285"/>
        <v>71.023968515069527</v>
      </c>
      <c r="AE1077" s="54">
        <f t="shared" si="286"/>
        <v>98.926241860275411</v>
      </c>
      <c r="AF1077" s="54">
        <f t="shared" si="287"/>
        <v>63.383134040727029</v>
      </c>
      <c r="AG1077" s="54">
        <f t="shared" si="288"/>
        <v>63.336448697706601</v>
      </c>
    </row>
    <row r="1078" spans="1:33" ht="12.75" customHeight="1">
      <c r="A1078" s="2">
        <v>44170</v>
      </c>
      <c r="B1078" s="14">
        <v>0.82400003913789988</v>
      </c>
      <c r="C1078" s="19">
        <f t="shared" si="265"/>
        <v>0.36100001714657992</v>
      </c>
      <c r="D1078" s="53">
        <v>0.10100000479724258</v>
      </c>
      <c r="E1078" s="53">
        <v>8.8000004179775715E-2</v>
      </c>
      <c r="F1078" s="53">
        <v>7.6000003609806299E-2</v>
      </c>
      <c r="G1078" s="53">
        <v>9.6000004559755325E-2</v>
      </c>
      <c r="H1078" s="15">
        <v>0.46300002199131995</v>
      </c>
      <c r="I1078" s="45">
        <f t="shared" si="271"/>
        <v>330</v>
      </c>
      <c r="J1078" s="21">
        <v>150</v>
      </c>
      <c r="K1078" s="22">
        <v>1.5</v>
      </c>
      <c r="L1078" s="30">
        <v>2</v>
      </c>
      <c r="M1078" s="22">
        <v>6.9</v>
      </c>
      <c r="N1078" s="8">
        <f t="shared" si="272"/>
        <v>0.20714941406249998</v>
      </c>
      <c r="O1078" s="8">
        <v>0.46800000000000003</v>
      </c>
      <c r="P1078" s="30">
        <v>0.27500000000000002</v>
      </c>
      <c r="Q1078" s="30">
        <f t="shared" si="290"/>
        <v>0.22000000000000003</v>
      </c>
      <c r="R1078" s="42">
        <f t="shared" si="273"/>
        <v>2.1782177183223883</v>
      </c>
      <c r="S1078" s="42">
        <f t="shared" si="274"/>
        <v>2.4999998812563775</v>
      </c>
      <c r="T1078" s="42">
        <f t="shared" si="275"/>
        <v>2.8947367046126478</v>
      </c>
      <c r="U1078" s="42">
        <f t="shared" si="276"/>
        <v>2.2916665578183464</v>
      </c>
      <c r="V1078" s="31">
        <f t="shared" si="277"/>
        <v>45.909093089655713</v>
      </c>
      <c r="W1078" s="31">
        <f t="shared" si="278"/>
        <v>40.000001899898045</v>
      </c>
      <c r="X1078" s="31">
        <f t="shared" si="279"/>
        <v>34.545456186275587</v>
      </c>
      <c r="Y1078" s="31">
        <f t="shared" si="280"/>
        <v>43.636365708979682</v>
      </c>
      <c r="Z1078" s="44">
        <f t="shared" si="281"/>
        <v>2.3960394901546271</v>
      </c>
      <c r="AA1078" s="44">
        <f t="shared" si="282"/>
        <v>2.7499998693820151</v>
      </c>
      <c r="AB1078" s="44">
        <f t="shared" si="283"/>
        <v>3.1842103750739126</v>
      </c>
      <c r="AC1078" s="44">
        <f t="shared" si="284"/>
        <v>2.5208332136001808</v>
      </c>
      <c r="AD1078" s="54">
        <f t="shared" si="285"/>
        <v>36.727274471724577</v>
      </c>
      <c r="AE1078" s="54">
        <f t="shared" si="286"/>
        <v>32.000001519918442</v>
      </c>
      <c r="AF1078" s="54">
        <f t="shared" si="287"/>
        <v>27.636364949020471</v>
      </c>
      <c r="AG1078" s="54">
        <f t="shared" si="288"/>
        <v>34.909092567183755</v>
      </c>
    </row>
    <row r="1079" spans="1:33" ht="12.75" customHeight="1">
      <c r="A1079" s="2">
        <v>44171</v>
      </c>
      <c r="B1079" s="14">
        <v>0.39100001857150346</v>
      </c>
      <c r="C1079" s="19">
        <f t="shared" si="265"/>
        <v>0.36800001747906208</v>
      </c>
      <c r="D1079" s="53">
        <v>0.12200000579468906</v>
      </c>
      <c r="E1079" s="53">
        <v>6.8000003229826689E-2</v>
      </c>
      <c r="F1079" s="53">
        <v>9.0000004274770617E-2</v>
      </c>
      <c r="G1079" s="53">
        <v>8.8000004179775715E-2</v>
      </c>
      <c r="H1079" s="15">
        <v>2.300000109244138E-2</v>
      </c>
      <c r="I1079" s="45">
        <f t="shared" si="271"/>
        <v>242</v>
      </c>
      <c r="J1079" s="21">
        <v>62</v>
      </c>
      <c r="K1079" s="22">
        <v>1.3</v>
      </c>
      <c r="L1079" s="30">
        <v>1.6</v>
      </c>
      <c r="M1079" s="22">
        <v>7.4</v>
      </c>
      <c r="N1079" s="8">
        <f t="shared" si="272"/>
        <v>0.13484659635416671</v>
      </c>
      <c r="O1079" s="8">
        <v>0.35399999999999998</v>
      </c>
      <c r="P1079" s="30">
        <v>0.21</v>
      </c>
      <c r="Q1079" s="30">
        <f t="shared" si="290"/>
        <v>0.16799999999999998</v>
      </c>
      <c r="R1079" s="42">
        <f t="shared" si="273"/>
        <v>1.3770491149215454</v>
      </c>
      <c r="S1079" s="42">
        <f t="shared" si="274"/>
        <v>2.4705881179474787</v>
      </c>
      <c r="T1079" s="42">
        <f t="shared" si="275"/>
        <v>1.8666665780047615</v>
      </c>
      <c r="U1079" s="42">
        <f t="shared" si="276"/>
        <v>1.9090908184139608</v>
      </c>
      <c r="V1079" s="31">
        <f t="shared" si="277"/>
        <v>72.619051068267311</v>
      </c>
      <c r="W1079" s="31">
        <f t="shared" si="278"/>
        <v>40.476192398706367</v>
      </c>
      <c r="X1079" s="31">
        <f t="shared" si="279"/>
        <v>53.571431115934899</v>
      </c>
      <c r="Y1079" s="31">
        <f t="shared" si="280"/>
        <v>52.380954868914117</v>
      </c>
      <c r="Z1079" s="44">
        <f t="shared" si="281"/>
        <v>1.5147540264137</v>
      </c>
      <c r="AA1079" s="44">
        <f t="shared" si="282"/>
        <v>2.7176469297422265</v>
      </c>
      <c r="AB1079" s="44">
        <f t="shared" si="283"/>
        <v>2.0533332358052379</v>
      </c>
      <c r="AC1079" s="44">
        <f t="shared" si="284"/>
        <v>2.0999999002553569</v>
      </c>
      <c r="AD1079" s="54">
        <f t="shared" si="285"/>
        <v>58.095240854613841</v>
      </c>
      <c r="AE1079" s="54">
        <f t="shared" si="286"/>
        <v>32.380953918965091</v>
      </c>
      <c r="AF1079" s="54">
        <f t="shared" si="287"/>
        <v>42.857144892747918</v>
      </c>
      <c r="AG1079" s="54">
        <f t="shared" si="288"/>
        <v>41.904763895131289</v>
      </c>
    </row>
    <row r="1080" spans="1:33" ht="12.75" customHeight="1">
      <c r="A1080" s="2">
        <v>44172</v>
      </c>
      <c r="B1080" s="14">
        <v>2.8220001340378076</v>
      </c>
      <c r="C1080" s="19">
        <f t="shared" si="265"/>
        <v>2.7710001316154376</v>
      </c>
      <c r="D1080" s="53">
        <v>0.6920000328682363</v>
      </c>
      <c r="E1080" s="53">
        <v>0.842000039992854</v>
      </c>
      <c r="F1080" s="53">
        <v>0.62100002949591726</v>
      </c>
      <c r="G1080" s="53">
        <v>0.61600002925843</v>
      </c>
      <c r="H1080" s="15">
        <v>5.1000002422370017E-2</v>
      </c>
      <c r="I1080" s="45">
        <f t="shared" si="271"/>
        <v>342</v>
      </c>
      <c r="J1080" s="21">
        <v>162</v>
      </c>
      <c r="K1080" s="22">
        <v>3</v>
      </c>
      <c r="L1080" s="30">
        <v>3.1</v>
      </c>
      <c r="M1080" s="22">
        <v>10</v>
      </c>
      <c r="N1080" s="8">
        <f t="shared" si="272"/>
        <v>1.6571953124999999</v>
      </c>
      <c r="O1080" s="8">
        <v>1.8540000000000001</v>
      </c>
      <c r="P1080" s="30">
        <v>1.099</v>
      </c>
      <c r="Q1080" s="30">
        <f t="shared" si="290"/>
        <v>0.87919999999999998</v>
      </c>
      <c r="R1080" s="42">
        <f t="shared" si="273"/>
        <v>1.2705201708674028</v>
      </c>
      <c r="S1080" s="42">
        <f t="shared" si="274"/>
        <v>1.0441804729694095</v>
      </c>
      <c r="T1080" s="42">
        <f t="shared" si="275"/>
        <v>1.4157809311437082</v>
      </c>
      <c r="U1080" s="42">
        <f t="shared" si="276"/>
        <v>1.4272726594809135</v>
      </c>
      <c r="V1080" s="31">
        <f t="shared" si="277"/>
        <v>78.707920025959538</v>
      </c>
      <c r="W1080" s="31">
        <f t="shared" si="278"/>
        <v>95.76888534950568</v>
      </c>
      <c r="X1080" s="31">
        <f t="shared" si="279"/>
        <v>70.632396439481042</v>
      </c>
      <c r="Y1080" s="31">
        <f t="shared" si="280"/>
        <v>70.063697595362825</v>
      </c>
      <c r="Z1080" s="44">
        <f t="shared" si="281"/>
        <v>1.3975721879541432</v>
      </c>
      <c r="AA1080" s="44">
        <f t="shared" si="282"/>
        <v>1.1485985202663505</v>
      </c>
      <c r="AB1080" s="44">
        <f t="shared" si="283"/>
        <v>1.5573590242580788</v>
      </c>
      <c r="AC1080" s="44">
        <f t="shared" si="284"/>
        <v>1.5699999254290049</v>
      </c>
      <c r="AD1080" s="54">
        <f t="shared" si="285"/>
        <v>62.966336020767635</v>
      </c>
      <c r="AE1080" s="54">
        <f t="shared" si="286"/>
        <v>76.615108279604556</v>
      </c>
      <c r="AF1080" s="54">
        <f t="shared" si="287"/>
        <v>56.505917151584825</v>
      </c>
      <c r="AG1080" s="54">
        <f t="shared" si="288"/>
        <v>56.050958076290271</v>
      </c>
    </row>
    <row r="1081" spans="1:33" ht="12.75" customHeight="1">
      <c r="A1081" s="2">
        <v>44173</v>
      </c>
      <c r="B1081" s="14">
        <v>0.60500002873595804</v>
      </c>
      <c r="C1081" s="19">
        <f t="shared" si="265"/>
        <v>0.21900001040194184</v>
      </c>
      <c r="D1081" s="53">
        <v>7.0000003324821591E-2</v>
      </c>
      <c r="E1081" s="53">
        <v>4.7000002232380211E-2</v>
      </c>
      <c r="F1081" s="53">
        <v>4.3000002042390406E-2</v>
      </c>
      <c r="G1081" s="53">
        <v>5.9000002802349627E-2</v>
      </c>
      <c r="H1081" s="15">
        <v>0.3860000183340162</v>
      </c>
      <c r="I1081" s="45">
        <f t="shared" si="271"/>
        <v>300</v>
      </c>
      <c r="J1081" s="21">
        <v>120</v>
      </c>
      <c r="K1081" s="22">
        <v>1.8</v>
      </c>
      <c r="L1081" s="30">
        <v>1.9</v>
      </c>
      <c r="M1081" s="22">
        <v>5.7</v>
      </c>
      <c r="N1081" s="8">
        <f t="shared" si="272"/>
        <v>0.35795418750000002</v>
      </c>
      <c r="O1081" s="8">
        <v>0.39100000000000001</v>
      </c>
      <c r="P1081" s="30">
        <v>0.23</v>
      </c>
      <c r="Q1081" s="30">
        <f t="shared" si="290"/>
        <v>0.184</v>
      </c>
      <c r="R1081" s="42">
        <f t="shared" si="273"/>
        <v>2.628571303720991</v>
      </c>
      <c r="S1081" s="42">
        <f t="shared" si="274"/>
        <v>3.9148934310738164</v>
      </c>
      <c r="T1081" s="42">
        <f t="shared" si="275"/>
        <v>4.2790695641969618</v>
      </c>
      <c r="U1081" s="42">
        <f t="shared" si="276"/>
        <v>3.1186439196689726</v>
      </c>
      <c r="V1081" s="31">
        <f t="shared" si="277"/>
        <v>38.04348006783782</v>
      </c>
      <c r="W1081" s="31">
        <f t="shared" si="278"/>
        <v>25.543479474119678</v>
      </c>
      <c r="X1081" s="31">
        <f t="shared" si="279"/>
        <v>23.369566327386089</v>
      </c>
      <c r="Y1081" s="31">
        <f t="shared" si="280"/>
        <v>32.065218914320447</v>
      </c>
      <c r="Z1081" s="44">
        <f t="shared" si="281"/>
        <v>2.8914284340930902</v>
      </c>
      <c r="AA1081" s="44">
        <f t="shared" si="282"/>
        <v>4.3063827741811984</v>
      </c>
      <c r="AB1081" s="44">
        <f t="shared" si="283"/>
        <v>4.7069765206166592</v>
      </c>
      <c r="AC1081" s="44">
        <f t="shared" si="284"/>
        <v>3.4305083116358697</v>
      </c>
      <c r="AD1081" s="54">
        <f t="shared" si="285"/>
        <v>30.43478405427026</v>
      </c>
      <c r="AE1081" s="54">
        <f t="shared" si="286"/>
        <v>20.434783579295743</v>
      </c>
      <c r="AF1081" s="54">
        <f t="shared" si="287"/>
        <v>18.695653061908871</v>
      </c>
      <c r="AG1081" s="54">
        <f t="shared" si="288"/>
        <v>25.652175131456357</v>
      </c>
    </row>
    <row r="1082" spans="1:33" ht="12.75" customHeight="1">
      <c r="A1082" s="2">
        <v>44174</v>
      </c>
      <c r="B1082" s="14">
        <v>0.49400002346374094</v>
      </c>
      <c r="C1082" s="19">
        <f t="shared" si="265"/>
        <v>0.44400002108886838</v>
      </c>
      <c r="D1082" s="53">
        <v>0.12200000579468906</v>
      </c>
      <c r="E1082" s="53">
        <v>0.10300000489223748</v>
      </c>
      <c r="F1082" s="53">
        <v>9.6000004559755325E-2</v>
      </c>
      <c r="G1082" s="53">
        <v>0.12300000584218651</v>
      </c>
      <c r="H1082" s="15">
        <v>5.0000002374872565E-2</v>
      </c>
      <c r="I1082" s="45">
        <f t="shared" si="271"/>
        <v>331</v>
      </c>
      <c r="J1082" s="21">
        <v>151</v>
      </c>
      <c r="K1082" s="21">
        <v>2</v>
      </c>
      <c r="L1082" s="30">
        <v>2.4</v>
      </c>
      <c r="M1082" s="22">
        <v>5.8</v>
      </c>
      <c r="N1082" s="8">
        <f t="shared" si="272"/>
        <v>0.4910208333333333</v>
      </c>
      <c r="O1082" s="8">
        <v>0.59599999999999997</v>
      </c>
      <c r="P1082" s="30">
        <v>0.35299999999999998</v>
      </c>
      <c r="Q1082" s="30">
        <f t="shared" ref="Q1082:Q1088" si="291">P1082/100*80</f>
        <v>0.28239999999999998</v>
      </c>
      <c r="R1082" s="42">
        <f t="shared" si="273"/>
        <v>2.3147539884157409</v>
      </c>
      <c r="S1082" s="42">
        <f t="shared" si="274"/>
        <v>2.7417474425895181</v>
      </c>
      <c r="T1082" s="42">
        <f t="shared" si="275"/>
        <v>2.9416665269450037</v>
      </c>
      <c r="U1082" s="42">
        <f t="shared" si="276"/>
        <v>2.2959348502985395</v>
      </c>
      <c r="V1082" s="31">
        <f t="shared" si="277"/>
        <v>43.201135196419642</v>
      </c>
      <c r="W1082" s="31">
        <f t="shared" si="278"/>
        <v>36.473089551075603</v>
      </c>
      <c r="X1082" s="31">
        <f t="shared" si="279"/>
        <v>33.994335892264637</v>
      </c>
      <c r="Y1082" s="31">
        <f t="shared" si="280"/>
        <v>43.555242861964068</v>
      </c>
      <c r="Z1082" s="44">
        <f t="shared" si="281"/>
        <v>2.546229387257315</v>
      </c>
      <c r="AA1082" s="44">
        <f t="shared" si="282"/>
        <v>3.0159221868484702</v>
      </c>
      <c r="AB1082" s="44">
        <f t="shared" si="283"/>
        <v>3.2358331796395041</v>
      </c>
      <c r="AC1082" s="44">
        <f t="shared" si="284"/>
        <v>2.5255283353283935</v>
      </c>
      <c r="AD1082" s="54">
        <f t="shared" si="285"/>
        <v>34.560908157135714</v>
      </c>
      <c r="AE1082" s="54">
        <f t="shared" si="286"/>
        <v>29.178471640860476</v>
      </c>
      <c r="AF1082" s="54">
        <f t="shared" si="287"/>
        <v>27.19546871381171</v>
      </c>
      <c r="AG1082" s="54">
        <f t="shared" si="288"/>
        <v>34.844194289571249</v>
      </c>
    </row>
    <row r="1083" spans="1:33" ht="12.75" customHeight="1">
      <c r="A1083" s="2">
        <v>44175</v>
      </c>
      <c r="B1083" s="14">
        <v>0.32200001529417932</v>
      </c>
      <c r="C1083" s="19">
        <f t="shared" si="265"/>
        <v>0.26600001263432205</v>
      </c>
      <c r="D1083" s="53">
        <v>7.3000003467313945E-2</v>
      </c>
      <c r="E1083" s="53">
        <v>6.7000003182329237E-2</v>
      </c>
      <c r="F1083" s="53">
        <v>5.6000002659857273E-2</v>
      </c>
      <c r="G1083" s="53">
        <v>7.0000003324821591E-2</v>
      </c>
      <c r="H1083" s="15">
        <v>5.6000002659857273E-2</v>
      </c>
      <c r="I1083" s="45">
        <f t="shared" si="271"/>
        <v>324</v>
      </c>
      <c r="J1083" s="21">
        <v>144</v>
      </c>
      <c r="K1083" s="21">
        <v>1.9</v>
      </c>
      <c r="L1083" s="30">
        <v>1.9</v>
      </c>
      <c r="M1083" s="22">
        <v>5.0999999999999996</v>
      </c>
      <c r="N1083" s="8">
        <f t="shared" si="272"/>
        <v>0.42098898697916659</v>
      </c>
      <c r="O1083" s="8">
        <v>0.39600000000000002</v>
      </c>
      <c r="P1083" s="30">
        <v>0.23400000000000001</v>
      </c>
      <c r="Q1083" s="30">
        <f t="shared" si="291"/>
        <v>0.18720000000000001</v>
      </c>
      <c r="R1083" s="42">
        <f t="shared" si="273"/>
        <v>2.5643834398421581</v>
      </c>
      <c r="S1083" s="42">
        <f t="shared" si="274"/>
        <v>2.7940297180369784</v>
      </c>
      <c r="T1083" s="42">
        <f t="shared" si="275"/>
        <v>3.342856984079956</v>
      </c>
      <c r="U1083" s="42">
        <f t="shared" si="276"/>
        <v>2.6742855872639648</v>
      </c>
      <c r="V1083" s="31">
        <f t="shared" si="277"/>
        <v>38.995728347924114</v>
      </c>
      <c r="W1083" s="31">
        <f t="shared" si="278"/>
        <v>35.790599990560487</v>
      </c>
      <c r="X1083" s="31">
        <f t="shared" si="279"/>
        <v>29.914531335393839</v>
      </c>
      <c r="Y1083" s="31">
        <f t="shared" si="280"/>
        <v>37.393164169242304</v>
      </c>
      <c r="Z1083" s="44">
        <f t="shared" si="281"/>
        <v>2.8208217838263741</v>
      </c>
      <c r="AA1083" s="44">
        <f t="shared" si="282"/>
        <v>3.0734326898406761</v>
      </c>
      <c r="AB1083" s="44">
        <f t="shared" si="283"/>
        <v>3.6771426824879518</v>
      </c>
      <c r="AC1083" s="44">
        <f t="shared" si="284"/>
        <v>2.9417141459903613</v>
      </c>
      <c r="AD1083" s="54">
        <f t="shared" si="285"/>
        <v>31.19658267833929</v>
      </c>
      <c r="AE1083" s="54">
        <f t="shared" si="286"/>
        <v>28.632479992448388</v>
      </c>
      <c r="AF1083" s="54">
        <f t="shared" si="287"/>
        <v>23.931625068315075</v>
      </c>
      <c r="AG1083" s="54">
        <f t="shared" si="288"/>
        <v>29.914531335393839</v>
      </c>
    </row>
    <row r="1084" spans="1:33" ht="12.75" customHeight="1">
      <c r="A1084" s="2">
        <v>44176</v>
      </c>
      <c r="B1084" s="14">
        <v>9.2800004407763481</v>
      </c>
      <c r="C1084" s="19">
        <f t="shared" si="265"/>
        <v>8.8660004211124033</v>
      </c>
      <c r="D1084" s="53">
        <v>2.1970001043519005</v>
      </c>
      <c r="E1084" s="53">
        <v>2.9560001404024661</v>
      </c>
      <c r="F1084" s="53">
        <v>1.8220000865403563</v>
      </c>
      <c r="G1084" s="53">
        <v>1.8910000898176804</v>
      </c>
      <c r="H1084" s="15">
        <v>0.41400001966394484</v>
      </c>
      <c r="I1084" s="45">
        <f t="shared" si="271"/>
        <v>309</v>
      </c>
      <c r="J1084" s="21">
        <v>129</v>
      </c>
      <c r="K1084" s="21">
        <v>4.8</v>
      </c>
      <c r="L1084" s="30">
        <v>4.8</v>
      </c>
      <c r="M1084" s="22">
        <v>10.7</v>
      </c>
      <c r="N1084" s="8">
        <f t="shared" si="272"/>
        <v>6.7878720000000001</v>
      </c>
      <c r="O1084" s="8">
        <v>5.07</v>
      </c>
      <c r="P1084" s="30">
        <v>3.004</v>
      </c>
      <c r="Q1084" s="30">
        <f t="shared" si="291"/>
        <v>2.4032</v>
      </c>
      <c r="R1084" s="42">
        <f t="shared" si="273"/>
        <v>1.0938552052135322</v>
      </c>
      <c r="S1084" s="42">
        <f t="shared" si="274"/>
        <v>0.81299048912521332</v>
      </c>
      <c r="T1084" s="42">
        <f t="shared" si="275"/>
        <v>1.3189900580977665</v>
      </c>
      <c r="U1084" s="42">
        <f t="shared" si="276"/>
        <v>1.2708619174268274</v>
      </c>
      <c r="V1084" s="31">
        <f t="shared" si="277"/>
        <v>91.419777977359374</v>
      </c>
      <c r="W1084" s="31">
        <f t="shared" si="278"/>
        <v>123.00266895815855</v>
      </c>
      <c r="X1084" s="31">
        <f t="shared" si="279"/>
        <v>75.815582828743189</v>
      </c>
      <c r="Y1084" s="31">
        <f t="shared" si="280"/>
        <v>78.686754736088574</v>
      </c>
      <c r="Z1084" s="44">
        <f t="shared" si="281"/>
        <v>1.2032407257348856</v>
      </c>
      <c r="AA1084" s="44">
        <f t="shared" si="282"/>
        <v>0.8942895380377347</v>
      </c>
      <c r="AB1084" s="44">
        <f t="shared" si="283"/>
        <v>1.4508890639075431</v>
      </c>
      <c r="AC1084" s="44">
        <f t="shared" si="284"/>
        <v>1.3979481091695101</v>
      </c>
      <c r="AD1084" s="54">
        <f t="shared" si="285"/>
        <v>73.135822381887508</v>
      </c>
      <c r="AE1084" s="54">
        <f t="shared" si="286"/>
        <v>98.402135166526833</v>
      </c>
      <c r="AF1084" s="54">
        <f t="shared" si="287"/>
        <v>60.652466262994551</v>
      </c>
      <c r="AG1084" s="54">
        <f t="shared" si="288"/>
        <v>62.949403788870853</v>
      </c>
    </row>
    <row r="1085" spans="1:33" ht="12.75" customHeight="1">
      <c r="A1085" s="2">
        <v>44177</v>
      </c>
      <c r="B1085" s="14">
        <v>2.8680001362226903</v>
      </c>
      <c r="C1085" s="19">
        <f t="shared" si="265"/>
        <v>2.8120001335628331</v>
      </c>
      <c r="D1085" s="53">
        <v>0.77600003685802221</v>
      </c>
      <c r="E1085" s="53">
        <v>0.84800004027783871</v>
      </c>
      <c r="F1085" s="53">
        <v>0.55900002655107528</v>
      </c>
      <c r="G1085" s="15">
        <v>0.62900002987589687</v>
      </c>
      <c r="H1085" s="14">
        <v>5.6000002659857273E-2</v>
      </c>
      <c r="I1085" s="45">
        <f t="shared" si="271"/>
        <v>295</v>
      </c>
      <c r="J1085" s="21">
        <v>115</v>
      </c>
      <c r="K1085" s="21">
        <v>3.4</v>
      </c>
      <c r="L1085" s="30">
        <v>3.4</v>
      </c>
      <c r="M1085" s="22">
        <v>8.9</v>
      </c>
      <c r="N1085" s="8">
        <f t="shared" si="272"/>
        <v>2.4123853541666662</v>
      </c>
      <c r="O1085" s="8">
        <v>1.9650000000000001</v>
      </c>
      <c r="P1085" s="30">
        <v>1.163</v>
      </c>
      <c r="Q1085" s="30">
        <f t="shared" si="291"/>
        <v>0.9304</v>
      </c>
      <c r="R1085" s="42">
        <f t="shared" si="273"/>
        <v>1.1989690152169761</v>
      </c>
      <c r="S1085" s="42">
        <f t="shared" si="274"/>
        <v>1.0971697592079874</v>
      </c>
      <c r="T1085" s="42">
        <f t="shared" si="275"/>
        <v>1.6644006365087181</v>
      </c>
      <c r="U1085" s="42">
        <f t="shared" si="276"/>
        <v>1.4791732206810388</v>
      </c>
      <c r="V1085" s="31">
        <f t="shared" si="277"/>
        <v>83.404991063845884</v>
      </c>
      <c r="W1085" s="31">
        <f t="shared" si="278"/>
        <v>91.143598482140874</v>
      </c>
      <c r="X1085" s="31">
        <f t="shared" si="279"/>
        <v>60.081688150373523</v>
      </c>
      <c r="Y1085" s="31">
        <f t="shared" si="280"/>
        <v>67.605334251493645</v>
      </c>
      <c r="Z1085" s="44">
        <f t="shared" si="281"/>
        <v>1.3188659167386736</v>
      </c>
      <c r="AA1085" s="44">
        <f t="shared" si="282"/>
        <v>1.2068867351287864</v>
      </c>
      <c r="AB1085" s="44">
        <f t="shared" si="283"/>
        <v>1.8308407001595901</v>
      </c>
      <c r="AC1085" s="44">
        <f t="shared" si="284"/>
        <v>1.6270905427491429</v>
      </c>
      <c r="AD1085" s="54">
        <f t="shared" si="285"/>
        <v>66.723992851076716</v>
      </c>
      <c r="AE1085" s="54">
        <f t="shared" si="286"/>
        <v>72.914878785712702</v>
      </c>
      <c r="AF1085" s="54">
        <f t="shared" si="287"/>
        <v>48.065350520298814</v>
      </c>
      <c r="AG1085" s="54">
        <f t="shared" si="288"/>
        <v>54.084267401194921</v>
      </c>
    </row>
    <row r="1086" spans="1:33" ht="12.75" customHeight="1">
      <c r="A1086" s="2">
        <v>44178</v>
      </c>
      <c r="B1086" s="14">
        <v>1.0700000508222729</v>
      </c>
      <c r="C1086" s="19">
        <f t="shared" si="265"/>
        <v>0.95300004526507109</v>
      </c>
      <c r="D1086" s="53">
        <v>0.26200001244433224</v>
      </c>
      <c r="E1086" s="53">
        <v>0.25700001220684499</v>
      </c>
      <c r="F1086" s="53">
        <v>0.19900000945199281</v>
      </c>
      <c r="G1086" s="15">
        <v>0.23500001116190106</v>
      </c>
      <c r="H1086" s="14">
        <v>0.1170000055572018</v>
      </c>
      <c r="I1086" s="45">
        <f t="shared" si="271"/>
        <v>334</v>
      </c>
      <c r="J1086" s="21">
        <v>154</v>
      </c>
      <c r="K1086" s="21">
        <v>2.2999999999999998</v>
      </c>
      <c r="L1086" s="30">
        <v>2.6</v>
      </c>
      <c r="M1086" s="22">
        <v>6.6</v>
      </c>
      <c r="N1086" s="8">
        <f t="shared" si="272"/>
        <v>0.74678130989583302</v>
      </c>
      <c r="O1086" s="8">
        <v>0.80600000000000005</v>
      </c>
      <c r="P1086" s="30">
        <v>0.47699999999999998</v>
      </c>
      <c r="Q1086" s="30">
        <f t="shared" si="291"/>
        <v>0.38159999999999999</v>
      </c>
      <c r="R1086" s="42">
        <f t="shared" si="273"/>
        <v>1.4564884804388298</v>
      </c>
      <c r="S1086" s="42">
        <f t="shared" si="274"/>
        <v>1.4848248321983402</v>
      </c>
      <c r="T1086" s="42">
        <f t="shared" si="275"/>
        <v>1.9175878486179569</v>
      </c>
      <c r="U1086" s="42">
        <f t="shared" si="276"/>
        <v>1.62382971010627</v>
      </c>
      <c r="V1086" s="31">
        <f t="shared" si="277"/>
        <v>68.658284183525225</v>
      </c>
      <c r="W1086" s="31">
        <f t="shared" si="278"/>
        <v>67.348011584602986</v>
      </c>
      <c r="X1086" s="31">
        <f t="shared" si="279"/>
        <v>52.148849437105035</v>
      </c>
      <c r="Y1086" s="31">
        <f t="shared" si="280"/>
        <v>61.582812149345145</v>
      </c>
      <c r="Z1086" s="44">
        <f t="shared" si="281"/>
        <v>1.602137328482713</v>
      </c>
      <c r="AA1086" s="44">
        <f t="shared" si="282"/>
        <v>1.6333073154181741</v>
      </c>
      <c r="AB1086" s="44">
        <f t="shared" si="283"/>
        <v>2.1093466334797526</v>
      </c>
      <c r="AC1086" s="44">
        <f t="shared" si="284"/>
        <v>1.7862126811168968</v>
      </c>
      <c r="AD1086" s="54">
        <f t="shared" si="285"/>
        <v>54.926627346820176</v>
      </c>
      <c r="AE1086" s="54">
        <f t="shared" si="286"/>
        <v>53.878409267682393</v>
      </c>
      <c r="AF1086" s="54">
        <f t="shared" si="287"/>
        <v>41.719079549684032</v>
      </c>
      <c r="AG1086" s="54">
        <f t="shared" si="288"/>
        <v>49.266249719476114</v>
      </c>
    </row>
    <row r="1087" spans="1:33" ht="12.75" customHeight="1">
      <c r="A1087" s="2">
        <v>44179</v>
      </c>
      <c r="B1087" s="14">
        <v>4.2750002030516043</v>
      </c>
      <c r="C1087" s="19">
        <f t="shared" si="265"/>
        <v>4.2140002001542598</v>
      </c>
      <c r="D1087" s="53">
        <v>1.0640000505372882</v>
      </c>
      <c r="E1087" s="53">
        <v>1.314000062411651</v>
      </c>
      <c r="F1087" s="53">
        <v>0.90900004317518324</v>
      </c>
      <c r="G1087" s="15">
        <v>0.92700004403013736</v>
      </c>
      <c r="H1087" s="14">
        <v>6.100000289734453E-2</v>
      </c>
      <c r="I1087" s="45">
        <f t="shared" si="271"/>
        <v>349</v>
      </c>
      <c r="J1087" s="21">
        <v>169</v>
      </c>
      <c r="K1087" s="21">
        <v>3.8</v>
      </c>
      <c r="L1087" s="30">
        <v>4</v>
      </c>
      <c r="M1087" s="22">
        <v>9.1</v>
      </c>
      <c r="N1087" s="8">
        <f t="shared" si="272"/>
        <v>3.3679118958333327</v>
      </c>
      <c r="O1087" s="8">
        <v>2.7530000000000001</v>
      </c>
      <c r="P1087" s="30">
        <v>1.6319999999999999</v>
      </c>
      <c r="Q1087" s="30">
        <f t="shared" si="291"/>
        <v>1.3055999999999999</v>
      </c>
      <c r="R1087" s="42">
        <f t="shared" si="273"/>
        <v>1.2270676108903482</v>
      </c>
      <c r="S1087" s="42">
        <f t="shared" si="274"/>
        <v>0.99360725874226052</v>
      </c>
      <c r="T1087" s="42">
        <f t="shared" si="275"/>
        <v>1.4363035621422777</v>
      </c>
      <c r="U1087" s="42">
        <f t="shared" si="276"/>
        <v>1.408414172586117</v>
      </c>
      <c r="V1087" s="31">
        <f t="shared" si="277"/>
        <v>81.495101910025141</v>
      </c>
      <c r="W1087" s="31">
        <f t="shared" si="278"/>
        <v>100.64338713324534</v>
      </c>
      <c r="X1087" s="31">
        <f t="shared" si="279"/>
        <v>69.62316507162862</v>
      </c>
      <c r="Y1087" s="31">
        <f t="shared" si="280"/>
        <v>71.001841607700484</v>
      </c>
      <c r="Z1087" s="44">
        <f t="shared" si="281"/>
        <v>1.3497743719793831</v>
      </c>
      <c r="AA1087" s="44">
        <f t="shared" si="282"/>
        <v>1.0929679846164866</v>
      </c>
      <c r="AB1087" s="44">
        <f t="shared" si="283"/>
        <v>1.5799339183565053</v>
      </c>
      <c r="AC1087" s="44">
        <f t="shared" si="284"/>
        <v>1.5492555898447287</v>
      </c>
      <c r="AD1087" s="54">
        <f t="shared" si="285"/>
        <v>65.196081528020116</v>
      </c>
      <c r="AE1087" s="54">
        <f t="shared" si="286"/>
        <v>80.514709706596264</v>
      </c>
      <c r="AF1087" s="54">
        <f t="shared" si="287"/>
        <v>55.698532057302899</v>
      </c>
      <c r="AG1087" s="54">
        <f t="shared" si="288"/>
        <v>56.801473286160387</v>
      </c>
    </row>
    <row r="1088" spans="1:33" ht="12.75" customHeight="1">
      <c r="A1088" s="2">
        <v>44180</v>
      </c>
      <c r="B1088" s="14">
        <v>0.6490000308258459</v>
      </c>
      <c r="C1088" s="19">
        <f t="shared" si="265"/>
        <v>0.59100002807099372</v>
      </c>
      <c r="D1088" s="53">
        <v>0.16100000764708966</v>
      </c>
      <c r="E1088" s="53">
        <v>0.13600000645965338</v>
      </c>
      <c r="F1088" s="53">
        <v>0.13800000655464828</v>
      </c>
      <c r="G1088" s="15">
        <v>0.1560000074096024</v>
      </c>
      <c r="H1088" s="14">
        <v>5.8000002754852176E-2</v>
      </c>
      <c r="I1088" s="45">
        <f t="shared" si="271"/>
        <v>16</v>
      </c>
      <c r="J1088" s="21">
        <v>196</v>
      </c>
      <c r="K1088" s="21">
        <v>2.2000000000000002</v>
      </c>
      <c r="L1088" s="30">
        <v>2.5</v>
      </c>
      <c r="M1088" s="22">
        <v>6.1</v>
      </c>
      <c r="N1088" s="8">
        <f t="shared" si="272"/>
        <v>0.65354872916666684</v>
      </c>
      <c r="O1088" s="8">
        <v>0.72099999999999997</v>
      </c>
      <c r="P1088" s="30">
        <v>0.42599999999999999</v>
      </c>
      <c r="Q1088" s="30">
        <f t="shared" si="291"/>
        <v>0.34079999999999999</v>
      </c>
      <c r="R1088" s="42">
        <f t="shared" si="273"/>
        <v>2.1167700857942195</v>
      </c>
      <c r="S1088" s="42">
        <f t="shared" si="274"/>
        <v>2.505882233918157</v>
      </c>
      <c r="T1088" s="42">
        <f t="shared" si="275"/>
        <v>2.4695651000932561</v>
      </c>
      <c r="U1088" s="42">
        <f t="shared" si="276"/>
        <v>2.1846152808517267</v>
      </c>
      <c r="V1088" s="31">
        <f t="shared" si="277"/>
        <v>47.241786281423025</v>
      </c>
      <c r="W1088" s="31">
        <f t="shared" si="278"/>
        <v>39.906105181823179</v>
      </c>
      <c r="X1088" s="31">
        <f t="shared" si="279"/>
        <v>40.492959669791162</v>
      </c>
      <c r="Y1088" s="31">
        <f t="shared" si="280"/>
        <v>45.774650061503053</v>
      </c>
      <c r="Z1088" s="44">
        <f t="shared" si="281"/>
        <v>2.3284470943736415</v>
      </c>
      <c r="AA1088" s="44">
        <f t="shared" si="282"/>
        <v>2.7564704573099728</v>
      </c>
      <c r="AB1088" s="44">
        <f t="shared" si="283"/>
        <v>2.7165216101025815</v>
      </c>
      <c r="AC1088" s="44">
        <f t="shared" si="284"/>
        <v>2.4030768089368992</v>
      </c>
      <c r="AD1088" s="54">
        <f t="shared" si="285"/>
        <v>37.793429025138423</v>
      </c>
      <c r="AE1088" s="54">
        <f t="shared" si="286"/>
        <v>31.924884145458538</v>
      </c>
      <c r="AF1088" s="54">
        <f t="shared" si="287"/>
        <v>32.39436773583293</v>
      </c>
      <c r="AG1088" s="54">
        <f t="shared" si="288"/>
        <v>36.619720049202442</v>
      </c>
    </row>
    <row r="1089" spans="1:37" ht="12.75" customHeight="1">
      <c r="A1089" s="2">
        <v>44181</v>
      </c>
      <c r="B1089" s="14">
        <v>3.470000164816156</v>
      </c>
      <c r="C1089" s="19">
        <f t="shared" si="265"/>
        <v>1.6510000784182921</v>
      </c>
      <c r="D1089" s="53">
        <v>0.44400002108886838</v>
      </c>
      <c r="E1089" s="53">
        <v>0.45500002161134034</v>
      </c>
      <c r="F1089" s="53">
        <v>0.36300001724157482</v>
      </c>
      <c r="G1089" s="53">
        <v>0.38900001847650856</v>
      </c>
      <c r="H1089" s="15">
        <v>1.8190000863978639</v>
      </c>
      <c r="I1089" s="45">
        <f t="shared" si="271"/>
        <v>327</v>
      </c>
      <c r="J1089" s="21">
        <v>147</v>
      </c>
      <c r="K1089" s="21">
        <v>2.5</v>
      </c>
      <c r="L1089" s="30">
        <v>2.7</v>
      </c>
      <c r="M1089" s="22">
        <v>8.1</v>
      </c>
      <c r="N1089" s="8">
        <f t="shared" si="272"/>
        <v>0.95902506510416663</v>
      </c>
      <c r="O1089" s="8">
        <v>1.1679999999999999</v>
      </c>
      <c r="P1089" s="30">
        <v>0.69199999999999995</v>
      </c>
      <c r="Q1089" s="30">
        <f t="shared" ref="Q1089:Q1093" si="292">P1089/100*80</f>
        <v>0.55359999999999987</v>
      </c>
      <c r="R1089" s="42">
        <f t="shared" si="273"/>
        <v>1.2468467876248019</v>
      </c>
      <c r="S1089" s="42">
        <f t="shared" si="274"/>
        <v>1.2167032389129935</v>
      </c>
      <c r="T1089" s="42">
        <f t="shared" si="275"/>
        <v>1.5250687980865347</v>
      </c>
      <c r="U1089" s="42">
        <f t="shared" si="276"/>
        <v>1.4231361791912907</v>
      </c>
      <c r="V1089" s="31">
        <f t="shared" si="277"/>
        <v>80.202315948133759</v>
      </c>
      <c r="W1089" s="31">
        <f t="shared" si="278"/>
        <v>82.189310262164099</v>
      </c>
      <c r="X1089" s="31">
        <f t="shared" si="279"/>
        <v>65.570812363001252</v>
      </c>
      <c r="Y1089" s="31">
        <f t="shared" si="280"/>
        <v>70.267344377982056</v>
      </c>
      <c r="Z1089" s="44">
        <f t="shared" si="281"/>
        <v>1.3715314663872824</v>
      </c>
      <c r="AA1089" s="44">
        <f t="shared" si="282"/>
        <v>1.3383735628042932</v>
      </c>
      <c r="AB1089" s="44">
        <f t="shared" si="283"/>
        <v>1.6775756778951885</v>
      </c>
      <c r="AC1089" s="44">
        <f t="shared" si="284"/>
        <v>1.56544979711042</v>
      </c>
      <c r="AD1089" s="54">
        <f t="shared" si="285"/>
        <v>64.161852758506996</v>
      </c>
      <c r="AE1089" s="54">
        <f t="shared" si="286"/>
        <v>65.751448209731265</v>
      </c>
      <c r="AF1089" s="54">
        <f t="shared" si="287"/>
        <v>52.456649890400989</v>
      </c>
      <c r="AG1089" s="54">
        <f t="shared" si="288"/>
        <v>56.213875502385633</v>
      </c>
    </row>
    <row r="1090" spans="1:37" ht="12.75" customHeight="1">
      <c r="A1090" s="2">
        <v>44182</v>
      </c>
      <c r="B1090" s="14">
        <v>2.3170001100515947</v>
      </c>
      <c r="C1090" s="19">
        <f t="shared" si="265"/>
        <v>2.0930000994121656</v>
      </c>
      <c r="D1090" s="53">
        <v>0.55500002636108547</v>
      </c>
      <c r="E1090" s="53">
        <v>0.54700002598110586</v>
      </c>
      <c r="F1090" s="53">
        <v>0.48200002289377153</v>
      </c>
      <c r="G1090" s="53">
        <v>0.50900002417620271</v>
      </c>
      <c r="H1090" s="15">
        <v>0.22400001063942909</v>
      </c>
      <c r="I1090" s="45">
        <f t="shared" si="271"/>
        <v>25</v>
      </c>
      <c r="J1090" s="21">
        <v>205</v>
      </c>
      <c r="K1090" s="21">
        <v>2.8</v>
      </c>
      <c r="L1090" s="30">
        <v>3.2</v>
      </c>
      <c r="M1090" s="22">
        <v>7.9</v>
      </c>
      <c r="N1090" s="8">
        <f t="shared" si="272"/>
        <v>1.3473611666666663</v>
      </c>
      <c r="O1090" s="8">
        <v>1.45</v>
      </c>
      <c r="P1090" s="30">
        <v>0.85799999999999998</v>
      </c>
      <c r="Q1090" s="30">
        <f t="shared" si="292"/>
        <v>0.6863999999999999</v>
      </c>
      <c r="R1090" s="42">
        <f t="shared" si="273"/>
        <v>1.2367566980139655</v>
      </c>
      <c r="S1090" s="42">
        <f t="shared" si="274"/>
        <v>1.2548445473450656</v>
      </c>
      <c r="T1090" s="42">
        <f t="shared" si="275"/>
        <v>1.4240663224019727</v>
      </c>
      <c r="U1090" s="42">
        <f t="shared" si="276"/>
        <v>1.3485264585417502</v>
      </c>
      <c r="V1090" s="31">
        <f t="shared" si="277"/>
        <v>80.856647197127856</v>
      </c>
      <c r="W1090" s="31">
        <f t="shared" si="278"/>
        <v>79.691145976268345</v>
      </c>
      <c r="X1090" s="31">
        <f t="shared" si="279"/>
        <v>70.221448556784907</v>
      </c>
      <c r="Y1090" s="31">
        <f t="shared" si="280"/>
        <v>74.155015177185717</v>
      </c>
      <c r="Z1090" s="44">
        <f t="shared" si="281"/>
        <v>1.3604323678153623</v>
      </c>
      <c r="AA1090" s="44">
        <f t="shared" si="282"/>
        <v>1.3803290020795724</v>
      </c>
      <c r="AB1090" s="44">
        <f t="shared" si="283"/>
        <v>1.5664729546421701</v>
      </c>
      <c r="AC1090" s="44">
        <f t="shared" si="284"/>
        <v>1.4833791043959255</v>
      </c>
      <c r="AD1090" s="54">
        <f t="shared" si="285"/>
        <v>64.685317757702279</v>
      </c>
      <c r="AE1090" s="54">
        <f t="shared" si="286"/>
        <v>63.752916781014669</v>
      </c>
      <c r="AF1090" s="54">
        <f t="shared" si="287"/>
        <v>56.177158845427918</v>
      </c>
      <c r="AG1090" s="54">
        <f t="shared" si="288"/>
        <v>59.324012141748575</v>
      </c>
    </row>
    <row r="1091" spans="1:37" ht="12.75" customHeight="1">
      <c r="A1091" s="2">
        <v>44183</v>
      </c>
      <c r="B1091" s="14">
        <v>5.2350002486491576</v>
      </c>
      <c r="C1091" s="19">
        <f t="shared" si="265"/>
        <v>4.0780001936946064</v>
      </c>
      <c r="D1091" s="53">
        <v>1.3100000622216612</v>
      </c>
      <c r="E1091" s="53">
        <v>0.70000003324821591</v>
      </c>
      <c r="F1091" s="53">
        <v>0.97300004621502012</v>
      </c>
      <c r="G1091" s="53">
        <v>1.0950000520097092</v>
      </c>
      <c r="H1091" s="15">
        <v>1.1570000549545512</v>
      </c>
      <c r="I1091" s="45">
        <f t="shared" si="271"/>
        <v>12</v>
      </c>
      <c r="J1091" s="21">
        <v>192</v>
      </c>
      <c r="K1091" s="21">
        <v>4</v>
      </c>
      <c r="L1091" s="30">
        <v>4.0999999999999996</v>
      </c>
      <c r="M1091" s="22">
        <v>11.6</v>
      </c>
      <c r="N1091" s="8">
        <f t="shared" si="272"/>
        <v>3.9281666666666664</v>
      </c>
      <c r="O1091" s="8">
        <v>3.1389999999999998</v>
      </c>
      <c r="P1091" s="30">
        <v>1.8580000000000001</v>
      </c>
      <c r="Q1091" s="30">
        <f t="shared" si="292"/>
        <v>1.4863999999999999</v>
      </c>
      <c r="R1091" s="42">
        <f t="shared" si="273"/>
        <v>1.1346564346563295</v>
      </c>
      <c r="S1091" s="42">
        <f t="shared" si="274"/>
        <v>2.123428470571131</v>
      </c>
      <c r="T1091" s="42">
        <f t="shared" si="275"/>
        <v>1.5276463817058497</v>
      </c>
      <c r="U1091" s="42">
        <f t="shared" si="276"/>
        <v>1.3574428578993532</v>
      </c>
      <c r="V1091" s="31">
        <f t="shared" si="277"/>
        <v>88.132404616634901</v>
      </c>
      <c r="W1091" s="31">
        <f t="shared" si="278"/>
        <v>47.093651321865984</v>
      </c>
      <c r="X1091" s="31">
        <f t="shared" si="279"/>
        <v>65.460175337393707</v>
      </c>
      <c r="Y1091" s="31">
        <f t="shared" si="280"/>
        <v>73.667925996347492</v>
      </c>
      <c r="Z1091" s="44">
        <f t="shared" si="281"/>
        <v>1.2481220781219626</v>
      </c>
      <c r="AA1091" s="44">
        <f t="shared" si="282"/>
        <v>2.335771317628244</v>
      </c>
      <c r="AB1091" s="44">
        <f t="shared" si="283"/>
        <v>1.6804110198764346</v>
      </c>
      <c r="AC1091" s="44">
        <f t="shared" si="284"/>
        <v>1.4931871436892887</v>
      </c>
      <c r="AD1091" s="54">
        <f t="shared" si="285"/>
        <v>70.505923693307921</v>
      </c>
      <c r="AE1091" s="54">
        <f t="shared" si="286"/>
        <v>37.674921057492782</v>
      </c>
      <c r="AF1091" s="54">
        <f t="shared" si="287"/>
        <v>52.368140269914967</v>
      </c>
      <c r="AG1091" s="54">
        <f t="shared" si="288"/>
        <v>58.934340797077986</v>
      </c>
    </row>
    <row r="1092" spans="1:37" ht="12.75" customHeight="1">
      <c r="A1092" s="2">
        <v>44184</v>
      </c>
      <c r="B1092" s="14">
        <v>3.922000186285004</v>
      </c>
      <c r="C1092" s="19">
        <f t="shared" si="265"/>
        <v>1.7990000854479149</v>
      </c>
      <c r="D1092" s="53">
        <v>0.58600002783350646</v>
      </c>
      <c r="E1092" s="53">
        <v>0.26600001263432205</v>
      </c>
      <c r="F1092" s="53">
        <v>0.44800002127885818</v>
      </c>
      <c r="G1092" s="53">
        <v>0.4990000237012282</v>
      </c>
      <c r="H1092" s="15">
        <v>2.1230001008370891</v>
      </c>
      <c r="I1092" s="45">
        <f t="shared" si="271"/>
        <v>349</v>
      </c>
      <c r="J1092" s="21">
        <v>169</v>
      </c>
      <c r="K1092" s="21">
        <v>3.1</v>
      </c>
      <c r="L1092" s="30">
        <v>3.3</v>
      </c>
      <c r="M1092" s="22">
        <v>8.5</v>
      </c>
      <c r="N1092" s="8">
        <f t="shared" si="272"/>
        <v>1.8285002057291668</v>
      </c>
      <c r="O1092" s="8">
        <v>1.4990000000000001</v>
      </c>
      <c r="P1092" s="30">
        <v>0.88700000000000001</v>
      </c>
      <c r="Q1092" s="30">
        <f t="shared" si="292"/>
        <v>0.70960000000000001</v>
      </c>
      <c r="R1092" s="42">
        <f t="shared" si="273"/>
        <v>1.2109214441908023</v>
      </c>
      <c r="S1092" s="42">
        <f t="shared" si="274"/>
        <v>2.6676690462248502</v>
      </c>
      <c r="T1092" s="42">
        <f t="shared" si="275"/>
        <v>1.5839284961960047</v>
      </c>
      <c r="U1092" s="42">
        <f t="shared" si="276"/>
        <v>1.4220440206328862</v>
      </c>
      <c r="V1092" s="31">
        <f t="shared" si="277"/>
        <v>82.581740111824473</v>
      </c>
      <c r="W1092" s="31">
        <f t="shared" si="278"/>
        <v>37.485909334036364</v>
      </c>
      <c r="X1092" s="31">
        <f t="shared" si="279"/>
        <v>63.13416308890335</v>
      </c>
      <c r="Y1092" s="31">
        <f t="shared" si="280"/>
        <v>70.321311119113332</v>
      </c>
      <c r="Z1092" s="44">
        <f t="shared" si="281"/>
        <v>1.3320135886098825</v>
      </c>
      <c r="AA1092" s="44">
        <f t="shared" si="282"/>
        <v>2.9344359508473352</v>
      </c>
      <c r="AB1092" s="44">
        <f t="shared" si="283"/>
        <v>1.7423213458156053</v>
      </c>
      <c r="AC1092" s="44">
        <f t="shared" si="284"/>
        <v>1.5642484226961748</v>
      </c>
      <c r="AD1092" s="54">
        <f t="shared" si="285"/>
        <v>66.065392089459579</v>
      </c>
      <c r="AE1092" s="54">
        <f t="shared" si="286"/>
        <v>29.988727467229094</v>
      </c>
      <c r="AF1092" s="54">
        <f t="shared" si="287"/>
        <v>50.507330471122678</v>
      </c>
      <c r="AG1092" s="54">
        <f t="shared" si="288"/>
        <v>56.257048895290666</v>
      </c>
    </row>
    <row r="1093" spans="1:37" ht="12.75" customHeight="1">
      <c r="A1093" s="2">
        <v>44185</v>
      </c>
      <c r="B1093" s="14">
        <v>1.6770000796532258</v>
      </c>
      <c r="C1093" s="19">
        <f t="shared" si="265"/>
        <v>1.139000054099597</v>
      </c>
      <c r="D1093" s="53">
        <v>0.33900001610163599</v>
      </c>
      <c r="E1093" s="53">
        <v>0.27600001310929656</v>
      </c>
      <c r="F1093" s="53">
        <v>0.23100001097191125</v>
      </c>
      <c r="G1093" s="53">
        <v>0.29300001391675323</v>
      </c>
      <c r="H1093" s="15">
        <v>0.5380000255536288</v>
      </c>
      <c r="I1093" s="45">
        <f t="shared" si="271"/>
        <v>7</v>
      </c>
      <c r="J1093" s="21">
        <v>187</v>
      </c>
      <c r="K1093" s="21">
        <v>2.7</v>
      </c>
      <c r="L1093" s="30">
        <v>2.8</v>
      </c>
      <c r="M1093" s="22">
        <v>7</v>
      </c>
      <c r="N1093" s="8">
        <f t="shared" si="272"/>
        <v>1.2080953828125003</v>
      </c>
      <c r="O1093" s="8">
        <v>1.012</v>
      </c>
      <c r="P1093" s="30">
        <v>0.6</v>
      </c>
      <c r="Q1093" s="30">
        <f t="shared" si="292"/>
        <v>0.48</v>
      </c>
      <c r="R1093" s="42">
        <f t="shared" si="273"/>
        <v>1.4159291362867978</v>
      </c>
      <c r="S1093" s="42">
        <f t="shared" si="274"/>
        <v>1.7391303521783494</v>
      </c>
      <c r="T1093" s="42">
        <f t="shared" si="275"/>
        <v>2.0779219792260797</v>
      </c>
      <c r="U1093" s="42">
        <f t="shared" si="276"/>
        <v>1.6382251781611756</v>
      </c>
      <c r="V1093" s="31">
        <f t="shared" si="277"/>
        <v>70.625003354507498</v>
      </c>
      <c r="W1093" s="31">
        <f t="shared" si="278"/>
        <v>57.50000273110345</v>
      </c>
      <c r="X1093" s="31">
        <f t="shared" si="279"/>
        <v>48.125002285814844</v>
      </c>
      <c r="Y1093" s="31">
        <f t="shared" si="280"/>
        <v>61.041669565990262</v>
      </c>
      <c r="Z1093" s="44">
        <f t="shared" si="281"/>
        <v>1.5575220499154774</v>
      </c>
      <c r="AA1093" s="44">
        <f t="shared" si="282"/>
        <v>1.9130433873961845</v>
      </c>
      <c r="AB1093" s="44">
        <f t="shared" si="283"/>
        <v>2.2857141771486877</v>
      </c>
      <c r="AC1093" s="44">
        <f t="shared" si="284"/>
        <v>1.8020476959772933</v>
      </c>
      <c r="AD1093" s="54">
        <f t="shared" si="285"/>
        <v>56.500002683605999</v>
      </c>
      <c r="AE1093" s="54">
        <f t="shared" si="286"/>
        <v>46.00000218488276</v>
      </c>
      <c r="AF1093" s="54">
        <f t="shared" si="287"/>
        <v>38.500001828651875</v>
      </c>
      <c r="AG1093" s="54">
        <f t="shared" si="288"/>
        <v>48.833335652792208</v>
      </c>
    </row>
    <row r="1094" spans="1:37" ht="12.75" customHeight="1">
      <c r="A1094" s="2">
        <v>44186</v>
      </c>
      <c r="B1094" s="14">
        <v>6.6890003177104518</v>
      </c>
      <c r="C1094" s="19">
        <f t="shared" si="265"/>
        <v>5.7720002741552889</v>
      </c>
      <c r="D1094" s="53">
        <v>1.4260000677313656</v>
      </c>
      <c r="E1094" s="53">
        <v>1.8340000871103257</v>
      </c>
      <c r="F1094" s="53">
        <v>1.2310000584693626</v>
      </c>
      <c r="G1094" s="53">
        <v>1.2810000608442351</v>
      </c>
      <c r="H1094" s="15">
        <v>0.91700004355516285</v>
      </c>
      <c r="I1094" s="45">
        <f t="shared" si="271"/>
        <v>356</v>
      </c>
      <c r="J1094" s="21">
        <v>176</v>
      </c>
      <c r="K1094" s="22">
        <v>3.8</v>
      </c>
      <c r="L1094" s="30">
        <v>4.2</v>
      </c>
      <c r="M1094" s="22">
        <v>11.9</v>
      </c>
      <c r="N1094" s="8">
        <f t="shared" si="272"/>
        <v>3.3679118958333327</v>
      </c>
      <c r="O1094" s="8">
        <v>3.6080000000000001</v>
      </c>
      <c r="P1094" s="30">
        <v>2.1379999999999999</v>
      </c>
      <c r="Q1094" s="30">
        <f t="shared" ref="Q1094:Q1098" si="293">P1094/100*80</f>
        <v>1.7103999999999999</v>
      </c>
      <c r="R1094" s="42">
        <f t="shared" si="273"/>
        <v>1.1994389332120359</v>
      </c>
      <c r="S1094" s="42">
        <f t="shared" si="274"/>
        <v>0.93260628067631579</v>
      </c>
      <c r="T1094" s="42">
        <f t="shared" si="275"/>
        <v>1.3894394141026507</v>
      </c>
      <c r="U1094" s="42">
        <f t="shared" si="276"/>
        <v>1.3352068062141789</v>
      </c>
      <c r="V1094" s="31">
        <f t="shared" si="277"/>
        <v>83.372314530599027</v>
      </c>
      <c r="W1094" s="31">
        <f t="shared" si="278"/>
        <v>107.22638488717995</v>
      </c>
      <c r="X1094" s="31">
        <f t="shared" si="279"/>
        <v>71.971472080762538</v>
      </c>
      <c r="Y1094" s="31">
        <f t="shared" si="280"/>
        <v>74.894765016618052</v>
      </c>
      <c r="Z1094" s="44">
        <f t="shared" si="281"/>
        <v>1.3193828265332395</v>
      </c>
      <c r="AA1094" s="44">
        <f t="shared" si="282"/>
        <v>1.0258669087439474</v>
      </c>
      <c r="AB1094" s="44">
        <f t="shared" si="283"/>
        <v>1.5283833555129158</v>
      </c>
      <c r="AC1094" s="44">
        <f t="shared" si="284"/>
        <v>1.4687274868355966</v>
      </c>
      <c r="AD1094" s="54">
        <f t="shared" si="285"/>
        <v>66.697851624479227</v>
      </c>
      <c r="AE1094" s="54">
        <f t="shared" si="286"/>
        <v>85.781107909743952</v>
      </c>
      <c r="AF1094" s="54">
        <f t="shared" si="287"/>
        <v>57.577177664610034</v>
      </c>
      <c r="AG1094" s="54">
        <f t="shared" si="288"/>
        <v>59.915812013294442</v>
      </c>
    </row>
    <row r="1095" spans="1:37" ht="12.75" customHeight="1">
      <c r="A1095" s="2">
        <v>44187</v>
      </c>
      <c r="B1095" s="14">
        <v>3.8980001851450652</v>
      </c>
      <c r="C1095" s="19">
        <f t="shared" si="265"/>
        <v>3.7870001798728481</v>
      </c>
      <c r="D1095" s="53">
        <v>1.0050000477349386</v>
      </c>
      <c r="E1095" s="53">
        <v>0.89300004241522402</v>
      </c>
      <c r="F1095" s="53">
        <v>0.94900004507508129</v>
      </c>
      <c r="G1095" s="53">
        <v>0.94000004464760423</v>
      </c>
      <c r="H1095" s="15">
        <v>0.11100000527221709</v>
      </c>
      <c r="I1095" s="45">
        <f t="shared" si="271"/>
        <v>53</v>
      </c>
      <c r="J1095" s="21">
        <v>233</v>
      </c>
      <c r="K1095" s="22">
        <v>3.5</v>
      </c>
      <c r="L1095" s="30">
        <v>3.7</v>
      </c>
      <c r="M1095" s="22">
        <v>11.9</v>
      </c>
      <c r="N1095" s="8">
        <f t="shared" si="272"/>
        <v>2.6315647786458332</v>
      </c>
      <c r="O1095" s="8">
        <v>3.319</v>
      </c>
      <c r="P1095" s="30">
        <v>1.968</v>
      </c>
      <c r="Q1095" s="30">
        <f t="shared" si="293"/>
        <v>1.5744</v>
      </c>
      <c r="R1095" s="42">
        <f t="shared" si="273"/>
        <v>1.5665670897711603</v>
      </c>
      <c r="S1095" s="42">
        <f t="shared" si="274"/>
        <v>1.763045828913792</v>
      </c>
      <c r="T1095" s="42">
        <f t="shared" si="275"/>
        <v>1.6590094048682995</v>
      </c>
      <c r="U1095" s="42">
        <f t="shared" si="276"/>
        <v>1.6748935374681024</v>
      </c>
      <c r="V1095" s="31">
        <f t="shared" si="277"/>
        <v>63.833844495359415</v>
      </c>
      <c r="W1095" s="31">
        <f t="shared" si="278"/>
        <v>56.720023019259656</v>
      </c>
      <c r="X1095" s="31">
        <f t="shared" si="279"/>
        <v>60.276933757309536</v>
      </c>
      <c r="Y1095" s="31">
        <f t="shared" si="280"/>
        <v>59.705287388694373</v>
      </c>
      <c r="Z1095" s="44">
        <f t="shared" si="281"/>
        <v>1.7232237987482764</v>
      </c>
      <c r="AA1095" s="44">
        <f t="shared" si="282"/>
        <v>1.9393504118051712</v>
      </c>
      <c r="AB1095" s="44">
        <f t="shared" si="283"/>
        <v>1.8249103453551296</v>
      </c>
      <c r="AC1095" s="44">
        <f t="shared" si="284"/>
        <v>1.8423828912149125</v>
      </c>
      <c r="AD1095" s="54">
        <f t="shared" si="285"/>
        <v>51.067075596287523</v>
      </c>
      <c r="AE1095" s="54">
        <f t="shared" si="286"/>
        <v>45.376018415407728</v>
      </c>
      <c r="AF1095" s="54">
        <f t="shared" si="287"/>
        <v>48.221547005847626</v>
      </c>
      <c r="AG1095" s="54">
        <f t="shared" si="288"/>
        <v>47.7642299109555</v>
      </c>
    </row>
    <row r="1096" spans="1:37" ht="12.75" customHeight="1">
      <c r="A1096" s="2">
        <v>44188</v>
      </c>
      <c r="B1096" s="14">
        <v>1.7140000814106315</v>
      </c>
      <c r="C1096" s="19">
        <f t="shared" si="265"/>
        <v>1.6910000803181902</v>
      </c>
      <c r="D1096" s="53">
        <v>0.61600002925843</v>
      </c>
      <c r="E1096" s="53">
        <v>0.25300001201685518</v>
      </c>
      <c r="F1096" s="53">
        <v>0.38100001809652895</v>
      </c>
      <c r="G1096" s="53">
        <v>0.44100002094637603</v>
      </c>
      <c r="H1096" s="15">
        <v>2.300000109244138E-2</v>
      </c>
      <c r="I1096" s="45">
        <f t="shared" si="271"/>
        <v>251</v>
      </c>
      <c r="J1096" s="21">
        <v>71</v>
      </c>
      <c r="K1096" s="22">
        <v>1.7</v>
      </c>
      <c r="L1096" s="30">
        <v>2.1</v>
      </c>
      <c r="M1096" s="22">
        <v>10.199999999999999</v>
      </c>
      <c r="N1096" s="8">
        <f t="shared" si="272"/>
        <v>0.30154816927083328</v>
      </c>
      <c r="O1096" s="8">
        <v>1.032</v>
      </c>
      <c r="P1096" s="30">
        <v>0.61099999999999999</v>
      </c>
      <c r="Q1096" s="30">
        <f t="shared" si="293"/>
        <v>0.48880000000000001</v>
      </c>
      <c r="R1096" s="42">
        <f t="shared" si="273"/>
        <v>0.79350645581695933</v>
      </c>
      <c r="S1096" s="42">
        <f t="shared" si="274"/>
        <v>1.9320157185108573</v>
      </c>
      <c r="T1096" s="42">
        <f t="shared" si="275"/>
        <v>1.2829395716095719</v>
      </c>
      <c r="U1096" s="42">
        <f t="shared" si="276"/>
        <v>1.1083899700300384</v>
      </c>
      <c r="V1096" s="31">
        <f t="shared" si="277"/>
        <v>126.02291924272299</v>
      </c>
      <c r="W1096" s="31">
        <f t="shared" si="278"/>
        <v>51.759413260404088</v>
      </c>
      <c r="X1096" s="31">
        <f t="shared" si="279"/>
        <v>77.94599388226861</v>
      </c>
      <c r="Y1096" s="31">
        <f t="shared" si="280"/>
        <v>90.220953548767596</v>
      </c>
      <c r="Z1096" s="44">
        <f t="shared" si="281"/>
        <v>0.87285710139865524</v>
      </c>
      <c r="AA1096" s="44">
        <f t="shared" si="282"/>
        <v>2.1252172903619431</v>
      </c>
      <c r="AB1096" s="44">
        <f t="shared" si="283"/>
        <v>1.4112335287705291</v>
      </c>
      <c r="AC1096" s="44">
        <f t="shared" si="284"/>
        <v>1.2192289670330423</v>
      </c>
      <c r="AD1096" s="54">
        <f t="shared" si="285"/>
        <v>100.81833539417839</v>
      </c>
      <c r="AE1096" s="54">
        <f t="shared" si="286"/>
        <v>41.40753060832327</v>
      </c>
      <c r="AF1096" s="54">
        <f t="shared" si="287"/>
        <v>62.356795105814889</v>
      </c>
      <c r="AG1096" s="54">
        <f t="shared" si="288"/>
        <v>72.176762839014089</v>
      </c>
    </row>
    <row r="1097" spans="1:37" ht="12.75" customHeight="1">
      <c r="A1097" s="2">
        <v>44189</v>
      </c>
      <c r="B1097" s="14">
        <v>2.0820000988896936</v>
      </c>
      <c r="C1097" s="19">
        <f t="shared" si="265"/>
        <v>1.7340000823605806</v>
      </c>
      <c r="D1097" s="53">
        <v>0.66700003168080002</v>
      </c>
      <c r="E1097" s="53">
        <v>0</v>
      </c>
      <c r="F1097" s="53">
        <v>0.53200002526864409</v>
      </c>
      <c r="G1097" s="53">
        <v>0.53500002541113645</v>
      </c>
      <c r="H1097" s="15">
        <v>0.36100001714657992</v>
      </c>
      <c r="I1097" s="45">
        <f t="shared" si="271"/>
        <v>181</v>
      </c>
      <c r="J1097" s="21">
        <v>1</v>
      </c>
      <c r="K1097" s="22">
        <v>1.4</v>
      </c>
      <c r="L1097" s="30">
        <v>2.9</v>
      </c>
      <c r="M1097" s="22">
        <v>10.199999999999999</v>
      </c>
      <c r="N1097" s="8">
        <f t="shared" si="272"/>
        <v>0.16842014583333328</v>
      </c>
      <c r="O1097" s="8">
        <v>1.615</v>
      </c>
      <c r="P1097" s="30">
        <v>0.95699999999999996</v>
      </c>
      <c r="Q1097" s="30">
        <f t="shared" si="293"/>
        <v>0.76560000000000006</v>
      </c>
      <c r="R1097" s="42">
        <f t="shared" si="273"/>
        <v>1.1478260324377108</v>
      </c>
      <c r="S1097" s="42" t="e">
        <f t="shared" si="274"/>
        <v>#DIV/0!</v>
      </c>
      <c r="T1097" s="42">
        <f t="shared" si="275"/>
        <v>1.4390976760074305</v>
      </c>
      <c r="U1097" s="42">
        <f t="shared" si="276"/>
        <v>1.4310279694129964</v>
      </c>
      <c r="V1097" s="31">
        <f t="shared" si="277"/>
        <v>87.121216259247646</v>
      </c>
      <c r="W1097" s="31">
        <f t="shared" si="278"/>
        <v>0</v>
      </c>
      <c r="X1097" s="31">
        <f t="shared" si="279"/>
        <v>69.487986581588828</v>
      </c>
      <c r="Y1097" s="31">
        <f t="shared" si="280"/>
        <v>69.879836129981243</v>
      </c>
      <c r="Z1097" s="44">
        <f t="shared" si="281"/>
        <v>1.2626086356814816</v>
      </c>
      <c r="AA1097" s="44" t="e">
        <f t="shared" si="282"/>
        <v>#DIV/0!</v>
      </c>
      <c r="AB1097" s="44">
        <f t="shared" si="283"/>
        <v>1.5830074436081734</v>
      </c>
      <c r="AC1097" s="44">
        <f t="shared" si="284"/>
        <v>1.5741307663542958</v>
      </c>
      <c r="AD1097" s="54">
        <f t="shared" si="285"/>
        <v>69.696973007398128</v>
      </c>
      <c r="AE1097" s="54">
        <f t="shared" si="286"/>
        <v>0</v>
      </c>
      <c r="AF1097" s="54">
        <f t="shared" si="287"/>
        <v>55.590389265271071</v>
      </c>
      <c r="AG1097" s="54">
        <f t="shared" si="288"/>
        <v>55.903868903985</v>
      </c>
    </row>
    <row r="1098" spans="1:37" ht="12.75" customHeight="1">
      <c r="A1098" s="2">
        <v>44190</v>
      </c>
      <c r="B1098" s="14">
        <v>2.3090001096716151</v>
      </c>
      <c r="C1098" s="19">
        <f t="shared" si="265"/>
        <v>0.15100000717211515</v>
      </c>
      <c r="D1098" s="53">
        <v>4.2000001994892955E-2</v>
      </c>
      <c r="E1098" s="53">
        <v>3.2000001519918442E-2</v>
      </c>
      <c r="F1098" s="53">
        <v>3.800000180490315E-2</v>
      </c>
      <c r="G1098" s="53">
        <v>3.9000001852400601E-2</v>
      </c>
      <c r="H1098" s="15">
        <v>2.1580001024994999</v>
      </c>
      <c r="I1098" s="45">
        <f t="shared" si="271"/>
        <v>64</v>
      </c>
      <c r="J1098" s="21">
        <v>244</v>
      </c>
      <c r="K1098" s="22">
        <v>0.8</v>
      </c>
      <c r="L1098" s="30">
        <v>1.4</v>
      </c>
      <c r="M1098" s="22">
        <v>7.7</v>
      </c>
      <c r="N1098" s="8">
        <f t="shared" si="272"/>
        <v>3.142533333333334E-2</v>
      </c>
      <c r="O1098" s="8">
        <v>0.24399999999999999</v>
      </c>
      <c r="P1098" s="30">
        <v>0.14499999999999999</v>
      </c>
      <c r="Q1098" s="30">
        <f t="shared" si="293"/>
        <v>0.11599999999999999</v>
      </c>
      <c r="R1098" s="42">
        <f t="shared" si="273"/>
        <v>2.7619046307213311</v>
      </c>
      <c r="S1098" s="42">
        <f t="shared" si="274"/>
        <v>3.624999827821747</v>
      </c>
      <c r="T1098" s="42">
        <f t="shared" si="275"/>
        <v>3.0526314339551552</v>
      </c>
      <c r="U1098" s="42">
        <f t="shared" si="276"/>
        <v>2.9743588330845103</v>
      </c>
      <c r="V1098" s="31">
        <f t="shared" si="277"/>
        <v>36.206898271459451</v>
      </c>
      <c r="W1098" s="31">
        <f t="shared" si="278"/>
        <v>27.586208206826246</v>
      </c>
      <c r="X1098" s="31">
        <f t="shared" si="279"/>
        <v>32.758622245606169</v>
      </c>
      <c r="Y1098" s="31">
        <f t="shared" si="280"/>
        <v>33.620691252069484</v>
      </c>
      <c r="Z1098" s="44">
        <f t="shared" si="281"/>
        <v>3.0380950937934643</v>
      </c>
      <c r="AA1098" s="44">
        <f t="shared" si="282"/>
        <v>3.9874998106039214</v>
      </c>
      <c r="AB1098" s="44">
        <f t="shared" si="283"/>
        <v>3.3578945773506708</v>
      </c>
      <c r="AC1098" s="44">
        <f t="shared" si="284"/>
        <v>3.2717947163929613</v>
      </c>
      <c r="AD1098" s="54">
        <f t="shared" si="285"/>
        <v>28.965518617167557</v>
      </c>
      <c r="AE1098" s="54">
        <f t="shared" si="286"/>
        <v>22.068966565460997</v>
      </c>
      <c r="AF1098" s="54">
        <f t="shared" si="287"/>
        <v>26.206897796484935</v>
      </c>
      <c r="AG1098" s="54">
        <f t="shared" si="288"/>
        <v>26.896553001655587</v>
      </c>
    </row>
    <row r="1099" spans="1:37" ht="12.75" customHeight="1">
      <c r="A1099" s="2">
        <v>44191</v>
      </c>
      <c r="B1099" s="14">
        <v>14.037000666721724</v>
      </c>
      <c r="C1099" s="19">
        <f t="shared" si="265"/>
        <v>13.81900065636728</v>
      </c>
      <c r="D1099" s="53">
        <v>3.8560001831501722</v>
      </c>
      <c r="E1099" s="53">
        <v>4.7790002269903198</v>
      </c>
      <c r="F1099" s="53">
        <v>2.5130001193610951</v>
      </c>
      <c r="G1099" s="53">
        <v>2.6710001268656924</v>
      </c>
      <c r="H1099" s="15">
        <v>0.21800001035444438</v>
      </c>
      <c r="I1099" s="45">
        <f t="shared" si="271"/>
        <v>31</v>
      </c>
      <c r="J1099" s="21">
        <v>211</v>
      </c>
      <c r="K1099" s="22">
        <v>5.3</v>
      </c>
      <c r="L1099" s="30">
        <v>5.4</v>
      </c>
      <c r="M1099" s="22">
        <v>16.100000000000001</v>
      </c>
      <c r="N1099" s="8">
        <f t="shared" si="272"/>
        <v>9.1377135755208325</v>
      </c>
      <c r="O1099" s="8">
        <v>10.507</v>
      </c>
      <c r="P1099" s="30">
        <v>6.226</v>
      </c>
      <c r="Q1099" s="30">
        <f t="shared" ref="Q1099:Q1103" si="294">P1099/100*80</f>
        <v>4.9808000000000003</v>
      </c>
      <c r="R1099" s="42">
        <f t="shared" si="273"/>
        <v>1.2917011834607641</v>
      </c>
      <c r="S1099" s="42">
        <f t="shared" si="274"/>
        <v>1.042226357695063</v>
      </c>
      <c r="T1099" s="42">
        <f t="shared" si="275"/>
        <v>1.9820134355052552</v>
      </c>
      <c r="U1099" s="42">
        <f t="shared" si="276"/>
        <v>1.8647696605858128</v>
      </c>
      <c r="V1099" s="31">
        <f t="shared" si="277"/>
        <v>77.41728604140242</v>
      </c>
      <c r="W1099" s="31">
        <f t="shared" si="278"/>
        <v>95.948446574653062</v>
      </c>
      <c r="X1099" s="31">
        <f t="shared" si="279"/>
        <v>50.453744767127674</v>
      </c>
      <c r="Y1099" s="31">
        <f t="shared" si="280"/>
        <v>53.62592609351293</v>
      </c>
      <c r="Z1099" s="44">
        <f t="shared" si="281"/>
        <v>1.4208713018068402</v>
      </c>
      <c r="AA1099" s="44">
        <f t="shared" si="282"/>
        <v>1.1464489934645692</v>
      </c>
      <c r="AB1099" s="44">
        <f t="shared" si="283"/>
        <v>2.1802147790557802</v>
      </c>
      <c r="AC1099" s="44">
        <f t="shared" si="284"/>
        <v>2.0512466266443941</v>
      </c>
      <c r="AD1099" s="54">
        <f t="shared" si="285"/>
        <v>61.933828833121943</v>
      </c>
      <c r="AE1099" s="54">
        <f t="shared" si="286"/>
        <v>76.758757259722458</v>
      </c>
      <c r="AF1099" s="54">
        <f t="shared" si="287"/>
        <v>40.362995813702142</v>
      </c>
      <c r="AG1099" s="54">
        <f t="shared" si="288"/>
        <v>42.900740874810353</v>
      </c>
    </row>
    <row r="1100" spans="1:37" ht="12.75" customHeight="1">
      <c r="A1100" s="2">
        <v>44192</v>
      </c>
      <c r="B1100" s="14">
        <v>18.285000868490897</v>
      </c>
      <c r="C1100" s="19">
        <f t="shared" si="265"/>
        <v>18.273000867920928</v>
      </c>
      <c r="D1100" s="53">
        <v>7.1380003390368074</v>
      </c>
      <c r="E1100" s="53">
        <v>7.7270003670128062</v>
      </c>
      <c r="F1100" s="53">
        <v>3.408000161871314</v>
      </c>
      <c r="G1100" s="53">
        <v>0</v>
      </c>
      <c r="H1100" s="15">
        <v>1.2000000569969416E-2</v>
      </c>
      <c r="I1100" s="45">
        <f t="shared" si="271"/>
        <v>0</v>
      </c>
      <c r="J1100" s="21">
        <v>180</v>
      </c>
      <c r="K1100" s="22">
        <v>8</v>
      </c>
      <c r="L1100" s="30">
        <v>8.3000000000000007</v>
      </c>
      <c r="M1100" s="22">
        <v>20.3</v>
      </c>
      <c r="N1100" s="8">
        <f t="shared" si="272"/>
        <v>31.425333333333331</v>
      </c>
      <c r="O1100" s="8">
        <v>26.308</v>
      </c>
      <c r="P1100" s="30">
        <v>15.589</v>
      </c>
      <c r="Q1100" s="30">
        <f t="shared" si="294"/>
        <v>12.4712</v>
      </c>
      <c r="R1100" s="42">
        <f t="shared" si="273"/>
        <v>1.7471559831395087</v>
      </c>
      <c r="S1100" s="42">
        <f t="shared" si="274"/>
        <v>1.6139768872330547</v>
      </c>
      <c r="T1100" s="42">
        <f t="shared" si="275"/>
        <v>3.6593894975498276</v>
      </c>
      <c r="U1100" s="42" t="e">
        <f t="shared" si="276"/>
        <v>#DIV/0!</v>
      </c>
      <c r="V1100" s="31">
        <f t="shared" si="277"/>
        <v>57.23587416637379</v>
      </c>
      <c r="W1100" s="31">
        <f t="shared" si="278"/>
        <v>61.958755909718441</v>
      </c>
      <c r="X1100" s="31">
        <f t="shared" si="279"/>
        <v>27.326962616839712</v>
      </c>
      <c r="Y1100" s="31">
        <f t="shared" si="280"/>
        <v>0</v>
      </c>
      <c r="Z1100" s="44">
        <f t="shared" si="281"/>
        <v>1.9218715814534595</v>
      </c>
      <c r="AA1100" s="44">
        <f t="shared" si="282"/>
        <v>1.7753745759563599</v>
      </c>
      <c r="AB1100" s="44">
        <f t="shared" si="283"/>
        <v>4.025328447304811</v>
      </c>
      <c r="AC1100" s="44" t="e">
        <f t="shared" si="284"/>
        <v>#DIV/0!</v>
      </c>
      <c r="AD1100" s="54">
        <f t="shared" si="285"/>
        <v>45.788699333099025</v>
      </c>
      <c r="AE1100" s="54">
        <f t="shared" si="286"/>
        <v>49.567004727774751</v>
      </c>
      <c r="AF1100" s="54">
        <f t="shared" si="287"/>
        <v>21.861570093471769</v>
      </c>
      <c r="AG1100" s="54">
        <f t="shared" si="288"/>
        <v>0</v>
      </c>
      <c r="AK1100" t="s">
        <v>134</v>
      </c>
    </row>
    <row r="1101" spans="1:37" ht="12.75" customHeight="1">
      <c r="A1101" s="2">
        <v>44193</v>
      </c>
      <c r="B1101" s="14">
        <v>0.69300003291573375</v>
      </c>
      <c r="C1101" s="19">
        <f t="shared" ref="C1101:C1135" si="295">SUM(D1101:G1101)</f>
        <v>0.43000002042390406</v>
      </c>
      <c r="D1101" s="53">
        <v>0.15900000755209476</v>
      </c>
      <c r="E1101" s="53">
        <v>0.14300000679213554</v>
      </c>
      <c r="F1101" s="53">
        <v>0.12800000607967377</v>
      </c>
      <c r="G1101" s="53">
        <v>0</v>
      </c>
      <c r="H1101" s="15">
        <v>0.26300001249182969</v>
      </c>
      <c r="I1101" s="45">
        <f t="shared" si="271"/>
        <v>333</v>
      </c>
      <c r="J1101" s="21">
        <v>153</v>
      </c>
      <c r="K1101" s="22">
        <v>1.7</v>
      </c>
      <c r="L1101" s="30">
        <v>2.1</v>
      </c>
      <c r="M1101" s="22">
        <v>7.8</v>
      </c>
      <c r="N1101" s="8">
        <f t="shared" si="272"/>
        <v>0.30154816927083328</v>
      </c>
      <c r="O1101" s="8">
        <v>0.55900000000000005</v>
      </c>
      <c r="P1101" s="30">
        <v>0.32900000000000001</v>
      </c>
      <c r="Q1101" s="30">
        <f t="shared" si="294"/>
        <v>0.26319999999999999</v>
      </c>
      <c r="R1101" s="42">
        <f t="shared" si="273"/>
        <v>1.6553458333249773</v>
      </c>
      <c r="S1101" s="42">
        <f t="shared" si="274"/>
        <v>1.8405593531375621</v>
      </c>
      <c r="T1101" s="42">
        <f t="shared" si="275"/>
        <v>2.0562499023333705</v>
      </c>
      <c r="U1101" s="42" t="e">
        <f t="shared" si="276"/>
        <v>#DIV/0!</v>
      </c>
      <c r="V1101" s="31">
        <f t="shared" si="277"/>
        <v>60.41033721584148</v>
      </c>
      <c r="W1101" s="31">
        <f t="shared" si="278"/>
        <v>54.33130957148007</v>
      </c>
      <c r="X1101" s="31">
        <f t="shared" si="279"/>
        <v>48.632221154891255</v>
      </c>
      <c r="Y1101" s="31">
        <f t="shared" si="280"/>
        <v>0</v>
      </c>
      <c r="Z1101" s="44">
        <f t="shared" si="281"/>
        <v>1.8208804166574752</v>
      </c>
      <c r="AA1101" s="44">
        <f t="shared" si="282"/>
        <v>2.0246152884513187</v>
      </c>
      <c r="AB1101" s="44">
        <f t="shared" si="283"/>
        <v>2.2618748925667074</v>
      </c>
      <c r="AC1101" s="44" t="e">
        <f t="shared" si="284"/>
        <v>#DIV/0!</v>
      </c>
      <c r="AD1101" s="54">
        <f t="shared" si="285"/>
        <v>48.328269772673174</v>
      </c>
      <c r="AE1101" s="54">
        <f t="shared" si="286"/>
        <v>43.465047657184051</v>
      </c>
      <c r="AF1101" s="54">
        <f t="shared" si="287"/>
        <v>38.905776923913002</v>
      </c>
      <c r="AG1101" s="54">
        <f t="shared" si="288"/>
        <v>0</v>
      </c>
    </row>
    <row r="1102" spans="1:37" ht="12.75" customHeight="1">
      <c r="A1102" s="2">
        <v>44194</v>
      </c>
      <c r="B1102" s="14">
        <v>0.93100004422012717</v>
      </c>
      <c r="C1102" s="19">
        <f t="shared" si="295"/>
        <v>0.85700004070531577</v>
      </c>
      <c r="D1102" s="53">
        <v>0.30300001439172775</v>
      </c>
      <c r="E1102" s="53">
        <v>0.31700001505669206</v>
      </c>
      <c r="F1102" s="53">
        <v>0.23700001125689596</v>
      </c>
      <c r="G1102" s="53">
        <v>0</v>
      </c>
      <c r="H1102" s="15">
        <v>7.4000003514811397E-2</v>
      </c>
      <c r="I1102" s="45">
        <f t="shared" si="271"/>
        <v>35</v>
      </c>
      <c r="J1102" s="21">
        <v>215</v>
      </c>
      <c r="K1102" s="22">
        <v>1.3</v>
      </c>
      <c r="L1102" s="30">
        <v>2.2999999999999998</v>
      </c>
      <c r="M1102" s="22">
        <v>7.6</v>
      </c>
      <c r="N1102" s="8">
        <f t="shared" si="272"/>
        <v>0.13484659635416671</v>
      </c>
      <c r="O1102" s="8">
        <v>0.71099999999999997</v>
      </c>
      <c r="P1102" s="30">
        <v>0.42099999999999999</v>
      </c>
      <c r="Q1102" s="30">
        <f t="shared" si="294"/>
        <v>0.33679999999999999</v>
      </c>
      <c r="R1102" s="42">
        <f t="shared" si="273"/>
        <v>1.1115511023196671</v>
      </c>
      <c r="S1102" s="42">
        <f t="shared" si="274"/>
        <v>1.062460517359177</v>
      </c>
      <c r="T1102" s="42">
        <f t="shared" si="275"/>
        <v>1.4210969789150174</v>
      </c>
      <c r="U1102" s="42" t="e">
        <f t="shared" si="276"/>
        <v>#DIV/0!</v>
      </c>
      <c r="V1102" s="31">
        <f t="shared" si="277"/>
        <v>89.964374819396596</v>
      </c>
      <c r="W1102" s="31">
        <f t="shared" si="278"/>
        <v>94.121144613032087</v>
      </c>
      <c r="X1102" s="31">
        <f t="shared" si="279"/>
        <v>70.36817436368645</v>
      </c>
      <c r="Y1102" s="31">
        <f t="shared" si="280"/>
        <v>0</v>
      </c>
      <c r="Z1102" s="44">
        <f t="shared" si="281"/>
        <v>1.2227062125516339</v>
      </c>
      <c r="AA1102" s="44">
        <f t="shared" si="282"/>
        <v>1.1687065690950948</v>
      </c>
      <c r="AB1102" s="44">
        <f t="shared" si="283"/>
        <v>1.5632066768065191</v>
      </c>
      <c r="AC1102" s="44" t="e">
        <f t="shared" si="284"/>
        <v>#DIV/0!</v>
      </c>
      <c r="AD1102" s="54">
        <f t="shared" si="285"/>
        <v>71.97149985551728</v>
      </c>
      <c r="AE1102" s="54">
        <f t="shared" si="286"/>
        <v>75.296915690425664</v>
      </c>
      <c r="AF1102" s="54">
        <f t="shared" si="287"/>
        <v>56.294539490949155</v>
      </c>
      <c r="AG1102" s="54">
        <f t="shared" si="288"/>
        <v>0</v>
      </c>
    </row>
    <row r="1103" spans="1:37" ht="12.75" customHeight="1">
      <c r="A1103" s="2">
        <v>44195</v>
      </c>
      <c r="B1103" s="14">
        <v>5.7850002747727558</v>
      </c>
      <c r="C1103" s="19">
        <f t="shared" si="295"/>
        <v>5.5560002638958395</v>
      </c>
      <c r="D1103" s="53">
        <v>1.7380000825505704</v>
      </c>
      <c r="E1103" s="53">
        <v>2.2820001083891839</v>
      </c>
      <c r="F1103" s="53">
        <v>1.5360000729560852</v>
      </c>
      <c r="G1103" s="53">
        <v>0</v>
      </c>
      <c r="H1103" s="15">
        <v>0.22900001087691635</v>
      </c>
      <c r="I1103" s="45">
        <f t="shared" si="271"/>
        <v>42</v>
      </c>
      <c r="J1103" s="21">
        <v>222</v>
      </c>
      <c r="K1103" s="22">
        <v>4.5999999999999996</v>
      </c>
      <c r="L1103" s="30">
        <v>4.5999999999999996</v>
      </c>
      <c r="M1103" s="22">
        <v>10</v>
      </c>
      <c r="N1103" s="8">
        <f t="shared" si="272"/>
        <v>5.9742504791666642</v>
      </c>
      <c r="O1103" s="8">
        <v>3.95</v>
      </c>
      <c r="P1103" s="30">
        <v>2.3410000000000002</v>
      </c>
      <c r="Q1103" s="30">
        <f t="shared" si="294"/>
        <v>1.8728</v>
      </c>
      <c r="R1103" s="42">
        <f t="shared" si="273"/>
        <v>1.0775603630879043</v>
      </c>
      <c r="S1103" s="42">
        <f t="shared" si="274"/>
        <v>0.82068357188728192</v>
      </c>
      <c r="T1103" s="42">
        <f t="shared" si="275"/>
        <v>1.219270775421079</v>
      </c>
      <c r="U1103" s="42" t="e">
        <f t="shared" si="276"/>
        <v>#DIV/0!</v>
      </c>
      <c r="V1103" s="31">
        <f t="shared" si="277"/>
        <v>92.802225680829252</v>
      </c>
      <c r="W1103" s="31">
        <f t="shared" si="278"/>
        <v>121.84964269485177</v>
      </c>
      <c r="X1103" s="31">
        <f t="shared" si="279"/>
        <v>82.016236274887078</v>
      </c>
      <c r="Y1103" s="31">
        <f t="shared" si="280"/>
        <v>0</v>
      </c>
      <c r="Z1103" s="44">
        <f t="shared" si="281"/>
        <v>1.1853163993966946</v>
      </c>
      <c r="AA1103" s="44">
        <f t="shared" si="282"/>
        <v>0.90275192907601032</v>
      </c>
      <c r="AB1103" s="44">
        <f t="shared" si="283"/>
        <v>1.3411978529631872</v>
      </c>
      <c r="AC1103" s="44" t="e">
        <f t="shared" si="284"/>
        <v>#DIV/0!</v>
      </c>
      <c r="AD1103" s="54">
        <f t="shared" si="285"/>
        <v>74.241780544663399</v>
      </c>
      <c r="AE1103" s="54">
        <f t="shared" si="286"/>
        <v>97.479714155881396</v>
      </c>
      <c r="AF1103" s="54">
        <f t="shared" si="287"/>
        <v>65.612989019909662</v>
      </c>
      <c r="AG1103" s="54">
        <f t="shared" si="288"/>
        <v>0</v>
      </c>
    </row>
    <row r="1104" spans="1:37" ht="12.75" customHeight="1">
      <c r="A1104" s="2">
        <v>44196</v>
      </c>
      <c r="B1104" s="14">
        <v>2.8530001355102286</v>
      </c>
      <c r="C1104" s="19">
        <f t="shared" si="295"/>
        <v>2.6090001239208505</v>
      </c>
      <c r="D1104" s="53">
        <v>0.89700004260521382</v>
      </c>
      <c r="E1104" s="53">
        <v>1.0010000475449488</v>
      </c>
      <c r="F1104" s="53">
        <v>0.71100003377068788</v>
      </c>
      <c r="G1104" s="53">
        <v>0</v>
      </c>
      <c r="H1104" s="15">
        <v>0.24400001158937812</v>
      </c>
      <c r="I1104" s="45">
        <f t="shared" si="271"/>
        <v>35</v>
      </c>
      <c r="J1104" s="21">
        <v>215</v>
      </c>
      <c r="K1104" s="22">
        <v>3.5</v>
      </c>
      <c r="L1104" s="30">
        <v>3.5</v>
      </c>
      <c r="M1104" s="22">
        <v>7.4</v>
      </c>
      <c r="N1104" s="8">
        <f t="shared" si="272"/>
        <v>2.6315647786458332</v>
      </c>
      <c r="O1104" s="8">
        <v>1.8759999999999999</v>
      </c>
      <c r="P1104" s="30">
        <v>1.1120000000000001</v>
      </c>
      <c r="Q1104" s="30">
        <f t="shared" ref="Q1104:Q1108" si="296">P1104/100*80</f>
        <v>0.88960000000000017</v>
      </c>
      <c r="R1104" s="42">
        <f t="shared" si="273"/>
        <v>0.99175023160119236</v>
      </c>
      <c r="S1104" s="42">
        <f t="shared" si="274"/>
        <v>0.88871124649976974</v>
      </c>
      <c r="T1104" s="42">
        <f t="shared" si="275"/>
        <v>1.2511954398681708</v>
      </c>
      <c r="U1104" s="42" t="e">
        <f t="shared" si="276"/>
        <v>#DIV/0!</v>
      </c>
      <c r="V1104" s="31">
        <f t="shared" si="277"/>
        <v>100.83183932162922</v>
      </c>
      <c r="W1104" s="31">
        <f t="shared" si="278"/>
        <v>112.52248735891959</v>
      </c>
      <c r="X1104" s="31">
        <f t="shared" si="279"/>
        <v>79.923564947244571</v>
      </c>
      <c r="Y1104" s="31">
        <f t="shared" si="280"/>
        <v>0</v>
      </c>
      <c r="Z1104" s="44">
        <f t="shared" si="281"/>
        <v>1.0909252547613113</v>
      </c>
      <c r="AA1104" s="44">
        <f t="shared" si="282"/>
        <v>0.97758237114974655</v>
      </c>
      <c r="AB1104" s="44">
        <f t="shared" si="283"/>
        <v>1.3763149838549877</v>
      </c>
      <c r="AC1104" s="44" t="e">
        <f t="shared" si="284"/>
        <v>#DIV/0!</v>
      </c>
      <c r="AD1104" s="54">
        <f t="shared" si="285"/>
        <v>80.665471457303397</v>
      </c>
      <c r="AE1104" s="54">
        <f t="shared" si="286"/>
        <v>90.01798988713567</v>
      </c>
      <c r="AF1104" s="54">
        <f t="shared" si="287"/>
        <v>63.938851957795663</v>
      </c>
      <c r="AG1104" s="54">
        <f t="shared" si="288"/>
        <v>0</v>
      </c>
    </row>
    <row r="1105" spans="1:33" ht="12.75" customHeight="1">
      <c r="A1105" s="2">
        <v>44197</v>
      </c>
      <c r="B1105" s="14">
        <v>0.72800003457814455</v>
      </c>
      <c r="C1105" s="19">
        <f t="shared" si="295"/>
        <v>0.44100002094637603</v>
      </c>
      <c r="D1105" s="53">
        <v>0.16300000774208456</v>
      </c>
      <c r="E1105" s="53">
        <v>0.13500000641215593</v>
      </c>
      <c r="F1105" s="53">
        <v>0.14300000679213554</v>
      </c>
      <c r="G1105" s="53">
        <v>0</v>
      </c>
      <c r="H1105" s="15">
        <v>0.28700001363176852</v>
      </c>
      <c r="I1105" s="45">
        <f t="shared" si="271"/>
        <v>41</v>
      </c>
      <c r="J1105" s="21">
        <v>221</v>
      </c>
      <c r="K1105" s="22">
        <v>2.1</v>
      </c>
      <c r="L1105" s="30">
        <v>2.1</v>
      </c>
      <c r="M1105" s="22">
        <v>5.3</v>
      </c>
      <c r="N1105" s="8">
        <f t="shared" si="272"/>
        <v>0.5684179921875</v>
      </c>
      <c r="O1105" s="8">
        <v>0.49399999999999999</v>
      </c>
      <c r="P1105" s="30">
        <v>0.29099999999999998</v>
      </c>
      <c r="Q1105" s="30">
        <f t="shared" si="296"/>
        <v>0.23279999999999998</v>
      </c>
      <c r="R1105" s="42">
        <f t="shared" si="273"/>
        <v>1.428220791058858</v>
      </c>
      <c r="S1105" s="42">
        <f t="shared" si="274"/>
        <v>1.7244443625377321</v>
      </c>
      <c r="T1105" s="42">
        <f t="shared" si="275"/>
        <v>1.6279719506475094</v>
      </c>
      <c r="U1105" s="42" t="e">
        <f t="shared" si="276"/>
        <v>#DIV/0!</v>
      </c>
      <c r="V1105" s="31">
        <f t="shared" si="277"/>
        <v>70.017185456221895</v>
      </c>
      <c r="W1105" s="31">
        <f t="shared" si="278"/>
        <v>57.989693476012008</v>
      </c>
      <c r="X1105" s="31">
        <f t="shared" si="279"/>
        <v>61.426119756071969</v>
      </c>
      <c r="Y1105" s="31">
        <f t="shared" si="280"/>
        <v>0</v>
      </c>
      <c r="Z1105" s="44">
        <f t="shared" si="281"/>
        <v>1.5710428701647439</v>
      </c>
      <c r="AA1105" s="44">
        <f t="shared" si="282"/>
        <v>1.8968887987915055</v>
      </c>
      <c r="AB1105" s="44">
        <f t="shared" si="283"/>
        <v>1.7907691457122603</v>
      </c>
      <c r="AC1105" s="44" t="e">
        <f t="shared" si="284"/>
        <v>#DIV/0!</v>
      </c>
      <c r="AD1105" s="54">
        <f t="shared" si="285"/>
        <v>56.013748364977509</v>
      </c>
      <c r="AE1105" s="54">
        <f t="shared" si="286"/>
        <v>46.391754780809599</v>
      </c>
      <c r="AF1105" s="54">
        <f t="shared" si="287"/>
        <v>49.140895804857578</v>
      </c>
      <c r="AG1105" s="54">
        <f t="shared" si="288"/>
        <v>0</v>
      </c>
    </row>
    <row r="1106" spans="1:33" ht="12.75" customHeight="1">
      <c r="A1106" s="2">
        <v>44198</v>
      </c>
      <c r="B1106" s="14">
        <v>0.63500003016088158</v>
      </c>
      <c r="C1106" s="19">
        <f t="shared" si="295"/>
        <v>0.53500002541113645</v>
      </c>
      <c r="D1106" s="53">
        <v>0.19800000940449536</v>
      </c>
      <c r="E1106" s="53">
        <v>0.17700000840704888</v>
      </c>
      <c r="F1106" s="53">
        <v>0.16000000759959221</v>
      </c>
      <c r="G1106" s="53">
        <v>0</v>
      </c>
      <c r="H1106" s="15">
        <v>0.10000000474974513</v>
      </c>
      <c r="I1106" s="45">
        <f t="shared" si="271"/>
        <v>27</v>
      </c>
      <c r="J1106" s="21">
        <v>207</v>
      </c>
      <c r="K1106" s="22">
        <v>1.8</v>
      </c>
      <c r="L1106" s="30">
        <v>2</v>
      </c>
      <c r="M1106" s="22">
        <v>6.3</v>
      </c>
      <c r="N1106" s="8">
        <f t="shared" si="272"/>
        <v>0.35795418750000002</v>
      </c>
      <c r="O1106" s="8">
        <v>0.52</v>
      </c>
      <c r="P1106" s="30">
        <v>0.308</v>
      </c>
      <c r="Q1106" s="30">
        <f t="shared" si="296"/>
        <v>0.24639999999999998</v>
      </c>
      <c r="R1106" s="42">
        <f t="shared" si="273"/>
        <v>1.2444443853365077</v>
      </c>
      <c r="S1106" s="42">
        <f t="shared" si="274"/>
        <v>1.3920903293594833</v>
      </c>
      <c r="T1106" s="42">
        <f t="shared" si="275"/>
        <v>1.5399999268539284</v>
      </c>
      <c r="U1106" s="42" t="e">
        <f t="shared" si="276"/>
        <v>#DIV/0!</v>
      </c>
      <c r="V1106" s="31">
        <f t="shared" si="277"/>
        <v>80.357146673902349</v>
      </c>
      <c r="W1106" s="31">
        <f t="shared" si="278"/>
        <v>71.834418996367248</v>
      </c>
      <c r="X1106" s="31">
        <f t="shared" si="279"/>
        <v>64.935068019315025</v>
      </c>
      <c r="Y1106" s="31">
        <f t="shared" si="280"/>
        <v>0</v>
      </c>
      <c r="Z1106" s="44">
        <f t="shared" si="281"/>
        <v>1.3688888238701586</v>
      </c>
      <c r="AA1106" s="44">
        <f t="shared" si="282"/>
        <v>1.5312993622954316</v>
      </c>
      <c r="AB1106" s="44">
        <f t="shared" si="283"/>
        <v>1.6939999195393214</v>
      </c>
      <c r="AC1106" s="44" t="e">
        <f t="shared" si="284"/>
        <v>#DIV/0!</v>
      </c>
      <c r="AD1106" s="54">
        <f t="shared" si="285"/>
        <v>64.285717339121874</v>
      </c>
      <c r="AE1106" s="54">
        <f t="shared" si="286"/>
        <v>57.467535197093788</v>
      </c>
      <c r="AF1106" s="54">
        <f t="shared" si="287"/>
        <v>51.948054415452013</v>
      </c>
      <c r="AG1106" s="54">
        <f t="shared" si="288"/>
        <v>0</v>
      </c>
    </row>
    <row r="1107" spans="1:33" ht="12.75" customHeight="1">
      <c r="A1107" s="2">
        <v>44199</v>
      </c>
      <c r="B1107" s="14">
        <v>4.9140002334024757</v>
      </c>
      <c r="C1107" s="19">
        <f t="shared" si="295"/>
        <v>4.2490002018166706</v>
      </c>
      <c r="D1107" s="53">
        <v>1.7100000812206417</v>
      </c>
      <c r="E1107" s="53">
        <v>1.4910000708186999</v>
      </c>
      <c r="F1107" s="53">
        <v>1.048000049777329</v>
      </c>
      <c r="G1107" s="15">
        <v>0</v>
      </c>
      <c r="H1107" s="14">
        <v>0.66500003158580512</v>
      </c>
      <c r="I1107" s="45">
        <f t="shared" si="271"/>
        <v>236</v>
      </c>
      <c r="J1107" s="21">
        <v>56</v>
      </c>
      <c r="K1107" s="22">
        <v>3.3</v>
      </c>
      <c r="L1107" s="30">
        <v>3.5</v>
      </c>
      <c r="M1107" s="22">
        <v>11.2</v>
      </c>
      <c r="N1107" s="8">
        <f t="shared" si="272"/>
        <v>2.2057269609374996</v>
      </c>
      <c r="O1107" s="8">
        <v>2.7149999999999999</v>
      </c>
      <c r="P1107" s="30">
        <v>1.61</v>
      </c>
      <c r="Q1107" s="30">
        <f t="shared" si="296"/>
        <v>1.288</v>
      </c>
      <c r="R1107" s="42">
        <f t="shared" si="273"/>
        <v>0.75321633849314951</v>
      </c>
      <c r="S1107" s="42">
        <f t="shared" si="274"/>
        <v>0.86384972422755579</v>
      </c>
      <c r="T1107" s="42">
        <f t="shared" si="275"/>
        <v>1.2290075752130589</v>
      </c>
      <c r="U1107" s="42" t="e">
        <f t="shared" si="276"/>
        <v>#DIV/0!</v>
      </c>
      <c r="V1107" s="31">
        <f t="shared" si="277"/>
        <v>132.76398146122995</v>
      </c>
      <c r="W1107" s="31">
        <f t="shared" si="278"/>
        <v>115.76087506356365</v>
      </c>
      <c r="X1107" s="31">
        <f t="shared" si="279"/>
        <v>81.366463492028643</v>
      </c>
      <c r="Y1107" s="31">
        <f t="shared" si="280"/>
        <v>0</v>
      </c>
      <c r="Z1107" s="44">
        <f t="shared" si="281"/>
        <v>0.82853797234246451</v>
      </c>
      <c r="AA1107" s="44">
        <f t="shared" si="282"/>
        <v>0.95023469665031146</v>
      </c>
      <c r="AB1107" s="44">
        <f t="shared" si="283"/>
        <v>1.3519083327343648</v>
      </c>
      <c r="AC1107" s="44" t="e">
        <f t="shared" si="284"/>
        <v>#DIV/0!</v>
      </c>
      <c r="AD1107" s="54">
        <f t="shared" si="285"/>
        <v>106.21118516898396</v>
      </c>
      <c r="AE1107" s="54">
        <f t="shared" si="286"/>
        <v>92.608700050850928</v>
      </c>
      <c r="AF1107" s="54">
        <f t="shared" si="287"/>
        <v>65.093170793622917</v>
      </c>
      <c r="AG1107" s="54">
        <f t="shared" si="288"/>
        <v>0</v>
      </c>
    </row>
    <row r="1108" spans="1:33" ht="12.75" customHeight="1">
      <c r="A1108" s="2">
        <v>44200</v>
      </c>
      <c r="B1108" s="14">
        <v>9.6270004572579637</v>
      </c>
      <c r="C1108" s="19">
        <f t="shared" si="295"/>
        <v>9.5020004513207823</v>
      </c>
      <c r="D1108" s="53">
        <v>3.8460001826751977</v>
      </c>
      <c r="E1108" s="53">
        <v>3.3930001611588523</v>
      </c>
      <c r="F1108" s="15">
        <v>2.2630001074867323</v>
      </c>
      <c r="G1108" s="14">
        <v>0</v>
      </c>
      <c r="H1108" s="14">
        <v>0.12500000593718141</v>
      </c>
      <c r="I1108" s="45">
        <f t="shared" si="271"/>
        <v>227</v>
      </c>
      <c r="J1108" s="21">
        <v>47</v>
      </c>
      <c r="K1108" s="22">
        <v>4.5999999999999996</v>
      </c>
      <c r="L1108" s="30">
        <v>4.8</v>
      </c>
      <c r="M1108" s="22">
        <v>13.2</v>
      </c>
      <c r="N1108" s="8">
        <f t="shared" si="272"/>
        <v>5.9742504791666642</v>
      </c>
      <c r="O1108" s="8">
        <v>5.4909999999999997</v>
      </c>
      <c r="P1108" s="30">
        <v>3.2530000000000001</v>
      </c>
      <c r="Q1108" s="30">
        <f t="shared" si="296"/>
        <v>2.6024000000000003</v>
      </c>
      <c r="R1108" s="42">
        <f t="shared" si="273"/>
        <v>0.67665103390344228</v>
      </c>
      <c r="S1108" s="42">
        <f t="shared" si="274"/>
        <v>0.76699082711247835</v>
      </c>
      <c r="T1108" s="42">
        <f t="shared" si="275"/>
        <v>1.149977850814246</v>
      </c>
      <c r="U1108" s="42" t="e">
        <f t="shared" si="276"/>
        <v>#DIV/0!</v>
      </c>
      <c r="V1108" s="31">
        <f t="shared" si="277"/>
        <v>147.78666548859505</v>
      </c>
      <c r="W1108" s="31">
        <f t="shared" si="278"/>
        <v>130.37965574695863</v>
      </c>
      <c r="X1108" s="31">
        <f t="shared" si="279"/>
        <v>86.958196568042268</v>
      </c>
      <c r="Y1108" s="31">
        <f t="shared" si="280"/>
        <v>0</v>
      </c>
      <c r="Z1108" s="44">
        <f t="shared" si="281"/>
        <v>0.74431613729378643</v>
      </c>
      <c r="AA1108" s="44">
        <f t="shared" si="282"/>
        <v>0.84368990982372605</v>
      </c>
      <c r="AB1108" s="44">
        <f t="shared" si="283"/>
        <v>1.2649756358956707</v>
      </c>
      <c r="AC1108" s="44" t="e">
        <f t="shared" si="284"/>
        <v>#DIV/0!</v>
      </c>
      <c r="AD1108" s="54">
        <f t="shared" si="285"/>
        <v>118.22933239087602</v>
      </c>
      <c r="AE1108" s="54">
        <f t="shared" si="286"/>
        <v>104.30372459756694</v>
      </c>
      <c r="AF1108" s="54">
        <f t="shared" si="287"/>
        <v>69.566557254433832</v>
      </c>
      <c r="AG1108" s="54">
        <f t="shared" si="288"/>
        <v>0</v>
      </c>
    </row>
    <row r="1109" spans="1:33" ht="12.75" customHeight="1">
      <c r="A1109" s="2">
        <v>44201</v>
      </c>
      <c r="B1109" s="14">
        <v>5.1890002464642748</v>
      </c>
      <c r="C1109" s="19">
        <f t="shared" si="295"/>
        <v>5.1710002456093207</v>
      </c>
      <c r="D1109" s="53">
        <v>2.2300001059193164</v>
      </c>
      <c r="E1109" s="53">
        <v>1.8250000866828486</v>
      </c>
      <c r="F1109" s="53">
        <v>1.1160000530071557</v>
      </c>
      <c r="G1109" s="15">
        <v>0</v>
      </c>
      <c r="H1109" s="14">
        <v>1.8000000854954123E-2</v>
      </c>
      <c r="I1109" s="45">
        <f t="shared" si="271"/>
        <v>234</v>
      </c>
      <c r="J1109" s="21">
        <v>54</v>
      </c>
      <c r="K1109" s="22">
        <v>3.5</v>
      </c>
      <c r="L1109" s="30">
        <v>3.6</v>
      </c>
      <c r="M1109" s="22">
        <v>10.8</v>
      </c>
      <c r="N1109" s="8">
        <f t="shared" si="272"/>
        <v>2.6315647786458332</v>
      </c>
      <c r="O1109" s="8">
        <v>2.5089999999999999</v>
      </c>
      <c r="P1109" s="30">
        <v>1.4870000000000001</v>
      </c>
      <c r="Q1109" s="30">
        <f t="shared" ref="Q1109:Q1112" si="297">P1109/100*80</f>
        <v>1.1896</v>
      </c>
      <c r="R1109" s="42">
        <f t="shared" si="273"/>
        <v>0.53345288946055358</v>
      </c>
      <c r="S1109" s="42">
        <f t="shared" si="274"/>
        <v>0.65183558547782716</v>
      </c>
      <c r="T1109" s="42">
        <f t="shared" si="275"/>
        <v>1.0659497701586331</v>
      </c>
      <c r="U1109" s="42" t="e">
        <f t="shared" si="276"/>
        <v>#DIV/0!</v>
      </c>
      <c r="V1109" s="31">
        <f t="shared" si="277"/>
        <v>187.45797796900777</v>
      </c>
      <c r="W1109" s="31">
        <f t="shared" si="278"/>
        <v>153.41291918988304</v>
      </c>
      <c r="X1109" s="31">
        <f t="shared" si="279"/>
        <v>93.813050858032582</v>
      </c>
      <c r="Y1109" s="31">
        <f t="shared" si="280"/>
        <v>0</v>
      </c>
      <c r="Z1109" s="44">
        <f t="shared" si="281"/>
        <v>0.58679817840660908</v>
      </c>
      <c r="AA1109" s="44">
        <f t="shared" si="282"/>
        <v>0.71701914402560996</v>
      </c>
      <c r="AB1109" s="44">
        <f t="shared" si="283"/>
        <v>1.1725447471744965</v>
      </c>
      <c r="AC1109" s="44" t="e">
        <f t="shared" si="284"/>
        <v>#DIV/0!</v>
      </c>
      <c r="AD1109" s="54">
        <f t="shared" si="285"/>
        <v>149.96638237520619</v>
      </c>
      <c r="AE1109" s="54">
        <f t="shared" si="286"/>
        <v>122.73033535190643</v>
      </c>
      <c r="AF1109" s="54">
        <f t="shared" si="287"/>
        <v>75.050440686426072</v>
      </c>
      <c r="AG1109" s="54">
        <f t="shared" si="288"/>
        <v>0</v>
      </c>
    </row>
    <row r="1110" spans="1:33" ht="12.75" customHeight="1">
      <c r="A1110" s="2">
        <v>44202</v>
      </c>
      <c r="B1110" s="14">
        <v>0.7270000345306471</v>
      </c>
      <c r="C1110" s="19">
        <f t="shared" si="295"/>
        <v>0.63700003025587648</v>
      </c>
      <c r="D1110" s="53">
        <v>0.27300001296680421</v>
      </c>
      <c r="E1110" s="53">
        <v>0.18700000888202339</v>
      </c>
      <c r="F1110" s="53">
        <v>0.17700000840704888</v>
      </c>
      <c r="G1110" s="15">
        <v>0</v>
      </c>
      <c r="H1110" s="14">
        <v>9.0000004274770617E-2</v>
      </c>
      <c r="I1110" s="45">
        <f t="shared" si="271"/>
        <v>195</v>
      </c>
      <c r="J1110" s="21">
        <v>15</v>
      </c>
      <c r="K1110" s="22">
        <v>1.2</v>
      </c>
      <c r="L1110" s="30">
        <v>2.2000000000000002</v>
      </c>
      <c r="M1110" s="22">
        <v>7.6</v>
      </c>
      <c r="N1110" s="8">
        <f t="shared" si="272"/>
        <v>0.1060605</v>
      </c>
      <c r="O1110" s="8">
        <v>0.59299999999999997</v>
      </c>
      <c r="P1110" s="30">
        <v>0.35099999999999998</v>
      </c>
      <c r="Q1110" s="30">
        <f t="shared" si="297"/>
        <v>0.28079999999999999</v>
      </c>
      <c r="R1110" s="42">
        <f t="shared" si="273"/>
        <v>1.0285713797169096</v>
      </c>
      <c r="S1110" s="42">
        <f t="shared" si="274"/>
        <v>1.5016042067524935</v>
      </c>
      <c r="T1110" s="42">
        <f t="shared" si="275"/>
        <v>1.5864406026142164</v>
      </c>
      <c r="U1110" s="42" t="e">
        <f t="shared" si="276"/>
        <v>#DIV/0!</v>
      </c>
      <c r="V1110" s="31">
        <f t="shared" si="277"/>
        <v>97.22222684002999</v>
      </c>
      <c r="W1110" s="31">
        <f t="shared" si="278"/>
        <v>66.595444758555345</v>
      </c>
      <c r="X1110" s="31">
        <f t="shared" si="279"/>
        <v>63.034191028151312</v>
      </c>
      <c r="Y1110" s="31">
        <f t="shared" si="280"/>
        <v>0</v>
      </c>
      <c r="Z1110" s="44">
        <f t="shared" si="281"/>
        <v>1.1314285176886003</v>
      </c>
      <c r="AA1110" s="44">
        <f t="shared" si="282"/>
        <v>1.6517646274277429</v>
      </c>
      <c r="AB1110" s="44">
        <f t="shared" si="283"/>
        <v>1.745084662875638</v>
      </c>
      <c r="AC1110" s="44" t="e">
        <f t="shared" si="284"/>
        <v>#DIV/0!</v>
      </c>
      <c r="AD1110" s="54">
        <f t="shared" si="285"/>
        <v>77.777781472024003</v>
      </c>
      <c r="AE1110" s="54">
        <f t="shared" si="286"/>
        <v>53.276355806844279</v>
      </c>
      <c r="AF1110" s="54">
        <f t="shared" si="287"/>
        <v>50.427352822521051</v>
      </c>
      <c r="AG1110" s="54">
        <f t="shared" si="288"/>
        <v>0</v>
      </c>
    </row>
    <row r="1111" spans="1:33" ht="12.75" customHeight="1">
      <c r="A1111" s="2">
        <v>44203</v>
      </c>
      <c r="B1111" s="14">
        <v>0.16500000783707947</v>
      </c>
      <c r="C1111" s="19">
        <f t="shared" si="295"/>
        <v>4.0000001899898052E-3</v>
      </c>
      <c r="D1111" s="53">
        <v>0</v>
      </c>
      <c r="E1111" s="53">
        <v>1.0000000474974513E-3</v>
      </c>
      <c r="F1111" s="53">
        <v>3.0000001424923539E-3</v>
      </c>
      <c r="G1111" s="15">
        <v>0</v>
      </c>
      <c r="H1111" s="14">
        <v>0.16100000764708966</v>
      </c>
      <c r="I1111" s="45">
        <f t="shared" si="271"/>
        <v>66</v>
      </c>
      <c r="J1111" s="21">
        <v>246</v>
      </c>
      <c r="K1111" s="22">
        <v>1.4</v>
      </c>
      <c r="L1111" s="30">
        <v>1.4</v>
      </c>
      <c r="M1111" s="22">
        <v>4.2</v>
      </c>
      <c r="N1111" s="8">
        <f t="shared" si="272"/>
        <v>0.16842014583333328</v>
      </c>
      <c r="O1111" s="8">
        <v>0.184</v>
      </c>
      <c r="P1111" s="30">
        <v>0.11</v>
      </c>
      <c r="Q1111" s="30">
        <f t="shared" si="297"/>
        <v>8.8000000000000009E-2</v>
      </c>
      <c r="R1111" s="42" t="e">
        <f t="shared" si="273"/>
        <v>#DIV/0!</v>
      </c>
      <c r="S1111" s="42">
        <f t="shared" si="274"/>
        <v>87.999995820224498</v>
      </c>
      <c r="T1111" s="42">
        <f t="shared" si="275"/>
        <v>29.333331940074832</v>
      </c>
      <c r="U1111" s="42" t="e">
        <f t="shared" si="276"/>
        <v>#DIV/0!</v>
      </c>
      <c r="V1111" s="31">
        <f t="shared" si="277"/>
        <v>0</v>
      </c>
      <c r="W1111" s="31">
        <f t="shared" si="278"/>
        <v>1.1363636903380128</v>
      </c>
      <c r="X1111" s="31">
        <f t="shared" si="279"/>
        <v>3.4090910710140379</v>
      </c>
      <c r="Y1111" s="31">
        <f t="shared" si="280"/>
        <v>0</v>
      </c>
      <c r="Z1111" s="44" t="e">
        <f t="shared" si="281"/>
        <v>#DIV/0!</v>
      </c>
      <c r="AA1111" s="44">
        <f t="shared" si="282"/>
        <v>96.799995402246935</v>
      </c>
      <c r="AB1111" s="44">
        <f t="shared" si="283"/>
        <v>32.266665134082309</v>
      </c>
      <c r="AC1111" s="44" t="e">
        <f t="shared" si="284"/>
        <v>#DIV/0!</v>
      </c>
      <c r="AD1111" s="54">
        <f t="shared" si="285"/>
        <v>0</v>
      </c>
      <c r="AE1111" s="54">
        <f t="shared" si="286"/>
        <v>0.90909095227041037</v>
      </c>
      <c r="AF1111" s="54">
        <f t="shared" si="287"/>
        <v>2.7272728568112306</v>
      </c>
      <c r="AG1111" s="54">
        <f t="shared" si="288"/>
        <v>0</v>
      </c>
    </row>
    <row r="1112" spans="1:33" ht="12.75" customHeight="1">
      <c r="A1112" s="2">
        <v>44204</v>
      </c>
      <c r="B1112" s="14">
        <v>0.36100001714657992</v>
      </c>
      <c r="C1112" s="19">
        <f t="shared" si="295"/>
        <v>6.3000002992339432E-2</v>
      </c>
      <c r="D1112" s="53">
        <v>2.2000001044943929E-2</v>
      </c>
      <c r="E1112" s="53">
        <v>1.7000000807456672E-2</v>
      </c>
      <c r="F1112" s="53">
        <v>2.4000001139938831E-2</v>
      </c>
      <c r="G1112" s="15">
        <v>0</v>
      </c>
      <c r="H1112" s="14">
        <v>0.29800001415424049</v>
      </c>
      <c r="I1112" s="45">
        <f t="shared" si="271"/>
        <v>125</v>
      </c>
      <c r="J1112" s="21">
        <v>305</v>
      </c>
      <c r="K1112" s="22">
        <v>0.6</v>
      </c>
      <c r="L1112" s="30">
        <v>1.4</v>
      </c>
      <c r="M1112" s="22">
        <v>5.8</v>
      </c>
      <c r="N1112" s="8">
        <f t="shared" si="272"/>
        <v>1.32575625E-2</v>
      </c>
      <c r="O1112" s="8">
        <v>0.22500000000000001</v>
      </c>
      <c r="P1112" s="30">
        <v>0.13400000000000001</v>
      </c>
      <c r="Q1112" s="30">
        <f t="shared" si="297"/>
        <v>0.1072</v>
      </c>
      <c r="R1112" s="42">
        <f t="shared" si="273"/>
        <v>4.8727270412851578</v>
      </c>
      <c r="S1112" s="42">
        <f t="shared" si="274"/>
        <v>6.305882053427851</v>
      </c>
      <c r="T1112" s="42">
        <f t="shared" si="275"/>
        <v>4.4666664545113948</v>
      </c>
      <c r="U1112" s="42" t="e">
        <f t="shared" si="276"/>
        <v>#DIV/0!</v>
      </c>
      <c r="V1112" s="31">
        <f t="shared" si="277"/>
        <v>20.52238903446262</v>
      </c>
      <c r="W1112" s="31">
        <f t="shared" si="278"/>
        <v>15.858209708448387</v>
      </c>
      <c r="X1112" s="31">
        <f t="shared" si="279"/>
        <v>22.38806076486831</v>
      </c>
      <c r="Y1112" s="31">
        <f t="shared" si="280"/>
        <v>0</v>
      </c>
      <c r="Z1112" s="44">
        <f t="shared" si="281"/>
        <v>5.3599997454136732</v>
      </c>
      <c r="AA1112" s="44">
        <f t="shared" si="282"/>
        <v>6.9364702587706359</v>
      </c>
      <c r="AB1112" s="44">
        <f t="shared" si="283"/>
        <v>4.913333099962534</v>
      </c>
      <c r="AC1112" s="44" t="e">
        <f t="shared" si="284"/>
        <v>#DIV/0!</v>
      </c>
      <c r="AD1112" s="54">
        <f t="shared" si="285"/>
        <v>16.417911227570094</v>
      </c>
      <c r="AE1112" s="54">
        <f t="shared" si="286"/>
        <v>12.68656776675871</v>
      </c>
      <c r="AF1112" s="54">
        <f t="shared" si="287"/>
        <v>17.910448611894651</v>
      </c>
      <c r="AG1112" s="54">
        <f t="shared" si="288"/>
        <v>0</v>
      </c>
    </row>
    <row r="1113" spans="1:33" ht="12.75" customHeight="1">
      <c r="A1113" s="2">
        <v>44205</v>
      </c>
      <c r="B1113" s="14">
        <v>1.560000074096024</v>
      </c>
      <c r="C1113" s="19">
        <f t="shared" si="295"/>
        <v>0</v>
      </c>
      <c r="D1113" s="53">
        <v>0</v>
      </c>
      <c r="E1113" s="53">
        <v>0</v>
      </c>
      <c r="F1113" s="53">
        <v>0</v>
      </c>
      <c r="G1113" s="15">
        <v>0</v>
      </c>
      <c r="H1113" s="14">
        <v>1.560000074096024</v>
      </c>
      <c r="I1113" s="45">
        <f t="shared" si="271"/>
        <v>46</v>
      </c>
      <c r="J1113" s="21">
        <v>226</v>
      </c>
      <c r="K1113" s="22">
        <v>0.4</v>
      </c>
      <c r="L1113" s="30">
        <v>0.7</v>
      </c>
      <c r="M1113" s="22">
        <v>1.2</v>
      </c>
      <c r="N1113" s="8">
        <f t="shared" si="272"/>
        <v>3.9281666666666675E-3</v>
      </c>
      <c r="O1113" s="8">
        <v>0.02</v>
      </c>
      <c r="P1113" s="30">
        <v>0.01</v>
      </c>
      <c r="Q1113" s="30">
        <f t="shared" ref="Q1113:Q1116" si="298">P1113/100*80</f>
        <v>8.0000000000000002E-3</v>
      </c>
      <c r="R1113" s="42" t="e">
        <f t="shared" si="273"/>
        <v>#DIV/0!</v>
      </c>
      <c r="S1113" s="42" t="e">
        <f t="shared" si="274"/>
        <v>#DIV/0!</v>
      </c>
      <c r="T1113" s="42" t="e">
        <f t="shared" si="275"/>
        <v>#DIV/0!</v>
      </c>
      <c r="U1113" s="42" t="e">
        <f t="shared" si="276"/>
        <v>#DIV/0!</v>
      </c>
      <c r="V1113" s="31">
        <f t="shared" si="277"/>
        <v>0</v>
      </c>
      <c r="W1113" s="31">
        <f t="shared" si="278"/>
        <v>0</v>
      </c>
      <c r="X1113" s="31">
        <f t="shared" si="279"/>
        <v>0</v>
      </c>
      <c r="Y1113" s="31">
        <f t="shared" si="280"/>
        <v>0</v>
      </c>
      <c r="Z1113" s="44" t="e">
        <f t="shared" si="281"/>
        <v>#DIV/0!</v>
      </c>
      <c r="AA1113" s="44" t="e">
        <f t="shared" si="282"/>
        <v>#DIV/0!</v>
      </c>
      <c r="AB1113" s="44" t="e">
        <f t="shared" si="283"/>
        <v>#DIV/0!</v>
      </c>
      <c r="AC1113" s="44" t="e">
        <f t="shared" si="284"/>
        <v>#DIV/0!</v>
      </c>
      <c r="AD1113" s="54">
        <f t="shared" si="285"/>
        <v>0</v>
      </c>
      <c r="AE1113" s="54">
        <f t="shared" si="286"/>
        <v>0</v>
      </c>
      <c r="AF1113" s="54">
        <f t="shared" si="287"/>
        <v>0</v>
      </c>
      <c r="AG1113" s="54">
        <f t="shared" si="288"/>
        <v>0</v>
      </c>
    </row>
    <row r="1114" spans="1:33" ht="12.75" customHeight="1">
      <c r="A1114" s="2">
        <v>44206</v>
      </c>
      <c r="B1114" s="14">
        <v>3.5720001696608961</v>
      </c>
      <c r="C1114" s="19">
        <f t="shared" si="295"/>
        <v>2.9300001391675323</v>
      </c>
      <c r="D1114" s="53">
        <v>0.77500003681052476</v>
      </c>
      <c r="E1114" s="53">
        <v>1.2770000606542453</v>
      </c>
      <c r="F1114" s="53">
        <v>0.87800004170276225</v>
      </c>
      <c r="G1114" s="15">
        <v>0</v>
      </c>
      <c r="H1114" s="14">
        <v>0.64200003049336374</v>
      </c>
      <c r="I1114" s="45">
        <f t="shared" si="271"/>
        <v>41</v>
      </c>
      <c r="J1114" s="21">
        <v>221</v>
      </c>
      <c r="K1114" s="22">
        <v>3.2</v>
      </c>
      <c r="L1114" s="30">
        <v>3.3</v>
      </c>
      <c r="M1114" s="22">
        <v>9.3000000000000007</v>
      </c>
      <c r="N1114" s="8">
        <f t="shared" si="272"/>
        <v>2.0112213333333337</v>
      </c>
      <c r="O1114" s="8">
        <v>2.2989999999999999</v>
      </c>
      <c r="P1114" s="30">
        <v>1.361</v>
      </c>
      <c r="Q1114" s="30">
        <f t="shared" si="298"/>
        <v>1.0888</v>
      </c>
      <c r="R1114" s="42">
        <f t="shared" si="273"/>
        <v>1.4049031590771321</v>
      </c>
      <c r="S1114" s="42">
        <f t="shared" si="274"/>
        <v>0.85262329544618443</v>
      </c>
      <c r="T1114" s="42">
        <f t="shared" si="275"/>
        <v>1.2400910572719561</v>
      </c>
      <c r="U1114" s="42" t="e">
        <f t="shared" si="276"/>
        <v>#DIV/0!</v>
      </c>
      <c r="V1114" s="31">
        <f t="shared" si="277"/>
        <v>71.179283322054076</v>
      </c>
      <c r="W1114" s="31">
        <f t="shared" si="278"/>
        <v>117.28509006743619</v>
      </c>
      <c r="X1114" s="31">
        <f t="shared" si="279"/>
        <v>80.639239686146425</v>
      </c>
      <c r="Y1114" s="31">
        <f t="shared" si="280"/>
        <v>0</v>
      </c>
      <c r="Z1114" s="44">
        <f t="shared" si="281"/>
        <v>1.5453934749848455</v>
      </c>
      <c r="AA1114" s="44">
        <f t="shared" si="282"/>
        <v>0.93788562499080275</v>
      </c>
      <c r="AB1114" s="44">
        <f t="shared" si="283"/>
        <v>1.3641001629991516</v>
      </c>
      <c r="AC1114" s="44" t="e">
        <f t="shared" si="284"/>
        <v>#DIV/0!</v>
      </c>
      <c r="AD1114" s="54">
        <f t="shared" si="285"/>
        <v>56.943426657643258</v>
      </c>
      <c r="AE1114" s="54">
        <f t="shared" si="286"/>
        <v>93.828072053948958</v>
      </c>
      <c r="AF1114" s="54">
        <f t="shared" si="287"/>
        <v>64.511391748917134</v>
      </c>
      <c r="AG1114" s="54">
        <f t="shared" si="288"/>
        <v>0</v>
      </c>
    </row>
    <row r="1115" spans="1:33" ht="12.75" customHeight="1">
      <c r="A1115" s="2">
        <v>44207</v>
      </c>
      <c r="B1115" s="14">
        <v>14.279000678216107</v>
      </c>
      <c r="C1115" s="19">
        <f t="shared" si="295"/>
        <v>14.243000676506199</v>
      </c>
      <c r="D1115" s="53">
        <v>4.6120002190582454</v>
      </c>
      <c r="E1115" s="53">
        <v>5.5070002615684643</v>
      </c>
      <c r="F1115" s="53">
        <v>4.1240001958794892</v>
      </c>
      <c r="G1115" s="15">
        <v>0</v>
      </c>
      <c r="H1115" s="14">
        <v>3.6000001709908247E-2</v>
      </c>
      <c r="I1115" s="45">
        <f t="shared" si="271"/>
        <v>45</v>
      </c>
      <c r="J1115" s="21">
        <v>225</v>
      </c>
      <c r="K1115" s="22">
        <v>6.3</v>
      </c>
      <c r="L1115" s="30">
        <v>6.3</v>
      </c>
      <c r="M1115" s="22">
        <v>14.5</v>
      </c>
      <c r="N1115" s="8">
        <f t="shared" si="272"/>
        <v>15.347285789062497</v>
      </c>
      <c r="O1115" s="8">
        <v>11.064</v>
      </c>
      <c r="P1115" s="30">
        <v>6.5570000000000004</v>
      </c>
      <c r="Q1115" s="30">
        <f t="shared" si="298"/>
        <v>5.2456000000000005</v>
      </c>
      <c r="R1115" s="42">
        <f t="shared" si="273"/>
        <v>1.1373806918576284</v>
      </c>
      <c r="S1115" s="42">
        <f t="shared" si="274"/>
        <v>0.9525330943975634</v>
      </c>
      <c r="T1115" s="42">
        <f t="shared" si="275"/>
        <v>1.271968901757367</v>
      </c>
      <c r="U1115" s="42" t="e">
        <f t="shared" si="276"/>
        <v>#DIV/0!</v>
      </c>
      <c r="V1115" s="31">
        <f t="shared" si="277"/>
        <v>87.921309651102732</v>
      </c>
      <c r="W1115" s="31">
        <f t="shared" si="278"/>
        <v>104.98322902181761</v>
      </c>
      <c r="X1115" s="31">
        <f t="shared" si="279"/>
        <v>78.618274284724137</v>
      </c>
      <c r="Y1115" s="31">
        <f t="shared" si="280"/>
        <v>0</v>
      </c>
      <c r="Z1115" s="44">
        <f t="shared" si="281"/>
        <v>1.2511187610433911</v>
      </c>
      <c r="AA1115" s="44">
        <f t="shared" si="282"/>
        <v>1.0477864038373197</v>
      </c>
      <c r="AB1115" s="44">
        <f t="shared" si="283"/>
        <v>1.3991657919331038</v>
      </c>
      <c r="AC1115" s="44" t="e">
        <f t="shared" si="284"/>
        <v>#DIV/0!</v>
      </c>
      <c r="AD1115" s="54">
        <f t="shared" si="285"/>
        <v>70.337047720882182</v>
      </c>
      <c r="AE1115" s="54">
        <f t="shared" si="286"/>
        <v>83.986583217454083</v>
      </c>
      <c r="AF1115" s="54">
        <f t="shared" si="287"/>
        <v>62.894619427779311</v>
      </c>
      <c r="AG1115" s="54">
        <f t="shared" si="288"/>
        <v>0</v>
      </c>
    </row>
    <row r="1116" spans="1:33" ht="12.75" customHeight="1">
      <c r="A1116" s="2">
        <v>44208</v>
      </c>
      <c r="B1116" s="14">
        <v>8.2040003896690905</v>
      </c>
      <c r="C1116" s="19">
        <f t="shared" si="295"/>
        <v>5.9590002830373123</v>
      </c>
      <c r="D1116" s="53">
        <v>1.9400000921450555</v>
      </c>
      <c r="E1116" s="53">
        <v>2.1740001032594591</v>
      </c>
      <c r="F1116" s="53">
        <v>1.8450000876327977</v>
      </c>
      <c r="G1116" s="15">
        <v>0</v>
      </c>
      <c r="H1116" s="14">
        <v>2.2450001066317782</v>
      </c>
      <c r="I1116" s="45">
        <f t="shared" si="271"/>
        <v>65</v>
      </c>
      <c r="J1116" s="21">
        <v>245</v>
      </c>
      <c r="K1116" s="22">
        <v>4.8</v>
      </c>
      <c r="L1116" s="30">
        <v>4.8</v>
      </c>
      <c r="M1116" s="22">
        <v>14.6</v>
      </c>
      <c r="N1116" s="8">
        <f t="shared" si="272"/>
        <v>6.7878720000000001</v>
      </c>
      <c r="O1116" s="8">
        <v>6.2990000000000004</v>
      </c>
      <c r="P1116" s="30">
        <v>3.734</v>
      </c>
      <c r="Q1116" s="30">
        <f t="shared" si="298"/>
        <v>2.9871999999999996</v>
      </c>
      <c r="R1116" s="42">
        <f t="shared" si="273"/>
        <v>1.5397937412967113</v>
      </c>
      <c r="S1116" s="42">
        <f t="shared" si="274"/>
        <v>1.374056972454287</v>
      </c>
      <c r="T1116" s="42">
        <f t="shared" si="275"/>
        <v>1.6190785138838049</v>
      </c>
      <c r="U1116" s="42" t="e">
        <f t="shared" si="276"/>
        <v>#DIV/0!</v>
      </c>
      <c r="V1116" s="31">
        <f t="shared" si="277"/>
        <v>64.943763127512582</v>
      </c>
      <c r="W1116" s="31">
        <f t="shared" si="278"/>
        <v>72.77718610268677</v>
      </c>
      <c r="X1116" s="31">
        <f t="shared" si="279"/>
        <v>61.763527304258091</v>
      </c>
      <c r="Y1116" s="31">
        <f t="shared" si="280"/>
        <v>0</v>
      </c>
      <c r="Z1116" s="44">
        <f t="shared" si="281"/>
        <v>1.6937731154263824</v>
      </c>
      <c r="AA1116" s="44">
        <f t="shared" si="282"/>
        <v>1.5114626696997158</v>
      </c>
      <c r="AB1116" s="44">
        <f t="shared" si="283"/>
        <v>1.7809863652721853</v>
      </c>
      <c r="AC1116" s="44" t="e">
        <f t="shared" si="284"/>
        <v>#DIV/0!</v>
      </c>
      <c r="AD1116" s="54">
        <f t="shared" si="285"/>
        <v>51.955010502010055</v>
      </c>
      <c r="AE1116" s="54">
        <f t="shared" si="286"/>
        <v>58.221748882149413</v>
      </c>
      <c r="AF1116" s="54">
        <f t="shared" si="287"/>
        <v>49.410821843406474</v>
      </c>
      <c r="AG1116" s="54">
        <f t="shared" si="288"/>
        <v>0</v>
      </c>
    </row>
    <row r="1117" spans="1:33" ht="12.75" customHeight="1">
      <c r="A1117" s="2">
        <v>44209</v>
      </c>
      <c r="B1117" s="14">
        <v>10.052000477444381</v>
      </c>
      <c r="C1117" s="19">
        <f t="shared" si="295"/>
        <v>8.5960004082880914</v>
      </c>
      <c r="D1117" s="53">
        <v>3.3140001574065536</v>
      </c>
      <c r="E1117" s="53">
        <v>2.105000099982135</v>
      </c>
      <c r="F1117" s="53">
        <v>3.1770001508994028</v>
      </c>
      <c r="G1117" s="15">
        <v>0</v>
      </c>
      <c r="H1117" s="14">
        <v>1.4560000691562891</v>
      </c>
      <c r="I1117" s="45">
        <f t="shared" si="271"/>
        <v>67</v>
      </c>
      <c r="J1117" s="21">
        <v>247</v>
      </c>
      <c r="K1117" s="22">
        <v>5.8</v>
      </c>
      <c r="L1117" s="30">
        <v>6</v>
      </c>
      <c r="M1117" s="22">
        <v>19.100000000000001</v>
      </c>
      <c r="N1117" s="8">
        <f t="shared" si="272"/>
        <v>11.975507104166667</v>
      </c>
      <c r="O1117" s="8">
        <v>11.516</v>
      </c>
      <c r="P1117" s="30">
        <v>6.8230000000000004</v>
      </c>
      <c r="Q1117" s="30">
        <f t="shared" ref="Q1117:Q1118" si="299">P1117/100*80</f>
        <v>5.4584000000000001</v>
      </c>
      <c r="R1117" s="42">
        <f t="shared" si="273"/>
        <v>1.6470729453047448</v>
      </c>
      <c r="S1117" s="42">
        <f t="shared" si="274"/>
        <v>2.5930640098526956</v>
      </c>
      <c r="T1117" s="42">
        <f t="shared" si="275"/>
        <v>1.7180987537739767</v>
      </c>
      <c r="U1117" s="42" t="e">
        <f t="shared" si="276"/>
        <v>#DIV/0!</v>
      </c>
      <c r="V1117" s="31">
        <f t="shared" si="277"/>
        <v>60.713765158408208</v>
      </c>
      <c r="W1117" s="31">
        <f t="shared" si="278"/>
        <v>38.564416312145219</v>
      </c>
      <c r="X1117" s="31">
        <f t="shared" si="279"/>
        <v>58.203872030254331</v>
      </c>
      <c r="Y1117" s="31">
        <f t="shared" si="280"/>
        <v>0</v>
      </c>
      <c r="Z1117" s="44">
        <f t="shared" si="281"/>
        <v>1.8117802398352192</v>
      </c>
      <c r="AA1117" s="44">
        <f t="shared" si="282"/>
        <v>2.8523704108379655</v>
      </c>
      <c r="AB1117" s="44">
        <f t="shared" si="283"/>
        <v>1.8899086291513745</v>
      </c>
      <c r="AC1117" s="44" t="e">
        <f t="shared" si="284"/>
        <v>#DIV/0!</v>
      </c>
      <c r="AD1117" s="54">
        <f t="shared" si="285"/>
        <v>48.571012126726565</v>
      </c>
      <c r="AE1117" s="54">
        <f t="shared" si="286"/>
        <v>30.851533049716178</v>
      </c>
      <c r="AF1117" s="54">
        <f t="shared" si="287"/>
        <v>46.563097624203472</v>
      </c>
      <c r="AG1117" s="54">
        <f t="shared" si="288"/>
        <v>0</v>
      </c>
    </row>
    <row r="1118" spans="1:33" ht="12.75" customHeight="1">
      <c r="A1118" s="2">
        <v>44210</v>
      </c>
      <c r="B1118" s="14">
        <v>3.7830001796828583</v>
      </c>
      <c r="C1118" s="19">
        <f t="shared" si="295"/>
        <v>1.6930000804131851</v>
      </c>
      <c r="D1118" s="53">
        <v>0.6140000291634351</v>
      </c>
      <c r="E1118" s="53">
        <v>0.59500002826098353</v>
      </c>
      <c r="F1118" s="53">
        <v>0.48400002298876643</v>
      </c>
      <c r="G1118" s="15">
        <v>0</v>
      </c>
      <c r="H1118" s="14">
        <v>2.0900000992696732</v>
      </c>
      <c r="I1118" s="45">
        <f t="shared" si="271"/>
        <v>210</v>
      </c>
      <c r="J1118" s="21">
        <v>30</v>
      </c>
      <c r="K1118" s="22">
        <v>1.6</v>
      </c>
      <c r="L1118" s="30">
        <v>2.6</v>
      </c>
      <c r="M1118" s="22">
        <v>10</v>
      </c>
      <c r="N1118" s="8">
        <f t="shared" si="272"/>
        <v>0.25140266666666672</v>
      </c>
      <c r="O1118" s="8">
        <v>1.3380000000000001</v>
      </c>
      <c r="P1118" s="30">
        <v>0.79200000000000004</v>
      </c>
      <c r="Q1118" s="30">
        <f t="shared" si="299"/>
        <v>0.63359999999999994</v>
      </c>
      <c r="R1118" s="42">
        <f t="shared" si="273"/>
        <v>1.0319217750905803</v>
      </c>
      <c r="S1118" s="42">
        <f t="shared" si="274"/>
        <v>1.0648738990010356</v>
      </c>
      <c r="T1118" s="42">
        <f t="shared" si="275"/>
        <v>1.3090908469124303</v>
      </c>
      <c r="U1118" s="42" t="e">
        <f t="shared" si="276"/>
        <v>#DIV/0!</v>
      </c>
      <c r="V1118" s="31">
        <f t="shared" si="277"/>
        <v>96.906570259380558</v>
      </c>
      <c r="W1118" s="31">
        <f t="shared" si="278"/>
        <v>93.90783274321079</v>
      </c>
      <c r="X1118" s="31">
        <f t="shared" si="279"/>
        <v>76.388892517166425</v>
      </c>
      <c r="Y1118" s="31">
        <f t="shared" si="280"/>
        <v>0</v>
      </c>
      <c r="Z1118" s="44">
        <f t="shared" si="281"/>
        <v>1.1351139525996383</v>
      </c>
      <c r="AA1118" s="44">
        <f t="shared" si="282"/>
        <v>1.1713612889011393</v>
      </c>
      <c r="AB1118" s="44">
        <f t="shared" si="283"/>
        <v>1.4399999316036736</v>
      </c>
      <c r="AC1118" s="44" t="e">
        <f t="shared" si="284"/>
        <v>#DIV/0!</v>
      </c>
      <c r="AD1118" s="54">
        <f t="shared" si="285"/>
        <v>77.525256207504441</v>
      </c>
      <c r="AE1118" s="54">
        <f t="shared" si="286"/>
        <v>75.126266194568629</v>
      </c>
      <c r="AF1118" s="54">
        <f t="shared" si="287"/>
        <v>61.111114013733136</v>
      </c>
      <c r="AG1118" s="54">
        <f t="shared" si="288"/>
        <v>0</v>
      </c>
    </row>
    <row r="1119" spans="1:33" ht="12.75" customHeight="1">
      <c r="A1119" s="2">
        <v>44211</v>
      </c>
      <c r="B1119" s="14">
        <v>0.37300001771654934</v>
      </c>
      <c r="C1119" s="19">
        <f t="shared" si="295"/>
        <v>0.19900000945199281</v>
      </c>
      <c r="D1119" s="53">
        <v>7.1000003372319043E-2</v>
      </c>
      <c r="E1119" s="53">
        <v>6.4000003039836884E-2</v>
      </c>
      <c r="F1119" s="53">
        <v>6.4000003039836884E-2</v>
      </c>
      <c r="G1119" s="15">
        <v>0</v>
      </c>
      <c r="H1119" s="14">
        <v>0.17400000826455653</v>
      </c>
      <c r="I1119" s="45">
        <f t="shared" si="271"/>
        <v>200</v>
      </c>
      <c r="J1119" s="21">
        <v>20</v>
      </c>
      <c r="K1119" s="22">
        <v>1</v>
      </c>
      <c r="L1119" s="30">
        <v>1.5</v>
      </c>
      <c r="M1119" s="22">
        <v>7</v>
      </c>
      <c r="N1119" s="8">
        <f t="shared" si="272"/>
        <v>6.1377604166666662E-2</v>
      </c>
      <c r="O1119" s="8">
        <v>0.307</v>
      </c>
      <c r="P1119" s="30">
        <v>0.18099999999999999</v>
      </c>
      <c r="Q1119" s="30">
        <f t="shared" ref="Q1119:Q1123" si="300">P1119/100*80</f>
        <v>0.14479999999999998</v>
      </c>
      <c r="R1119" s="42">
        <f t="shared" si="273"/>
        <v>2.0394365228502727</v>
      </c>
      <c r="S1119" s="42">
        <f t="shared" si="274"/>
        <v>2.2624998925370212</v>
      </c>
      <c r="T1119" s="42">
        <f t="shared" si="275"/>
        <v>2.2624998925370212</v>
      </c>
      <c r="U1119" s="42" t="e">
        <f t="shared" si="276"/>
        <v>#DIV/0!</v>
      </c>
      <c r="V1119" s="31">
        <f t="shared" si="277"/>
        <v>49.033151500220342</v>
      </c>
      <c r="W1119" s="31">
        <f t="shared" si="278"/>
        <v>44.198897126959181</v>
      </c>
      <c r="X1119" s="31">
        <f t="shared" si="279"/>
        <v>44.198897126959181</v>
      </c>
      <c r="Y1119" s="31">
        <f t="shared" si="280"/>
        <v>0</v>
      </c>
      <c r="Z1119" s="44">
        <f t="shared" si="281"/>
        <v>2.2433801751353002</v>
      </c>
      <c r="AA1119" s="44">
        <f t="shared" si="282"/>
        <v>2.4887498817907234</v>
      </c>
      <c r="AB1119" s="44">
        <f t="shared" si="283"/>
        <v>2.4887498817907234</v>
      </c>
      <c r="AC1119" s="44" t="e">
        <f t="shared" si="284"/>
        <v>#DIV/0!</v>
      </c>
      <c r="AD1119" s="54">
        <f t="shared" si="285"/>
        <v>39.226521200176265</v>
      </c>
      <c r="AE1119" s="54">
        <f t="shared" si="286"/>
        <v>35.359117701567335</v>
      </c>
      <c r="AF1119" s="54">
        <f t="shared" si="287"/>
        <v>35.359117701567335</v>
      </c>
      <c r="AG1119" s="54">
        <f t="shared" si="288"/>
        <v>0</v>
      </c>
    </row>
    <row r="1120" spans="1:33" ht="12.75" customHeight="1">
      <c r="A1120" s="2">
        <v>44212</v>
      </c>
      <c r="B1120" s="14">
        <v>0.36600001738406718</v>
      </c>
      <c r="C1120" s="19">
        <f t="shared" si="295"/>
        <v>8.1000003847293556E-2</v>
      </c>
      <c r="D1120" s="53">
        <v>0</v>
      </c>
      <c r="E1120" s="53">
        <v>2.9000001377426088E-2</v>
      </c>
      <c r="F1120" s="53">
        <v>5.2000002469867468E-2</v>
      </c>
      <c r="G1120" s="15">
        <v>0</v>
      </c>
      <c r="H1120" s="14">
        <v>0.28500001353677362</v>
      </c>
      <c r="I1120" s="45">
        <f t="shared" si="271"/>
        <v>357</v>
      </c>
      <c r="J1120" s="21">
        <v>177</v>
      </c>
      <c r="K1120" s="22">
        <v>1.8</v>
      </c>
      <c r="L1120" s="30">
        <v>1.9</v>
      </c>
      <c r="M1120" s="22">
        <v>4.9000000000000004</v>
      </c>
      <c r="N1120" s="8">
        <f t="shared" si="272"/>
        <v>0.35795418750000002</v>
      </c>
      <c r="O1120" s="8">
        <v>0.36499999999999999</v>
      </c>
      <c r="P1120" s="30">
        <v>0.215</v>
      </c>
      <c r="Q1120" s="30">
        <f t="shared" si="300"/>
        <v>0.17199999999999999</v>
      </c>
      <c r="R1120" s="42" t="e">
        <f t="shared" si="273"/>
        <v>#DIV/0!</v>
      </c>
      <c r="S1120" s="42">
        <f t="shared" si="274"/>
        <v>5.931034201049612</v>
      </c>
      <c r="T1120" s="42">
        <f t="shared" si="275"/>
        <v>3.3076921505853605</v>
      </c>
      <c r="U1120" s="42" t="e">
        <f t="shared" si="276"/>
        <v>#DIV/0!</v>
      </c>
      <c r="V1120" s="31">
        <f t="shared" si="277"/>
        <v>0</v>
      </c>
      <c r="W1120" s="31">
        <f t="shared" si="278"/>
        <v>16.860465917108193</v>
      </c>
      <c r="X1120" s="31">
        <f t="shared" si="279"/>
        <v>30.232559575504343</v>
      </c>
      <c r="Y1120" s="31">
        <f t="shared" si="280"/>
        <v>0</v>
      </c>
      <c r="Z1120" s="44" t="e">
        <f t="shared" si="281"/>
        <v>#DIV/0!</v>
      </c>
      <c r="AA1120" s="44">
        <f t="shared" si="282"/>
        <v>6.5241376211545736</v>
      </c>
      <c r="AB1120" s="44">
        <f t="shared" si="283"/>
        <v>3.6384613656438964</v>
      </c>
      <c r="AC1120" s="44" t="e">
        <f t="shared" si="284"/>
        <v>#DIV/0!</v>
      </c>
      <c r="AD1120" s="54">
        <f t="shared" si="285"/>
        <v>0</v>
      </c>
      <c r="AE1120" s="54">
        <f t="shared" si="286"/>
        <v>13.488372733686552</v>
      </c>
      <c r="AF1120" s="54">
        <f t="shared" si="287"/>
        <v>24.186047660403474</v>
      </c>
      <c r="AG1120" s="54">
        <f t="shared" si="288"/>
        <v>0</v>
      </c>
    </row>
    <row r="1121" spans="1:36" ht="12.75" customHeight="1">
      <c r="A1121" s="2">
        <v>44213</v>
      </c>
      <c r="B1121" s="14">
        <v>0.96700004593003541</v>
      </c>
      <c r="C1121" s="19">
        <f t="shared" si="295"/>
        <v>0.72300003434065729</v>
      </c>
      <c r="D1121" s="53">
        <v>0.20200000959448516</v>
      </c>
      <c r="E1121" s="53">
        <v>0.26800001272931695</v>
      </c>
      <c r="F1121" s="53">
        <v>0.25300001201685518</v>
      </c>
      <c r="G1121" s="15">
        <v>0</v>
      </c>
      <c r="H1121" s="14">
        <v>0.24400001158937812</v>
      </c>
      <c r="I1121" s="45">
        <f t="shared" si="271"/>
        <v>343</v>
      </c>
      <c r="J1121" s="21">
        <v>163</v>
      </c>
      <c r="K1121" s="22">
        <v>2.5</v>
      </c>
      <c r="L1121" s="30">
        <v>2.6</v>
      </c>
      <c r="M1121" s="22">
        <v>5.9</v>
      </c>
      <c r="N1121" s="8">
        <f t="shared" si="272"/>
        <v>0.95902506510416663</v>
      </c>
      <c r="O1121" s="8">
        <v>0.84599999999999997</v>
      </c>
      <c r="P1121" s="30">
        <v>0.501</v>
      </c>
      <c r="Q1121" s="30">
        <f t="shared" si="300"/>
        <v>0.40079999999999999</v>
      </c>
      <c r="R1121" s="42">
        <f t="shared" si="273"/>
        <v>1.9841583215991208</v>
      </c>
      <c r="S1121" s="42">
        <f t="shared" si="274"/>
        <v>1.4955223170262031</v>
      </c>
      <c r="T1121" s="42">
        <f t="shared" si="275"/>
        <v>1.5841896480751874</v>
      </c>
      <c r="U1121" s="42" t="e">
        <f t="shared" si="276"/>
        <v>#DIV/0!</v>
      </c>
      <c r="V1121" s="31">
        <f t="shared" si="277"/>
        <v>50.399203990640004</v>
      </c>
      <c r="W1121" s="31">
        <f t="shared" si="278"/>
        <v>66.866270641047137</v>
      </c>
      <c r="X1121" s="31">
        <f t="shared" si="279"/>
        <v>63.123755493227343</v>
      </c>
      <c r="Y1121" s="31">
        <f t="shared" si="280"/>
        <v>0</v>
      </c>
      <c r="Z1121" s="44">
        <f t="shared" si="281"/>
        <v>2.1825741537590333</v>
      </c>
      <c r="AA1121" s="44">
        <f t="shared" si="282"/>
        <v>1.6450745487288234</v>
      </c>
      <c r="AB1121" s="44">
        <f t="shared" si="283"/>
        <v>1.7426086128827061</v>
      </c>
      <c r="AC1121" s="44" t="e">
        <f t="shared" si="284"/>
        <v>#DIV/0!</v>
      </c>
      <c r="AD1121" s="54">
        <f t="shared" si="285"/>
        <v>40.319363192512007</v>
      </c>
      <c r="AE1121" s="54">
        <f t="shared" si="286"/>
        <v>53.493016512837713</v>
      </c>
      <c r="AF1121" s="54">
        <f t="shared" si="287"/>
        <v>50.499004394581867</v>
      </c>
      <c r="AG1121" s="54">
        <f t="shared" si="288"/>
        <v>0</v>
      </c>
    </row>
    <row r="1122" spans="1:36" ht="12.75" customHeight="1">
      <c r="A1122" s="2">
        <v>44214</v>
      </c>
      <c r="B1122" s="14">
        <v>4.2420002014841884</v>
      </c>
      <c r="C1122" s="19">
        <f t="shared" si="295"/>
        <v>4.1630001977318898</v>
      </c>
      <c r="D1122" s="53">
        <v>1.2900000612717122</v>
      </c>
      <c r="E1122" s="53">
        <v>1.7060000810306519</v>
      </c>
      <c r="F1122" s="53">
        <v>1.1670000554295257</v>
      </c>
      <c r="G1122" s="15">
        <v>0</v>
      </c>
      <c r="H1122" s="14">
        <v>7.9000003752298653E-2</v>
      </c>
      <c r="I1122" s="45">
        <f t="shared" si="271"/>
        <v>55</v>
      </c>
      <c r="J1122" s="21">
        <v>235</v>
      </c>
      <c r="K1122" s="22">
        <v>3.9</v>
      </c>
      <c r="L1122" s="30">
        <v>4</v>
      </c>
      <c r="M1122" s="22">
        <v>10.7</v>
      </c>
      <c r="N1122" s="8">
        <f t="shared" si="272"/>
        <v>3.6408581015624999</v>
      </c>
      <c r="O1122" s="8">
        <v>3.2040000000000002</v>
      </c>
      <c r="P1122" s="30">
        <v>1.899</v>
      </c>
      <c r="Q1122" s="30">
        <f t="shared" si="300"/>
        <v>1.5192000000000001</v>
      </c>
      <c r="R1122" s="42">
        <f t="shared" si="273"/>
        <v>1.1776743626681205</v>
      </c>
      <c r="S1122" s="42">
        <f t="shared" si="274"/>
        <v>0.89050406086862577</v>
      </c>
      <c r="T1122" s="42">
        <f t="shared" si="275"/>
        <v>1.3017994240290278</v>
      </c>
      <c r="U1122" s="42" t="e">
        <f t="shared" si="276"/>
        <v>#DIV/0!</v>
      </c>
      <c r="V1122" s="31">
        <f t="shared" si="277"/>
        <v>84.913116197453391</v>
      </c>
      <c r="W1122" s="31">
        <f t="shared" si="278"/>
        <v>112.29595056810504</v>
      </c>
      <c r="X1122" s="31">
        <f t="shared" si="279"/>
        <v>76.816749304207846</v>
      </c>
      <c r="Y1122" s="31">
        <f t="shared" si="280"/>
        <v>0</v>
      </c>
      <c r="Z1122" s="44">
        <f t="shared" si="281"/>
        <v>1.2954417989349325</v>
      </c>
      <c r="AA1122" s="44">
        <f t="shared" si="282"/>
        <v>0.9795544669554882</v>
      </c>
      <c r="AB1122" s="44">
        <f t="shared" si="283"/>
        <v>1.4319793664319307</v>
      </c>
      <c r="AC1122" s="44" t="e">
        <f t="shared" si="284"/>
        <v>#DIV/0!</v>
      </c>
      <c r="AD1122" s="54">
        <f t="shared" si="285"/>
        <v>67.930492957962727</v>
      </c>
      <c r="AE1122" s="54">
        <f t="shared" si="286"/>
        <v>89.83676045448405</v>
      </c>
      <c r="AF1122" s="54">
        <f t="shared" si="287"/>
        <v>61.453399443366287</v>
      </c>
      <c r="AG1122" s="54">
        <f t="shared" si="288"/>
        <v>0</v>
      </c>
    </row>
    <row r="1123" spans="1:36" ht="12.75" customHeight="1">
      <c r="A1123" s="2">
        <v>44215</v>
      </c>
      <c r="B1123" s="14">
        <v>8.5910004080506042</v>
      </c>
      <c r="C1123" s="19">
        <f t="shared" si="295"/>
        <v>8.4850004030158743</v>
      </c>
      <c r="D1123" s="53">
        <v>2.679000127245672</v>
      </c>
      <c r="E1123" s="53">
        <v>3.5290001676185057</v>
      </c>
      <c r="F1123" s="53">
        <v>2.2770001081516966</v>
      </c>
      <c r="G1123" s="15">
        <v>0</v>
      </c>
      <c r="H1123" s="14">
        <v>0.10600000503472984</v>
      </c>
      <c r="I1123" s="45">
        <f t="shared" si="271"/>
        <v>41</v>
      </c>
      <c r="J1123" s="21">
        <v>221</v>
      </c>
      <c r="K1123" s="22">
        <v>5</v>
      </c>
      <c r="L1123" s="30">
        <v>5.2</v>
      </c>
      <c r="M1123" s="22">
        <v>14.4</v>
      </c>
      <c r="N1123" s="8">
        <f t="shared" si="272"/>
        <v>7.672200520833333</v>
      </c>
      <c r="O1123" s="8">
        <v>6.6120000000000001</v>
      </c>
      <c r="P1123" s="30">
        <v>3.9169999999999998</v>
      </c>
      <c r="Q1123" s="30">
        <f t="shared" si="300"/>
        <v>3.1335999999999995</v>
      </c>
      <c r="R1123" s="42">
        <f t="shared" si="273"/>
        <v>1.1696901273467686</v>
      </c>
      <c r="S1123" s="42">
        <f t="shared" si="274"/>
        <v>0.88795688613261359</v>
      </c>
      <c r="T1123" s="42">
        <f t="shared" si="275"/>
        <v>1.3761966847439584</v>
      </c>
      <c r="U1123" s="42" t="e">
        <f t="shared" si="276"/>
        <v>#DIV/0!</v>
      </c>
      <c r="V1123" s="31">
        <f t="shared" si="277"/>
        <v>85.492728084173876</v>
      </c>
      <c r="W1123" s="31">
        <f t="shared" si="278"/>
        <v>112.61808040651347</v>
      </c>
      <c r="X1123" s="31">
        <f t="shared" si="279"/>
        <v>72.66403204466738</v>
      </c>
      <c r="Y1123" s="31">
        <f t="shared" si="280"/>
        <v>0</v>
      </c>
      <c r="Z1123" s="44">
        <f t="shared" si="281"/>
        <v>1.2866591400814458</v>
      </c>
      <c r="AA1123" s="44">
        <f t="shared" si="282"/>
        <v>0.97675257474587507</v>
      </c>
      <c r="AB1123" s="44">
        <f t="shared" si="283"/>
        <v>1.5138163532183544</v>
      </c>
      <c r="AC1123" s="44" t="e">
        <f t="shared" si="284"/>
        <v>#DIV/0!</v>
      </c>
      <c r="AD1123" s="54">
        <f t="shared" si="285"/>
        <v>68.394182467339093</v>
      </c>
      <c r="AE1123" s="54">
        <f t="shared" si="286"/>
        <v>90.094464325210765</v>
      </c>
      <c r="AF1123" s="54">
        <f t="shared" si="287"/>
        <v>58.131225635733898</v>
      </c>
      <c r="AG1123" s="54">
        <f t="shared" si="288"/>
        <v>0</v>
      </c>
    </row>
    <row r="1124" spans="1:36" ht="12.75" customHeight="1">
      <c r="A1124" s="2">
        <v>44216</v>
      </c>
      <c r="B1124" s="14">
        <v>16.060000762809068</v>
      </c>
      <c r="C1124" s="19">
        <f t="shared" si="295"/>
        <v>15.829000751837157</v>
      </c>
      <c r="D1124" s="53">
        <v>4.9910002370597795</v>
      </c>
      <c r="E1124" s="53">
        <v>6.5320003102533519</v>
      </c>
      <c r="F1124" s="53">
        <v>4.3060002045240253</v>
      </c>
      <c r="G1124" s="15">
        <v>0</v>
      </c>
      <c r="H1124" s="14">
        <v>0.23100001097191125</v>
      </c>
      <c r="I1124" s="45">
        <f t="shared" si="271"/>
        <v>24</v>
      </c>
      <c r="J1124" s="21">
        <v>204</v>
      </c>
      <c r="K1124" s="22">
        <v>6.7</v>
      </c>
      <c r="L1124" s="30">
        <v>6.9</v>
      </c>
      <c r="M1124" s="22">
        <v>14.5</v>
      </c>
      <c r="N1124" s="8">
        <f t="shared" si="272"/>
        <v>18.460112361979167</v>
      </c>
      <c r="O1124" s="8">
        <v>13.474</v>
      </c>
      <c r="P1124" s="30">
        <v>7.984</v>
      </c>
      <c r="Q1124" s="30">
        <f t="shared" ref="Q1124:Q1125" si="301">P1124/100*80</f>
        <v>6.3872</v>
      </c>
      <c r="R1124" s="42">
        <f t="shared" si="273"/>
        <v>1.2797434775845109</v>
      </c>
      <c r="S1124" s="42">
        <f t="shared" si="274"/>
        <v>0.97783216421070018</v>
      </c>
      <c r="T1124" s="42">
        <f t="shared" si="275"/>
        <v>1.4833255217427528</v>
      </c>
      <c r="U1124" s="42" t="e">
        <f t="shared" si="276"/>
        <v>#DIV/0!</v>
      </c>
      <c r="V1124" s="31">
        <f t="shared" si="277"/>
        <v>78.140660024107262</v>
      </c>
      <c r="W1124" s="31">
        <f t="shared" si="278"/>
        <v>102.26703892555975</v>
      </c>
      <c r="X1124" s="31">
        <f t="shared" si="279"/>
        <v>67.416085366420745</v>
      </c>
      <c r="Y1124" s="31">
        <f t="shared" si="280"/>
        <v>0</v>
      </c>
      <c r="Z1124" s="44">
        <f t="shared" si="281"/>
        <v>1.4077178253429619</v>
      </c>
      <c r="AA1124" s="44">
        <f t="shared" si="282"/>
        <v>1.0756153806317703</v>
      </c>
      <c r="AB1124" s="44">
        <f t="shared" si="283"/>
        <v>1.6316580739170281</v>
      </c>
      <c r="AC1124" s="44" t="e">
        <f t="shared" si="284"/>
        <v>#DIV/0!</v>
      </c>
      <c r="AD1124" s="54">
        <f t="shared" si="285"/>
        <v>62.512528019285817</v>
      </c>
      <c r="AE1124" s="54">
        <f t="shared" si="286"/>
        <v>81.813631140447796</v>
      </c>
      <c r="AF1124" s="54">
        <f t="shared" si="287"/>
        <v>53.932868293136593</v>
      </c>
      <c r="AG1124" s="54">
        <f t="shared" si="288"/>
        <v>0</v>
      </c>
    </row>
    <row r="1125" spans="1:36" ht="12.75" customHeight="1">
      <c r="A1125" s="2">
        <v>44217</v>
      </c>
      <c r="B1125" s="14">
        <v>15.692000745330006</v>
      </c>
      <c r="C1125" s="19">
        <f t="shared" si="295"/>
        <v>13.667000649147667</v>
      </c>
      <c r="D1125" s="53">
        <v>5.4010002565337345</v>
      </c>
      <c r="E1125" s="53">
        <v>5.8240002766251564</v>
      </c>
      <c r="F1125" s="53">
        <v>2.2970001091016456</v>
      </c>
      <c r="G1125" s="15">
        <v>0.14500000688713044</v>
      </c>
      <c r="H1125" s="14">
        <v>2.0250000961823389</v>
      </c>
      <c r="I1125" s="45">
        <f t="shared" si="271"/>
        <v>19</v>
      </c>
      <c r="J1125" s="21">
        <v>199</v>
      </c>
      <c r="K1125" s="22">
        <v>7.2</v>
      </c>
      <c r="L1125" s="30">
        <v>7.7</v>
      </c>
      <c r="M1125" s="22">
        <v>25.9</v>
      </c>
      <c r="N1125" s="8">
        <f t="shared" si="272"/>
        <v>22.909068000000001</v>
      </c>
      <c r="O1125" s="8">
        <v>21.629000000000001</v>
      </c>
      <c r="P1125" s="30">
        <v>12.814</v>
      </c>
      <c r="Q1125" s="30">
        <f t="shared" si="301"/>
        <v>10.251200000000001</v>
      </c>
      <c r="R1125" s="42">
        <f t="shared" si="273"/>
        <v>1.898018795240539</v>
      </c>
      <c r="S1125" s="42">
        <f t="shared" si="274"/>
        <v>1.7601647515614958</v>
      </c>
      <c r="T1125" s="42">
        <f t="shared" si="275"/>
        <v>4.4628643940331525</v>
      </c>
      <c r="U1125" s="42">
        <f t="shared" si="276"/>
        <v>70.697927676511384</v>
      </c>
      <c r="V1125" s="31">
        <f t="shared" si="277"/>
        <v>52.686517251967913</v>
      </c>
      <c r="W1125" s="31">
        <f t="shared" si="278"/>
        <v>56.812863631820235</v>
      </c>
      <c r="X1125" s="31">
        <f t="shared" si="279"/>
        <v>22.407133887756022</v>
      </c>
      <c r="Y1125" s="31">
        <f t="shared" si="280"/>
        <v>1.4144686172070629</v>
      </c>
      <c r="Z1125" s="44">
        <f t="shared" si="281"/>
        <v>2.0878206747645924</v>
      </c>
      <c r="AA1125" s="44">
        <f t="shared" si="282"/>
        <v>1.9361812267176453</v>
      </c>
      <c r="AB1125" s="44">
        <f t="shared" si="283"/>
        <v>4.9091508334364677</v>
      </c>
      <c r="AC1125" s="44">
        <f t="shared" si="284"/>
        <v>77.767720444162521</v>
      </c>
      <c r="AD1125" s="54">
        <f t="shared" si="285"/>
        <v>42.149213801574334</v>
      </c>
      <c r="AE1125" s="54">
        <f t="shared" si="286"/>
        <v>45.450290905456193</v>
      </c>
      <c r="AF1125" s="54">
        <f t="shared" si="287"/>
        <v>17.925707110204819</v>
      </c>
      <c r="AG1125" s="54">
        <f t="shared" si="288"/>
        <v>1.1315748937656502</v>
      </c>
      <c r="AJ1125" s="7" t="s">
        <v>135</v>
      </c>
    </row>
    <row r="1126" spans="1:36" ht="12.75" customHeight="1">
      <c r="A1126" s="2">
        <v>44218</v>
      </c>
      <c r="B1126" s="14">
        <v>9.2040004371665418</v>
      </c>
      <c r="C1126" s="19">
        <f t="shared" si="295"/>
        <v>7.8710003738524392</v>
      </c>
      <c r="D1126" s="53">
        <v>2.5600001215934753</v>
      </c>
      <c r="E1126" s="53">
        <v>3.0560001451522112</v>
      </c>
      <c r="F1126" s="53">
        <v>2.2550001071067527</v>
      </c>
      <c r="G1126" s="15">
        <v>0</v>
      </c>
      <c r="H1126" s="14">
        <v>1.3330000633141026</v>
      </c>
      <c r="I1126" s="45">
        <f t="shared" si="271"/>
        <v>49</v>
      </c>
      <c r="J1126" s="21">
        <v>229</v>
      </c>
      <c r="K1126" s="22">
        <v>4.5999999999999996</v>
      </c>
      <c r="N1126" s="8">
        <f t="shared" si="272"/>
        <v>5.9742504791666642</v>
      </c>
      <c r="Q1126" s="30">
        <f t="shared" ref="Q1126:Q1135" si="302">P1126/100*80</f>
        <v>0</v>
      </c>
      <c r="R1126" s="42">
        <f t="shared" si="273"/>
        <v>0</v>
      </c>
      <c r="S1126" s="42">
        <f t="shared" si="274"/>
        <v>0</v>
      </c>
      <c r="T1126" s="42">
        <f t="shared" si="275"/>
        <v>0</v>
      </c>
      <c r="U1126" s="42" t="e">
        <f t="shared" si="276"/>
        <v>#DIV/0!</v>
      </c>
      <c r="V1126" s="31" t="e">
        <f t="shared" si="277"/>
        <v>#DIV/0!</v>
      </c>
      <c r="W1126" s="31" t="e">
        <f t="shared" si="278"/>
        <v>#DIV/0!</v>
      </c>
      <c r="X1126" s="31" t="e">
        <f t="shared" si="279"/>
        <v>#DIV/0!</v>
      </c>
      <c r="Y1126" s="31" t="e">
        <f t="shared" si="280"/>
        <v>#DIV/0!</v>
      </c>
      <c r="Z1126" s="44">
        <f t="shared" si="281"/>
        <v>0</v>
      </c>
      <c r="AA1126" s="44">
        <f t="shared" si="282"/>
        <v>0</v>
      </c>
      <c r="AB1126" s="44">
        <f t="shared" si="283"/>
        <v>0</v>
      </c>
      <c r="AC1126" s="44" t="e">
        <f t="shared" si="284"/>
        <v>#DIV/0!</v>
      </c>
      <c r="AD1126" s="54" t="e">
        <f t="shared" si="285"/>
        <v>#DIV/0!</v>
      </c>
      <c r="AE1126" s="54" t="e">
        <f t="shared" si="286"/>
        <v>#DIV/0!</v>
      </c>
      <c r="AF1126" s="54" t="e">
        <f t="shared" si="287"/>
        <v>#DIV/0!</v>
      </c>
      <c r="AG1126" s="54" t="e">
        <f t="shared" si="288"/>
        <v>#DIV/0!</v>
      </c>
    </row>
    <row r="1127" spans="1:36" ht="12.75" customHeight="1">
      <c r="A1127" s="2">
        <v>44219</v>
      </c>
      <c r="B1127" s="14">
        <v>1.8310000869678333</v>
      </c>
      <c r="C1127" s="19">
        <f t="shared" si="295"/>
        <v>1.4790000702487305</v>
      </c>
      <c r="D1127" s="53">
        <v>0.51900002465117723</v>
      </c>
      <c r="E1127" s="53">
        <v>0.56800002697855234</v>
      </c>
      <c r="F1127" s="53">
        <v>0.39200001861900091</v>
      </c>
      <c r="G1127" s="15">
        <v>0</v>
      </c>
      <c r="H1127" s="14">
        <v>0.35200001671910286</v>
      </c>
      <c r="I1127" s="45">
        <f t="shared" si="271"/>
        <v>15</v>
      </c>
      <c r="J1127" s="21">
        <v>195</v>
      </c>
      <c r="K1127" s="22">
        <v>2.5</v>
      </c>
      <c r="N1127" s="8">
        <f t="shared" si="272"/>
        <v>0.95902506510416663</v>
      </c>
      <c r="Q1127" s="30">
        <f t="shared" si="302"/>
        <v>0</v>
      </c>
      <c r="R1127" s="42">
        <f t="shared" si="273"/>
        <v>0</v>
      </c>
      <c r="S1127" s="42">
        <f t="shared" si="274"/>
        <v>0</v>
      </c>
      <c r="T1127" s="42">
        <f t="shared" si="275"/>
        <v>0</v>
      </c>
      <c r="U1127" s="42" t="e">
        <f t="shared" si="276"/>
        <v>#DIV/0!</v>
      </c>
      <c r="V1127" s="31" t="e">
        <f t="shared" si="277"/>
        <v>#DIV/0!</v>
      </c>
      <c r="W1127" s="31" t="e">
        <f t="shared" si="278"/>
        <v>#DIV/0!</v>
      </c>
      <c r="X1127" s="31" t="e">
        <f t="shared" si="279"/>
        <v>#DIV/0!</v>
      </c>
      <c r="Y1127" s="31" t="e">
        <f t="shared" si="280"/>
        <v>#DIV/0!</v>
      </c>
      <c r="Z1127" s="44">
        <f t="shared" si="281"/>
        <v>0</v>
      </c>
      <c r="AA1127" s="44">
        <f t="shared" si="282"/>
        <v>0</v>
      </c>
      <c r="AB1127" s="44">
        <f t="shared" si="283"/>
        <v>0</v>
      </c>
      <c r="AC1127" s="44" t="e">
        <f t="shared" si="284"/>
        <v>#DIV/0!</v>
      </c>
      <c r="AD1127" s="54" t="e">
        <f t="shared" si="285"/>
        <v>#DIV/0!</v>
      </c>
      <c r="AE1127" s="54" t="e">
        <f t="shared" si="286"/>
        <v>#DIV/0!</v>
      </c>
      <c r="AF1127" s="54" t="e">
        <f t="shared" si="287"/>
        <v>#DIV/0!</v>
      </c>
      <c r="AG1127" s="54" t="e">
        <f t="shared" si="288"/>
        <v>#DIV/0!</v>
      </c>
    </row>
    <row r="1128" spans="1:36" ht="12.75" customHeight="1">
      <c r="A1128" s="2">
        <v>44220</v>
      </c>
      <c r="B1128" s="14">
        <v>0.82100003899540752</v>
      </c>
      <c r="C1128" s="19">
        <f t="shared" si="295"/>
        <v>7.4000003514811397E-2</v>
      </c>
      <c r="D1128" s="53">
        <v>2.5000001187436283E-2</v>
      </c>
      <c r="E1128" s="53">
        <v>1.9000000902451575E-2</v>
      </c>
      <c r="F1128" s="53">
        <v>3.0000001424923539E-2</v>
      </c>
      <c r="G1128" s="15">
        <v>0</v>
      </c>
      <c r="H1128" s="14">
        <v>0.74700003548059613</v>
      </c>
      <c r="I1128" s="45">
        <f t="shared" si="271"/>
        <v>55</v>
      </c>
      <c r="J1128" s="21">
        <v>235</v>
      </c>
      <c r="K1128" s="22">
        <v>1.1000000000000001</v>
      </c>
      <c r="N1128" s="8">
        <f t="shared" si="272"/>
        <v>8.1693591145833355E-2</v>
      </c>
      <c r="Q1128" s="30">
        <f t="shared" si="302"/>
        <v>0</v>
      </c>
      <c r="R1128" s="42">
        <f t="shared" si="273"/>
        <v>0</v>
      </c>
      <c r="S1128" s="42">
        <f t="shared" si="274"/>
        <v>0</v>
      </c>
      <c r="T1128" s="42">
        <f t="shared" si="275"/>
        <v>0</v>
      </c>
      <c r="U1128" s="42" t="e">
        <f t="shared" si="276"/>
        <v>#DIV/0!</v>
      </c>
      <c r="V1128" s="31" t="e">
        <f t="shared" si="277"/>
        <v>#DIV/0!</v>
      </c>
      <c r="W1128" s="31" t="e">
        <f t="shared" si="278"/>
        <v>#DIV/0!</v>
      </c>
      <c r="X1128" s="31" t="e">
        <f t="shared" si="279"/>
        <v>#DIV/0!</v>
      </c>
      <c r="Y1128" s="31" t="e">
        <f t="shared" si="280"/>
        <v>#DIV/0!</v>
      </c>
      <c r="Z1128" s="44">
        <f t="shared" si="281"/>
        <v>0</v>
      </c>
      <c r="AA1128" s="44">
        <f t="shared" si="282"/>
        <v>0</v>
      </c>
      <c r="AB1128" s="44">
        <f t="shared" si="283"/>
        <v>0</v>
      </c>
      <c r="AC1128" s="44" t="e">
        <f t="shared" si="284"/>
        <v>#DIV/0!</v>
      </c>
      <c r="AD1128" s="54" t="e">
        <f t="shared" si="285"/>
        <v>#DIV/0!</v>
      </c>
      <c r="AE1128" s="54" t="e">
        <f t="shared" si="286"/>
        <v>#DIV/0!</v>
      </c>
      <c r="AF1128" s="54" t="e">
        <f t="shared" si="287"/>
        <v>#DIV/0!</v>
      </c>
      <c r="AG1128" s="54" t="e">
        <f t="shared" si="288"/>
        <v>#DIV/0!</v>
      </c>
    </row>
    <row r="1129" spans="1:36" ht="12.75" customHeight="1">
      <c r="A1129" s="2">
        <v>44221</v>
      </c>
      <c r="B1129" s="14">
        <v>3.286000156076625</v>
      </c>
      <c r="C1129" s="19">
        <f t="shared" si="295"/>
        <v>0.36500001733656973</v>
      </c>
      <c r="D1129" s="53">
        <v>0.14500000688713044</v>
      </c>
      <c r="E1129" s="53">
        <v>0.10400000493973494</v>
      </c>
      <c r="F1129" s="53">
        <v>0.11600000550970435</v>
      </c>
      <c r="G1129" s="15">
        <v>0</v>
      </c>
      <c r="H1129" s="14">
        <v>2.9210001387400553</v>
      </c>
      <c r="I1129" s="45">
        <f t="shared" si="271"/>
        <v>45</v>
      </c>
      <c r="J1129" s="21">
        <v>225</v>
      </c>
      <c r="K1129" s="22">
        <v>1.6</v>
      </c>
      <c r="N1129" s="8">
        <f t="shared" si="272"/>
        <v>0.25140266666666672</v>
      </c>
      <c r="Q1129" s="30">
        <f t="shared" si="302"/>
        <v>0</v>
      </c>
      <c r="R1129" s="42">
        <f t="shared" si="273"/>
        <v>0</v>
      </c>
      <c r="S1129" s="42">
        <f t="shared" si="274"/>
        <v>0</v>
      </c>
      <c r="T1129" s="42">
        <f t="shared" si="275"/>
        <v>0</v>
      </c>
      <c r="U1129" s="42" t="e">
        <f t="shared" si="276"/>
        <v>#DIV/0!</v>
      </c>
      <c r="V1129" s="31" t="e">
        <f t="shared" si="277"/>
        <v>#DIV/0!</v>
      </c>
      <c r="W1129" s="31" t="e">
        <f t="shared" si="278"/>
        <v>#DIV/0!</v>
      </c>
      <c r="X1129" s="31" t="e">
        <f t="shared" si="279"/>
        <v>#DIV/0!</v>
      </c>
      <c r="Y1129" s="31" t="e">
        <f t="shared" si="280"/>
        <v>#DIV/0!</v>
      </c>
      <c r="Z1129" s="44">
        <f t="shared" si="281"/>
        <v>0</v>
      </c>
      <c r="AA1129" s="44">
        <f t="shared" si="282"/>
        <v>0</v>
      </c>
      <c r="AB1129" s="44">
        <f t="shared" si="283"/>
        <v>0</v>
      </c>
      <c r="AC1129" s="44" t="e">
        <f t="shared" si="284"/>
        <v>#DIV/0!</v>
      </c>
      <c r="AD1129" s="54" t="e">
        <f t="shared" si="285"/>
        <v>#DIV/0!</v>
      </c>
      <c r="AE1129" s="54" t="e">
        <f t="shared" si="286"/>
        <v>#DIV/0!</v>
      </c>
      <c r="AF1129" s="54" t="e">
        <f t="shared" si="287"/>
        <v>#DIV/0!</v>
      </c>
      <c r="AG1129" s="54" t="e">
        <f t="shared" si="288"/>
        <v>#DIV/0!</v>
      </c>
    </row>
    <row r="1130" spans="1:36" ht="12.75" customHeight="1">
      <c r="A1130" s="2">
        <v>44222</v>
      </c>
      <c r="B1130" s="14">
        <v>2.2730001079617068</v>
      </c>
      <c r="C1130" s="19">
        <f t="shared" si="295"/>
        <v>0.18000000854954123</v>
      </c>
      <c r="D1130" s="53">
        <v>6.900000327732414E-2</v>
      </c>
      <c r="E1130" s="53">
        <v>4.7000002232380211E-2</v>
      </c>
      <c r="F1130" s="53">
        <v>6.4000003039836884E-2</v>
      </c>
      <c r="G1130" s="15">
        <v>0</v>
      </c>
      <c r="H1130" s="14">
        <v>2.0930000994121656</v>
      </c>
      <c r="I1130" s="45">
        <f t="shared" si="271"/>
        <v>54</v>
      </c>
      <c r="J1130" s="21">
        <v>234</v>
      </c>
      <c r="K1130" s="22">
        <v>1.5</v>
      </c>
      <c r="N1130" s="8">
        <f t="shared" si="272"/>
        <v>0.20714941406249998</v>
      </c>
      <c r="Q1130" s="30">
        <f t="shared" si="302"/>
        <v>0</v>
      </c>
      <c r="R1130" s="42">
        <f t="shared" si="273"/>
        <v>0</v>
      </c>
      <c r="S1130" s="42">
        <f t="shared" si="274"/>
        <v>0</v>
      </c>
      <c r="T1130" s="42">
        <f t="shared" si="275"/>
        <v>0</v>
      </c>
      <c r="U1130" s="42" t="e">
        <f t="shared" si="276"/>
        <v>#DIV/0!</v>
      </c>
      <c r="V1130" s="31" t="e">
        <f t="shared" si="277"/>
        <v>#DIV/0!</v>
      </c>
      <c r="W1130" s="31" t="e">
        <f t="shared" si="278"/>
        <v>#DIV/0!</v>
      </c>
      <c r="X1130" s="31" t="e">
        <f t="shared" si="279"/>
        <v>#DIV/0!</v>
      </c>
      <c r="Y1130" s="31" t="e">
        <f t="shared" si="280"/>
        <v>#DIV/0!</v>
      </c>
      <c r="Z1130" s="44">
        <f t="shared" si="281"/>
        <v>0</v>
      </c>
      <c r="AA1130" s="44">
        <f t="shared" si="282"/>
        <v>0</v>
      </c>
      <c r="AB1130" s="44">
        <f t="shared" si="283"/>
        <v>0</v>
      </c>
      <c r="AC1130" s="44" t="e">
        <f t="shared" si="284"/>
        <v>#DIV/0!</v>
      </c>
      <c r="AD1130" s="54" t="e">
        <f t="shared" si="285"/>
        <v>#DIV/0!</v>
      </c>
      <c r="AE1130" s="54" t="e">
        <f t="shared" si="286"/>
        <v>#DIV/0!</v>
      </c>
      <c r="AF1130" s="54" t="e">
        <f t="shared" si="287"/>
        <v>#DIV/0!</v>
      </c>
      <c r="AG1130" s="54" t="e">
        <f t="shared" si="288"/>
        <v>#DIV/0!</v>
      </c>
    </row>
    <row r="1131" spans="1:36" ht="12.75" customHeight="1">
      <c r="A1131" s="2">
        <v>44223</v>
      </c>
      <c r="B1131" s="14">
        <v>1.3090000621741638</v>
      </c>
      <c r="C1131" s="19">
        <f t="shared" si="295"/>
        <v>1.1860000563319772</v>
      </c>
      <c r="D1131" s="53">
        <v>0.47400002251379192</v>
      </c>
      <c r="E1131" s="53">
        <v>0.37500001781154424</v>
      </c>
      <c r="F1131" s="53">
        <v>0.33700001600664109</v>
      </c>
      <c r="G1131" s="15">
        <v>0</v>
      </c>
      <c r="H1131" s="14">
        <v>0.12300000584218651</v>
      </c>
      <c r="I1131" s="45">
        <f t="shared" si="271"/>
        <v>25</v>
      </c>
      <c r="J1131" s="21">
        <v>205</v>
      </c>
      <c r="K1131" s="22">
        <v>2.8</v>
      </c>
      <c r="N1131" s="8">
        <f t="shared" si="272"/>
        <v>1.3473611666666663</v>
      </c>
      <c r="Q1131" s="30">
        <f t="shared" si="302"/>
        <v>0</v>
      </c>
      <c r="R1131" s="42">
        <f t="shared" si="273"/>
        <v>0</v>
      </c>
      <c r="S1131" s="42">
        <f t="shared" si="274"/>
        <v>0</v>
      </c>
      <c r="T1131" s="42">
        <f t="shared" si="275"/>
        <v>0</v>
      </c>
      <c r="U1131" s="42" t="e">
        <f t="shared" si="276"/>
        <v>#DIV/0!</v>
      </c>
      <c r="V1131" s="31" t="e">
        <f t="shared" si="277"/>
        <v>#DIV/0!</v>
      </c>
      <c r="W1131" s="31" t="e">
        <f t="shared" si="278"/>
        <v>#DIV/0!</v>
      </c>
      <c r="X1131" s="31" t="e">
        <f t="shared" si="279"/>
        <v>#DIV/0!</v>
      </c>
      <c r="Y1131" s="31" t="e">
        <f t="shared" si="280"/>
        <v>#DIV/0!</v>
      </c>
      <c r="Z1131" s="44">
        <f t="shared" si="281"/>
        <v>0</v>
      </c>
      <c r="AA1131" s="44">
        <f t="shared" si="282"/>
        <v>0</v>
      </c>
      <c r="AB1131" s="44">
        <f t="shared" si="283"/>
        <v>0</v>
      </c>
      <c r="AC1131" s="44" t="e">
        <f t="shared" si="284"/>
        <v>#DIV/0!</v>
      </c>
      <c r="AD1131" s="54" t="e">
        <f t="shared" si="285"/>
        <v>#DIV/0!</v>
      </c>
      <c r="AE1131" s="54" t="e">
        <f t="shared" si="286"/>
        <v>#DIV/0!</v>
      </c>
      <c r="AF1131" s="54" t="e">
        <f t="shared" si="287"/>
        <v>#DIV/0!</v>
      </c>
      <c r="AG1131" s="54" t="e">
        <f t="shared" si="288"/>
        <v>#DIV/0!</v>
      </c>
    </row>
    <row r="1132" spans="1:36" ht="12.75" customHeight="1">
      <c r="A1132" s="2">
        <v>44224</v>
      </c>
      <c r="B1132" s="14">
        <v>1.1740000557620078</v>
      </c>
      <c r="C1132" s="19">
        <f t="shared" si="295"/>
        <v>0.40400001918897033</v>
      </c>
      <c r="D1132" s="53">
        <v>0.13500000641215593</v>
      </c>
      <c r="E1132" s="53">
        <v>0.14200000674463809</v>
      </c>
      <c r="F1132" s="53">
        <v>0.12700000603217632</v>
      </c>
      <c r="G1132" s="15">
        <v>0</v>
      </c>
      <c r="H1132" s="14">
        <v>0.77000003657303751</v>
      </c>
      <c r="I1132" s="45">
        <f t="shared" si="271"/>
        <v>276</v>
      </c>
      <c r="J1132" s="21">
        <v>96</v>
      </c>
      <c r="K1132" s="22">
        <v>1.1000000000000001</v>
      </c>
      <c r="N1132" s="8">
        <f t="shared" si="272"/>
        <v>8.1693591145833355E-2</v>
      </c>
      <c r="Q1132" s="30">
        <f t="shared" si="302"/>
        <v>0</v>
      </c>
      <c r="R1132" s="42">
        <f t="shared" si="273"/>
        <v>0</v>
      </c>
      <c r="S1132" s="42">
        <f t="shared" si="274"/>
        <v>0</v>
      </c>
      <c r="T1132" s="42">
        <f t="shared" si="275"/>
        <v>0</v>
      </c>
      <c r="U1132" s="42" t="e">
        <f t="shared" si="276"/>
        <v>#DIV/0!</v>
      </c>
      <c r="V1132" s="31" t="e">
        <f t="shared" si="277"/>
        <v>#DIV/0!</v>
      </c>
      <c r="W1132" s="31" t="e">
        <f t="shared" si="278"/>
        <v>#DIV/0!</v>
      </c>
      <c r="X1132" s="31" t="e">
        <f t="shared" si="279"/>
        <v>#DIV/0!</v>
      </c>
      <c r="Y1132" s="31" t="e">
        <f t="shared" si="280"/>
        <v>#DIV/0!</v>
      </c>
      <c r="Z1132" s="44">
        <f t="shared" si="281"/>
        <v>0</v>
      </c>
      <c r="AA1132" s="44">
        <f t="shared" si="282"/>
        <v>0</v>
      </c>
      <c r="AB1132" s="44">
        <f t="shared" si="283"/>
        <v>0</v>
      </c>
      <c r="AC1132" s="44" t="e">
        <f t="shared" si="284"/>
        <v>#DIV/0!</v>
      </c>
      <c r="AD1132" s="54" t="e">
        <f t="shared" si="285"/>
        <v>#DIV/0!</v>
      </c>
      <c r="AE1132" s="54" t="e">
        <f t="shared" si="286"/>
        <v>#DIV/0!</v>
      </c>
      <c r="AF1132" s="54" t="e">
        <f t="shared" si="287"/>
        <v>#DIV/0!</v>
      </c>
      <c r="AG1132" s="54" t="e">
        <f t="shared" si="288"/>
        <v>#DIV/0!</v>
      </c>
    </row>
    <row r="1133" spans="1:36" ht="12.75" customHeight="1">
      <c r="A1133" s="2">
        <v>44225</v>
      </c>
      <c r="B1133" s="14">
        <v>8.0060003802645952</v>
      </c>
      <c r="C1133" s="19">
        <f t="shared" si="295"/>
        <v>7.886000374564901</v>
      </c>
      <c r="D1133" s="53">
        <v>2.3220001102890819</v>
      </c>
      <c r="E1133" s="53">
        <v>3.3520001592114568</v>
      </c>
      <c r="F1133" s="53">
        <v>2.2120001050643623</v>
      </c>
      <c r="G1133" s="15">
        <v>0</v>
      </c>
      <c r="H1133" s="14">
        <v>0.12000000569969416</v>
      </c>
      <c r="I1133" s="45">
        <f t="shared" ref="I1133:I1135" si="303">IF(J1133&gt;=180,J1133 -180,J1133+180)</f>
        <v>279</v>
      </c>
      <c r="J1133" s="21">
        <v>99</v>
      </c>
      <c r="K1133" s="22">
        <v>4.5999999999999996</v>
      </c>
      <c r="N1133" s="8">
        <f t="shared" ref="N1133:N1135" si="304">0.5*1.225*2.405*K1133^3/24</f>
        <v>5.9742504791666642</v>
      </c>
      <c r="Q1133" s="30">
        <f t="shared" si="302"/>
        <v>0</v>
      </c>
      <c r="R1133" s="42">
        <f t="shared" ref="R1133:R1135" si="305">$Q1133/$D1133</f>
        <v>0</v>
      </c>
      <c r="S1133" s="42">
        <f t="shared" ref="S1133:S1135" si="306">$Q1133/$E1133</f>
        <v>0</v>
      </c>
      <c r="T1133" s="42">
        <f t="shared" ref="T1133:T1135" si="307">$Q1133/$F1133</f>
        <v>0</v>
      </c>
      <c r="U1133" s="42" t="e">
        <f t="shared" ref="U1133:U1135" si="308">$Q1133/$G1133</f>
        <v>#DIV/0!</v>
      </c>
      <c r="V1133" s="31" t="e">
        <f t="shared" ref="V1133:V1135" si="309">$D1133/$Q1133*100</f>
        <v>#DIV/0!</v>
      </c>
      <c r="W1133" s="31" t="e">
        <f t="shared" ref="W1133:W1135" si="310">$E1133/$Q1133*100</f>
        <v>#DIV/0!</v>
      </c>
      <c r="X1133" s="31" t="e">
        <f t="shared" ref="X1133:X1135" si="311">$F1133/$Q1133*100</f>
        <v>#DIV/0!</v>
      </c>
      <c r="Y1133" s="31" t="e">
        <f t="shared" ref="Y1133:Y1135" si="312">$G1133/$Q1133*100</f>
        <v>#DIV/0!</v>
      </c>
      <c r="Z1133" s="44">
        <f t="shared" ref="Z1133:Z1135" si="313">$P1133/$D1133*0.88</f>
        <v>0</v>
      </c>
      <c r="AA1133" s="44">
        <f t="shared" ref="AA1133:AA1135" si="314">$P1133/$E1133*0.88</f>
        <v>0</v>
      </c>
      <c r="AB1133" s="44">
        <f t="shared" ref="AB1133:AB1135" si="315">$P1133/$F1133*0.88</f>
        <v>0</v>
      </c>
      <c r="AC1133" s="44" t="e">
        <f t="shared" ref="AC1133:AC1135" si="316">$P1133/$G1133*0.88</f>
        <v>#DIV/0!</v>
      </c>
      <c r="AD1133" s="54" t="e">
        <f t="shared" ref="AD1133:AD1135" si="317">$D1133/$P1133*100</f>
        <v>#DIV/0!</v>
      </c>
      <c r="AE1133" s="54" t="e">
        <f t="shared" ref="AE1133:AE1135" si="318">$E1133/$P1133*100</f>
        <v>#DIV/0!</v>
      </c>
      <c r="AF1133" s="54" t="e">
        <f t="shared" ref="AF1133:AF1135" si="319">$F1133/$P1133*100</f>
        <v>#DIV/0!</v>
      </c>
      <c r="AG1133" s="54" t="e">
        <f t="shared" ref="AG1133:AG1135" si="320">$G1133/$P1133*100</f>
        <v>#DIV/0!</v>
      </c>
    </row>
    <row r="1134" spans="1:36" ht="12.75" customHeight="1">
      <c r="A1134" s="2">
        <v>44226</v>
      </c>
      <c r="B1134" s="14">
        <v>3.7230001768330112</v>
      </c>
      <c r="C1134" s="19">
        <f t="shared" si="295"/>
        <v>0.26600001263432205</v>
      </c>
      <c r="D1134" s="53">
        <v>0.12500000593718141</v>
      </c>
      <c r="E1134" s="53">
        <v>1.0000000474974513E-2</v>
      </c>
      <c r="F1134" s="53">
        <v>0.13100000622216612</v>
      </c>
      <c r="G1134" s="15">
        <v>0</v>
      </c>
      <c r="H1134" s="14">
        <v>3.4570001641986892</v>
      </c>
      <c r="I1134" s="45">
        <f t="shared" si="303"/>
        <v>233</v>
      </c>
      <c r="J1134" s="21">
        <v>53</v>
      </c>
      <c r="K1134" s="22">
        <v>1</v>
      </c>
      <c r="N1134" s="8">
        <f t="shared" si="304"/>
        <v>6.1377604166666662E-2</v>
      </c>
      <c r="Q1134" s="30">
        <f t="shared" si="302"/>
        <v>0</v>
      </c>
      <c r="R1134" s="42">
        <f t="shared" si="305"/>
        <v>0</v>
      </c>
      <c r="S1134" s="42">
        <f t="shared" si="306"/>
        <v>0</v>
      </c>
      <c r="T1134" s="42">
        <f t="shared" si="307"/>
        <v>0</v>
      </c>
      <c r="U1134" s="42" t="e">
        <f t="shared" si="308"/>
        <v>#DIV/0!</v>
      </c>
      <c r="V1134" s="31" t="e">
        <f t="shared" si="309"/>
        <v>#DIV/0!</v>
      </c>
      <c r="W1134" s="31" t="e">
        <f t="shared" si="310"/>
        <v>#DIV/0!</v>
      </c>
      <c r="X1134" s="31" t="e">
        <f t="shared" si="311"/>
        <v>#DIV/0!</v>
      </c>
      <c r="Y1134" s="31" t="e">
        <f t="shared" si="312"/>
        <v>#DIV/0!</v>
      </c>
      <c r="Z1134" s="44">
        <f t="shared" si="313"/>
        <v>0</v>
      </c>
      <c r="AA1134" s="44">
        <f t="shared" si="314"/>
        <v>0</v>
      </c>
      <c r="AB1134" s="44">
        <f t="shared" si="315"/>
        <v>0</v>
      </c>
      <c r="AC1134" s="44" t="e">
        <f t="shared" si="316"/>
        <v>#DIV/0!</v>
      </c>
      <c r="AD1134" s="54" t="e">
        <f t="shared" si="317"/>
        <v>#DIV/0!</v>
      </c>
      <c r="AE1134" s="54" t="e">
        <f t="shared" si="318"/>
        <v>#DIV/0!</v>
      </c>
      <c r="AF1134" s="54" t="e">
        <f t="shared" si="319"/>
        <v>#DIV/0!</v>
      </c>
      <c r="AG1134" s="54" t="e">
        <f t="shared" si="320"/>
        <v>#DIV/0!</v>
      </c>
    </row>
    <row r="1135" spans="1:36" ht="12.75" customHeight="1">
      <c r="A1135" s="2">
        <v>44227</v>
      </c>
      <c r="B1135" s="14">
        <v>3.142000149236992</v>
      </c>
      <c r="C1135" s="19">
        <f t="shared" si="295"/>
        <v>3.2000001519918442E-2</v>
      </c>
      <c r="D1135" s="53">
        <v>1.9000000902451575E-2</v>
      </c>
      <c r="E1135" s="53">
        <v>0</v>
      </c>
      <c r="F1135" s="53">
        <v>1.3000000617466867E-2</v>
      </c>
      <c r="G1135" s="15">
        <v>0</v>
      </c>
      <c r="H1135" s="14">
        <v>3.1100001477170736</v>
      </c>
      <c r="I1135" s="45">
        <f t="shared" si="303"/>
        <v>337</v>
      </c>
      <c r="J1135" s="21">
        <v>157</v>
      </c>
      <c r="K1135" s="22">
        <v>0.8</v>
      </c>
      <c r="N1135" s="8">
        <f t="shared" si="304"/>
        <v>3.142533333333334E-2</v>
      </c>
      <c r="Q1135" s="30">
        <f t="shared" si="302"/>
        <v>0</v>
      </c>
      <c r="R1135" s="42">
        <f t="shared" si="305"/>
        <v>0</v>
      </c>
      <c r="S1135" s="42" t="e">
        <f t="shared" si="306"/>
        <v>#DIV/0!</v>
      </c>
      <c r="T1135" s="42">
        <f t="shared" si="307"/>
        <v>0</v>
      </c>
      <c r="U1135" s="42" t="e">
        <f t="shared" si="308"/>
        <v>#DIV/0!</v>
      </c>
      <c r="V1135" s="31" t="e">
        <f t="shared" si="309"/>
        <v>#DIV/0!</v>
      </c>
      <c r="W1135" s="31" t="e">
        <f t="shared" si="310"/>
        <v>#DIV/0!</v>
      </c>
      <c r="X1135" s="31" t="e">
        <f t="shared" si="311"/>
        <v>#DIV/0!</v>
      </c>
      <c r="Y1135" s="31" t="e">
        <f t="shared" si="312"/>
        <v>#DIV/0!</v>
      </c>
      <c r="Z1135" s="44">
        <f t="shared" si="313"/>
        <v>0</v>
      </c>
      <c r="AA1135" s="44" t="e">
        <f t="shared" si="314"/>
        <v>#DIV/0!</v>
      </c>
      <c r="AB1135" s="44">
        <f t="shared" si="315"/>
        <v>0</v>
      </c>
      <c r="AC1135" s="44" t="e">
        <f t="shared" si="316"/>
        <v>#DIV/0!</v>
      </c>
      <c r="AD1135" s="54" t="e">
        <f t="shared" si="317"/>
        <v>#DIV/0!</v>
      </c>
      <c r="AE1135" s="54" t="e">
        <f t="shared" si="318"/>
        <v>#DIV/0!</v>
      </c>
      <c r="AF1135" s="54" t="e">
        <f t="shared" si="319"/>
        <v>#DIV/0!</v>
      </c>
      <c r="AG1135" s="54" t="e">
        <f t="shared" si="320"/>
        <v>#DIV/0!</v>
      </c>
    </row>
    <row r="1136" spans="1:36" ht="12.75" customHeight="1">
      <c r="A1136" s="2"/>
      <c r="B1136" s="14"/>
      <c r="C1136" s="19"/>
      <c r="D1136" s="53"/>
      <c r="E1136" s="53"/>
      <c r="F1136" s="15"/>
      <c r="G1136" s="14"/>
      <c r="H1136" s="14"/>
      <c r="I1136" s="45"/>
      <c r="R1136" s="42"/>
      <c r="S1136" s="42"/>
      <c r="T1136" s="42"/>
      <c r="U1136" s="42"/>
      <c r="Z1136" s="44"/>
      <c r="AA1136" s="44"/>
      <c r="AB1136" s="44"/>
      <c r="AC1136" s="44"/>
    </row>
    <row r="1137" spans="1:29" ht="12.75" customHeight="1">
      <c r="A1137" s="2"/>
      <c r="B1137" s="14"/>
      <c r="C1137" s="19"/>
      <c r="D1137" s="53"/>
      <c r="E1137" s="53"/>
      <c r="F1137" s="15"/>
      <c r="G1137" s="14"/>
      <c r="H1137" s="14"/>
      <c r="I1137" s="45"/>
      <c r="R1137" s="42"/>
      <c r="S1137" s="42"/>
      <c r="T1137" s="42"/>
      <c r="U1137" s="42"/>
      <c r="Z1137" s="44"/>
      <c r="AA1137" s="44"/>
      <c r="AB1137" s="44"/>
      <c r="AC1137" s="44"/>
    </row>
    <row r="1138" spans="1:29" ht="12.75" customHeight="1">
      <c r="A1138" s="2"/>
      <c r="B1138" s="14"/>
      <c r="C1138" s="19"/>
      <c r="D1138" s="53"/>
      <c r="E1138" s="53"/>
      <c r="F1138" s="15"/>
      <c r="G1138" s="14"/>
      <c r="H1138" s="14"/>
      <c r="I1138" s="45"/>
      <c r="R1138" s="42"/>
      <c r="S1138" s="42"/>
      <c r="T1138" s="42"/>
      <c r="U1138" s="42"/>
      <c r="Z1138" s="44"/>
      <c r="AA1138" s="44"/>
      <c r="AB1138" s="44"/>
      <c r="AC1138" s="44"/>
    </row>
    <row r="1139" spans="1:29" ht="12.75" customHeight="1">
      <c r="A1139" s="2"/>
      <c r="B1139" s="14"/>
      <c r="C1139" s="19"/>
      <c r="D1139" s="53"/>
      <c r="E1139" s="53"/>
      <c r="F1139" s="15"/>
      <c r="G1139" s="14"/>
      <c r="H1139" s="14"/>
      <c r="I1139" s="45"/>
      <c r="R1139" s="42"/>
      <c r="S1139" s="42"/>
      <c r="T1139" s="42"/>
      <c r="U1139" s="42"/>
      <c r="Z1139" s="44"/>
      <c r="AA1139" s="44"/>
      <c r="AB1139" s="44"/>
      <c r="AC1139" s="44"/>
    </row>
    <row r="1140" spans="1:29" ht="12.75" customHeight="1">
      <c r="A1140" s="2"/>
      <c r="B1140" s="14"/>
      <c r="C1140" s="19"/>
      <c r="D1140" s="53"/>
      <c r="E1140" s="53"/>
      <c r="F1140" s="15"/>
      <c r="G1140" s="14"/>
      <c r="H1140" s="14"/>
      <c r="I1140" s="45"/>
      <c r="R1140" s="42"/>
      <c r="S1140" s="42"/>
      <c r="T1140" s="42"/>
      <c r="U1140" s="42"/>
      <c r="Z1140" s="44"/>
      <c r="AA1140" s="44"/>
      <c r="AB1140" s="44"/>
      <c r="AC1140" s="44"/>
    </row>
    <row r="1141" spans="1:29" ht="12.75" customHeight="1">
      <c r="A1141" s="2"/>
      <c r="B1141" s="14"/>
      <c r="C1141" s="19"/>
      <c r="D1141" s="53"/>
      <c r="E1141" s="53"/>
      <c r="F1141" s="15"/>
      <c r="G1141" s="14"/>
      <c r="H1141" s="14"/>
      <c r="I1141" s="45"/>
      <c r="R1141" s="42"/>
      <c r="S1141" s="42"/>
      <c r="T1141" s="42"/>
      <c r="U1141" s="42"/>
      <c r="Z1141" s="44"/>
      <c r="AA1141" s="44"/>
      <c r="AB1141" s="44"/>
      <c r="AC1141" s="44"/>
    </row>
    <row r="1142" spans="1:29" ht="12.75" customHeight="1">
      <c r="A1142" s="2"/>
      <c r="B1142" s="14"/>
      <c r="C1142" s="19"/>
      <c r="D1142" s="53"/>
      <c r="E1142" s="53"/>
      <c r="F1142" s="15"/>
      <c r="G1142" s="14"/>
      <c r="H1142" s="14"/>
      <c r="I1142" s="45"/>
      <c r="R1142" s="42"/>
      <c r="S1142" s="42"/>
      <c r="T1142" s="42"/>
      <c r="U1142" s="42"/>
      <c r="Z1142" s="44"/>
      <c r="AA1142" s="44"/>
      <c r="AB1142" s="44"/>
      <c r="AC1142" s="44"/>
    </row>
    <row r="1143" spans="1:29" ht="12.75" customHeight="1">
      <c r="A1143" s="2"/>
      <c r="B1143" s="14"/>
      <c r="C1143" s="19"/>
      <c r="D1143" s="53"/>
      <c r="E1143" s="53"/>
      <c r="F1143" s="15"/>
      <c r="G1143" s="14"/>
      <c r="H1143" s="14"/>
      <c r="I1143" s="45"/>
      <c r="R1143" s="42"/>
      <c r="S1143" s="42"/>
      <c r="T1143" s="42"/>
      <c r="U1143" s="42"/>
      <c r="Z1143" s="44"/>
      <c r="AA1143" s="44"/>
      <c r="AB1143" s="44"/>
      <c r="AC1143" s="44"/>
    </row>
    <row r="1144" spans="1:29" ht="12.75" customHeight="1">
      <c r="A1144" s="2"/>
      <c r="B1144" s="14"/>
      <c r="C1144" s="19"/>
      <c r="D1144" s="53"/>
      <c r="E1144" s="53"/>
      <c r="F1144" s="15"/>
      <c r="G1144" s="14"/>
      <c r="H1144" s="14"/>
      <c r="I1144" s="45"/>
      <c r="R1144" s="42"/>
      <c r="S1144" s="42"/>
      <c r="T1144" s="42"/>
      <c r="U1144" s="42"/>
      <c r="Z1144" s="44"/>
      <c r="AA1144" s="44"/>
      <c r="AB1144" s="44"/>
      <c r="AC1144" s="44"/>
    </row>
    <row r="1145" spans="1:29" ht="12.75" customHeight="1">
      <c r="A1145" s="2"/>
      <c r="B1145" s="14"/>
      <c r="C1145" s="19"/>
      <c r="D1145" s="53"/>
      <c r="E1145" s="53"/>
      <c r="F1145" s="15"/>
      <c r="G1145" s="14"/>
      <c r="H1145" s="14"/>
      <c r="I1145" s="45"/>
      <c r="R1145" s="42"/>
      <c r="S1145" s="42"/>
      <c r="T1145" s="42"/>
      <c r="U1145" s="42"/>
      <c r="Z1145" s="44"/>
      <c r="AA1145" s="44"/>
      <c r="AB1145" s="44"/>
      <c r="AC1145" s="44"/>
    </row>
    <row r="1146" spans="1:29" ht="12.75" customHeight="1">
      <c r="A1146" s="2"/>
      <c r="B1146" s="14"/>
      <c r="C1146" s="19"/>
      <c r="D1146" s="53"/>
      <c r="E1146" s="53"/>
      <c r="F1146" s="15"/>
      <c r="G1146" s="14"/>
      <c r="H1146" s="14"/>
      <c r="I1146" s="45"/>
      <c r="R1146" s="42"/>
      <c r="S1146" s="42"/>
      <c r="T1146" s="42"/>
      <c r="U1146" s="42"/>
      <c r="Z1146" s="44"/>
      <c r="AA1146" s="44"/>
      <c r="AB1146" s="44"/>
      <c r="AC1146" s="44"/>
    </row>
    <row r="1147" spans="1:29" ht="12.75" customHeight="1">
      <c r="A1147" s="2"/>
      <c r="B1147" s="14"/>
      <c r="C1147" s="19"/>
      <c r="D1147" s="53"/>
      <c r="E1147" s="53"/>
      <c r="F1147" s="15"/>
      <c r="G1147" s="14"/>
      <c r="H1147" s="14"/>
      <c r="I1147" s="45"/>
      <c r="R1147" s="42"/>
      <c r="S1147" s="42"/>
      <c r="T1147" s="42"/>
      <c r="U1147" s="42"/>
      <c r="Z1147" s="44"/>
      <c r="AA1147" s="44"/>
      <c r="AB1147" s="44"/>
      <c r="AC1147" s="44"/>
    </row>
    <row r="1148" spans="1:29" ht="12.75" customHeight="1">
      <c r="A1148" s="2"/>
      <c r="B1148" s="14"/>
      <c r="C1148" s="19"/>
      <c r="D1148" s="53"/>
      <c r="E1148" s="53"/>
      <c r="F1148" s="15"/>
      <c r="G1148" s="14"/>
      <c r="H1148" s="14"/>
      <c r="I1148" s="45"/>
      <c r="R1148" s="42"/>
      <c r="S1148" s="42"/>
      <c r="T1148" s="42"/>
      <c r="U1148" s="42"/>
      <c r="Z1148" s="44"/>
      <c r="AA1148" s="44"/>
      <c r="AB1148" s="44"/>
      <c r="AC1148" s="44"/>
    </row>
    <row r="1149" spans="1:29" ht="12.75" customHeight="1">
      <c r="A1149" s="2"/>
      <c r="B1149" s="14"/>
      <c r="C1149" s="19"/>
      <c r="D1149" s="53"/>
      <c r="E1149" s="53"/>
      <c r="F1149" s="15"/>
      <c r="G1149" s="14"/>
      <c r="H1149" s="14"/>
      <c r="I1149" s="45"/>
      <c r="R1149" s="42"/>
      <c r="S1149" s="42"/>
      <c r="T1149" s="42"/>
      <c r="U1149" s="42"/>
      <c r="Z1149" s="44"/>
      <c r="AA1149" s="44"/>
      <c r="AB1149" s="44"/>
      <c r="AC1149" s="44"/>
    </row>
    <row r="1150" spans="1:29" ht="12.75" customHeight="1">
      <c r="A1150" s="2"/>
      <c r="B1150" s="14"/>
      <c r="C1150" s="19"/>
      <c r="D1150" s="53"/>
      <c r="E1150" s="53"/>
      <c r="F1150" s="15"/>
      <c r="G1150" s="14"/>
      <c r="H1150" s="14"/>
      <c r="I1150" s="45"/>
      <c r="R1150" s="42"/>
      <c r="S1150" s="42"/>
      <c r="T1150" s="42"/>
      <c r="U1150" s="42"/>
      <c r="Z1150" s="44"/>
      <c r="AA1150" s="44"/>
      <c r="AB1150" s="44"/>
      <c r="AC1150" s="44"/>
    </row>
    <row r="1151" spans="1:29" ht="12.75" customHeight="1">
      <c r="A1151" s="2"/>
      <c r="B1151" s="14"/>
      <c r="C1151" s="19"/>
      <c r="D1151" s="53"/>
      <c r="E1151" s="53"/>
      <c r="F1151" s="15"/>
      <c r="G1151" s="14"/>
      <c r="H1151" s="14"/>
      <c r="I1151" s="45"/>
      <c r="R1151" s="42"/>
      <c r="S1151" s="42"/>
      <c r="T1151" s="42"/>
      <c r="U1151" s="42"/>
      <c r="Z1151" s="44"/>
      <c r="AA1151" s="44"/>
      <c r="AB1151" s="44"/>
      <c r="AC1151" s="44"/>
    </row>
    <row r="1152" spans="1:29" ht="12.75" customHeight="1">
      <c r="A1152" s="2"/>
      <c r="B1152" s="14"/>
      <c r="C1152" s="19"/>
      <c r="D1152" s="53"/>
      <c r="E1152" s="53"/>
      <c r="F1152" s="15"/>
      <c r="G1152" s="14"/>
      <c r="H1152" s="14"/>
      <c r="I1152" s="45"/>
      <c r="R1152" s="42"/>
      <c r="S1152" s="42"/>
      <c r="T1152" s="42"/>
      <c r="U1152" s="42"/>
      <c r="Z1152" s="44"/>
      <c r="AA1152" s="44"/>
      <c r="AB1152" s="44"/>
      <c r="AC1152" s="44"/>
    </row>
    <row r="1153" spans="1:29" ht="12.75" customHeight="1">
      <c r="A1153" s="2"/>
      <c r="B1153" s="14"/>
      <c r="C1153" s="19"/>
      <c r="D1153" s="53"/>
      <c r="E1153" s="15"/>
      <c r="F1153" s="14"/>
      <c r="G1153" s="14"/>
      <c r="H1153" s="14"/>
      <c r="I1153" s="45"/>
      <c r="R1153" s="42"/>
      <c r="S1153" s="42"/>
      <c r="T1153" s="42"/>
      <c r="U1153" s="42"/>
      <c r="Z1153" s="44"/>
      <c r="AA1153" s="44"/>
      <c r="AB1153" s="44"/>
      <c r="AC1153" s="44"/>
    </row>
    <row r="1154" spans="1:29" ht="12.75" customHeight="1">
      <c r="T1154" s="42"/>
      <c r="U1154" s="42"/>
      <c r="Z1154" s="44"/>
      <c r="AA1154" s="44"/>
      <c r="AB1154" s="44"/>
    </row>
    <row r="1155" spans="1:29" ht="12.75" customHeight="1">
      <c r="T1155" s="42"/>
      <c r="U1155" s="42"/>
      <c r="Z1155" s="44"/>
      <c r="AA1155" s="44"/>
      <c r="AB1155" s="44"/>
    </row>
    <row r="1156" spans="1:29" ht="12.75" customHeight="1">
      <c r="T1156" s="42"/>
      <c r="U1156" s="42"/>
      <c r="Z1156" s="44"/>
      <c r="AA1156" s="44"/>
      <c r="AB1156" s="44"/>
    </row>
    <row r="1157" spans="1:29" ht="12.75" customHeight="1">
      <c r="T1157" s="42"/>
      <c r="U1157" s="42"/>
      <c r="Z1157" s="44"/>
      <c r="AA1157" s="44"/>
      <c r="AB1157" s="44"/>
    </row>
    <row r="1158" spans="1:29" ht="12.75" customHeight="1">
      <c r="T1158" s="42"/>
      <c r="U1158" s="42"/>
      <c r="Z1158" s="44"/>
      <c r="AA1158" s="44"/>
      <c r="AB1158" s="44"/>
    </row>
    <row r="1160" spans="1:29" ht="12.75" customHeight="1">
      <c r="V1160" s="31" t="s">
        <v>103</v>
      </c>
    </row>
    <row r="1161" spans="1:29" ht="12.75" customHeight="1">
      <c r="W1161" s="31" t="s">
        <v>104</v>
      </c>
    </row>
    <row r="1162" spans="1:29" ht="12.75" customHeight="1">
      <c r="W1162" s="31" t="s">
        <v>105</v>
      </c>
    </row>
    <row r="1163" spans="1:29" ht="12.75" customHeight="1">
      <c r="W1163" s="31" t="s">
        <v>106</v>
      </c>
    </row>
    <row r="1164" spans="1:29" ht="12.75" customHeight="1">
      <c r="W1164" s="31" t="s">
        <v>107</v>
      </c>
    </row>
  </sheetData>
  <autoFilter ref="A8:AQ884">
    <filterColumn colId="11"/>
    <filterColumn colId="12"/>
    <filterColumn colId="21"/>
    <sortState ref="A9:AQ831">
      <sortCondition ref="A8:A831"/>
    </sortState>
  </autoFilter>
  <printOptions gridLines="1"/>
  <pageMargins left="0.75" right="0.75" top="1" bottom="1" header="0.5" footer="0.5"/>
  <pageSetup paperSize="9" orientation="portrait" horizontalDpi="4294967293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27" sqref="B27"/>
    </sheetView>
  </sheetViews>
  <sheetFormatPr baseColWidth="10" defaultRowHeight="12.75"/>
  <cols>
    <col min="1" max="1" width="4.28515625" customWidth="1"/>
    <col min="2" max="2" width="15.5703125" customWidth="1"/>
    <col min="3" max="3" width="16.42578125" customWidth="1"/>
  </cols>
  <sheetData>
    <row r="1" spans="1:9">
      <c r="A1" t="s">
        <v>40</v>
      </c>
      <c r="B1" t="s">
        <v>41</v>
      </c>
      <c r="C1" t="s">
        <v>42</v>
      </c>
      <c r="D1" t="s">
        <v>43</v>
      </c>
      <c r="E1" t="s">
        <v>44</v>
      </c>
      <c r="F1" s="7" t="s">
        <v>54</v>
      </c>
      <c r="G1" s="7" t="s">
        <v>55</v>
      </c>
      <c r="H1" s="7"/>
      <c r="I1" t="s">
        <v>51</v>
      </c>
    </row>
    <row r="2" spans="1:9">
      <c r="A2">
        <v>16</v>
      </c>
      <c r="B2" s="4">
        <v>3.2</v>
      </c>
      <c r="C2" s="4">
        <v>8.3000000000000007</v>
      </c>
      <c r="D2" s="4">
        <v>3.2</v>
      </c>
      <c r="E2" s="4">
        <v>15.2</v>
      </c>
      <c r="F2">
        <v>9.6999999999999993</v>
      </c>
      <c r="G2">
        <v>3.5</v>
      </c>
      <c r="I2">
        <v>9</v>
      </c>
    </row>
    <row r="3" spans="1:9">
      <c r="A3">
        <v>17</v>
      </c>
      <c r="B3" s="4">
        <v>3.6</v>
      </c>
      <c r="C3" s="4">
        <v>27.2</v>
      </c>
      <c r="D3" s="4">
        <v>3</v>
      </c>
      <c r="E3" s="4">
        <v>26</v>
      </c>
      <c r="F3" s="4">
        <v>27.8</v>
      </c>
      <c r="G3" s="4">
        <v>2.5</v>
      </c>
      <c r="I3">
        <v>25.9</v>
      </c>
    </row>
    <row r="4" spans="1:9">
      <c r="A4">
        <v>18</v>
      </c>
      <c r="B4" s="4">
        <v>4.3</v>
      </c>
      <c r="C4" s="4">
        <v>43.1</v>
      </c>
      <c r="D4" s="4">
        <v>3.7</v>
      </c>
      <c r="E4" s="4">
        <v>44.8</v>
      </c>
      <c r="F4" s="4">
        <v>42.3</v>
      </c>
      <c r="G4" s="4">
        <v>2.5</v>
      </c>
      <c r="I4">
        <v>45.8</v>
      </c>
    </row>
    <row r="5" spans="1:9">
      <c r="A5">
        <v>19</v>
      </c>
      <c r="B5" s="4">
        <v>5.5</v>
      </c>
      <c r="C5" s="4">
        <v>67.599999999999994</v>
      </c>
      <c r="D5" s="4">
        <v>4.5</v>
      </c>
      <c r="E5" s="4">
        <v>60.1</v>
      </c>
      <c r="F5" s="4">
        <v>67.099999999999994</v>
      </c>
      <c r="G5" s="4">
        <v>3.1</v>
      </c>
      <c r="I5">
        <v>63.2</v>
      </c>
    </row>
    <row r="6" spans="1:9">
      <c r="A6">
        <v>20</v>
      </c>
      <c r="B6" s="4">
        <v>5.6</v>
      </c>
      <c r="C6" s="4">
        <v>89.3</v>
      </c>
      <c r="D6" s="4">
        <v>5.0999999999999996</v>
      </c>
      <c r="E6" s="4">
        <v>84.9</v>
      </c>
      <c r="F6" s="4">
        <v>88.2</v>
      </c>
      <c r="G6" s="4">
        <v>3.5</v>
      </c>
      <c r="I6">
        <v>95.3</v>
      </c>
    </row>
    <row r="7" spans="1:9">
      <c r="A7">
        <v>21</v>
      </c>
      <c r="B7" s="4">
        <v>8</v>
      </c>
      <c r="C7" s="4">
        <v>119.6</v>
      </c>
      <c r="D7" s="4">
        <v>6.2</v>
      </c>
      <c r="E7" s="4">
        <v>112.2</v>
      </c>
      <c r="F7" s="4">
        <v>113.2</v>
      </c>
      <c r="G7" s="4">
        <v>4.5999999999999996</v>
      </c>
      <c r="I7">
        <v>120.3</v>
      </c>
    </row>
    <row r="8" spans="1:9">
      <c r="A8">
        <v>22</v>
      </c>
      <c r="B8" s="4">
        <v>5.7</v>
      </c>
      <c r="C8" s="4">
        <v>139.1</v>
      </c>
      <c r="D8" s="4">
        <v>5.7</v>
      </c>
      <c r="E8" s="4">
        <v>138.30000000000001</v>
      </c>
      <c r="F8" s="4">
        <v>156.6</v>
      </c>
      <c r="G8" s="4">
        <v>2</v>
      </c>
      <c r="I8">
        <v>159</v>
      </c>
    </row>
    <row r="9" spans="1:9">
      <c r="A9">
        <v>23</v>
      </c>
      <c r="B9" s="4">
        <v>5.5</v>
      </c>
      <c r="C9" s="4">
        <v>164.8</v>
      </c>
      <c r="D9" s="4">
        <v>7.6</v>
      </c>
      <c r="E9" s="4">
        <v>182</v>
      </c>
      <c r="I9">
        <v>189.4</v>
      </c>
    </row>
    <row r="10" spans="1:9">
      <c r="A10">
        <v>24</v>
      </c>
      <c r="B10" s="4">
        <v>6.9</v>
      </c>
      <c r="C10" s="4">
        <v>219.5</v>
      </c>
      <c r="D10" s="4">
        <v>7.1</v>
      </c>
      <c r="E10" s="4">
        <v>225</v>
      </c>
      <c r="I10">
        <v>234.5</v>
      </c>
    </row>
    <row r="11" spans="1:9">
      <c r="A11">
        <v>25</v>
      </c>
      <c r="B11" s="4">
        <v>7.7</v>
      </c>
      <c r="C11" s="4">
        <v>250.2</v>
      </c>
      <c r="D11" s="4">
        <v>7.6</v>
      </c>
      <c r="E11" s="4">
        <v>250.8</v>
      </c>
      <c r="I11">
        <v>281.8</v>
      </c>
    </row>
    <row r="12" spans="1:9">
      <c r="A12">
        <v>26</v>
      </c>
      <c r="B12" s="4">
        <v>8</v>
      </c>
      <c r="C12" s="4">
        <v>288.10000000000002</v>
      </c>
      <c r="D12" s="4">
        <v>6.5</v>
      </c>
      <c r="E12" s="4">
        <v>300.5</v>
      </c>
      <c r="I12">
        <v>324</v>
      </c>
    </row>
    <row r="13" spans="1:9">
      <c r="A13">
        <v>27</v>
      </c>
      <c r="D13" s="4">
        <v>8.3000000000000007</v>
      </c>
      <c r="E13" s="4">
        <v>339.7</v>
      </c>
      <c r="I13">
        <v>400</v>
      </c>
    </row>
    <row r="14" spans="1:9">
      <c r="A14">
        <v>28</v>
      </c>
      <c r="D14" s="4">
        <v>7.2</v>
      </c>
      <c r="E14" s="4">
        <v>397.9</v>
      </c>
      <c r="I14">
        <v>436</v>
      </c>
    </row>
    <row r="15" spans="1:9">
      <c r="A15">
        <v>29</v>
      </c>
      <c r="D15" s="4">
        <v>9.4</v>
      </c>
      <c r="E15" s="4">
        <v>447.1</v>
      </c>
    </row>
    <row r="16" spans="1:9">
      <c r="A16">
        <v>30</v>
      </c>
      <c r="D16" s="4">
        <v>8.5</v>
      </c>
      <c r="E16" s="4">
        <v>499</v>
      </c>
    </row>
    <row r="17" spans="1:5">
      <c r="A17">
        <v>31</v>
      </c>
      <c r="D17" s="4">
        <v>7.8</v>
      </c>
      <c r="E17" s="4">
        <v>540</v>
      </c>
    </row>
    <row r="18" spans="1:5">
      <c r="A18">
        <v>32</v>
      </c>
      <c r="D18" s="4">
        <v>10</v>
      </c>
      <c r="E18" s="4">
        <v>598.5</v>
      </c>
    </row>
    <row r="19" spans="1:5">
      <c r="A19">
        <v>33</v>
      </c>
    </row>
    <row r="20" spans="1:5">
      <c r="A20">
        <v>34</v>
      </c>
    </row>
    <row r="21" spans="1:5">
      <c r="A21">
        <v>35</v>
      </c>
    </row>
    <row r="24" spans="1:5">
      <c r="B24" s="7" t="s">
        <v>53</v>
      </c>
    </row>
    <row r="26" spans="1:5">
      <c r="B26" s="7" t="s">
        <v>56</v>
      </c>
    </row>
  </sheetData>
  <pageMargins left="0.7" right="0.7" top="0.78740157499999996" bottom="0.78740157499999996" header="0.3" footer="0.3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2"/>
  <sheetViews>
    <sheetView workbookViewId="0">
      <selection activeCell="V22" sqref="V22"/>
    </sheetView>
  </sheetViews>
  <sheetFormatPr baseColWidth="10" defaultRowHeight="12.75"/>
  <cols>
    <col min="1" max="1" width="6.140625" customWidth="1"/>
    <col min="2" max="2" width="16.140625" customWidth="1"/>
    <col min="3" max="3" width="6" customWidth="1"/>
  </cols>
  <sheetData>
    <row r="1" spans="1:5">
      <c r="A1" t="s">
        <v>45</v>
      </c>
      <c r="B1" t="s">
        <v>46</v>
      </c>
      <c r="C1" t="s">
        <v>47</v>
      </c>
      <c r="D1" t="s">
        <v>48</v>
      </c>
      <c r="E1" t="s">
        <v>47</v>
      </c>
    </row>
    <row r="2" spans="1:5">
      <c r="A2">
        <v>2</v>
      </c>
    </row>
    <row r="3" spans="1:5">
      <c r="A3">
        <v>2.1</v>
      </c>
      <c r="B3">
        <v>16.2</v>
      </c>
      <c r="C3">
        <v>12</v>
      </c>
    </row>
    <row r="4" spans="1:5">
      <c r="A4">
        <v>2.2000000000000002</v>
      </c>
      <c r="B4">
        <v>16.600000000000001</v>
      </c>
      <c r="C4">
        <v>17.600000000000001</v>
      </c>
    </row>
    <row r="5" spans="1:5">
      <c r="A5">
        <v>2.2999999999999998</v>
      </c>
    </row>
    <row r="6" spans="1:5">
      <c r="A6">
        <v>2.4</v>
      </c>
      <c r="B6">
        <v>16.2</v>
      </c>
      <c r="C6">
        <v>10</v>
      </c>
    </row>
    <row r="7" spans="1:5">
      <c r="A7">
        <v>2.5</v>
      </c>
    </row>
    <row r="8" spans="1:5">
      <c r="A8">
        <v>2.6</v>
      </c>
      <c r="B8">
        <v>16.8</v>
      </c>
      <c r="C8">
        <v>23</v>
      </c>
    </row>
    <row r="9" spans="1:5">
      <c r="A9">
        <v>2.7</v>
      </c>
    </row>
    <row r="10" spans="1:5">
      <c r="A10">
        <v>2.8</v>
      </c>
      <c r="B10">
        <v>17.7</v>
      </c>
      <c r="C10">
        <v>38.299999999999997</v>
      </c>
    </row>
    <row r="11" spans="1:5">
      <c r="A11">
        <v>2.9</v>
      </c>
    </row>
    <row r="12" spans="1:5">
      <c r="A12">
        <v>3</v>
      </c>
    </row>
    <row r="13" spans="1:5">
      <c r="A13">
        <v>3.1</v>
      </c>
    </row>
    <row r="14" spans="1:5">
      <c r="A14">
        <v>3.2</v>
      </c>
    </row>
    <row r="15" spans="1:5">
      <c r="A15">
        <v>3.3</v>
      </c>
      <c r="B15">
        <v>18.899999999999999</v>
      </c>
      <c r="C15">
        <v>74.599999999999994</v>
      </c>
      <c r="D15">
        <v>17.600000000000001</v>
      </c>
      <c r="E15">
        <v>39.6</v>
      </c>
    </row>
    <row r="16" spans="1:5">
      <c r="A16">
        <v>3.4</v>
      </c>
    </row>
    <row r="17" spans="1:5">
      <c r="A17">
        <v>3.5</v>
      </c>
      <c r="D17">
        <v>18.5</v>
      </c>
      <c r="E17">
        <v>56.5</v>
      </c>
    </row>
    <row r="18" spans="1:5">
      <c r="A18">
        <v>3.6</v>
      </c>
    </row>
    <row r="19" spans="1:5">
      <c r="A19">
        <v>3.7</v>
      </c>
      <c r="B19">
        <v>19.5</v>
      </c>
      <c r="C19">
        <v>84.3</v>
      </c>
      <c r="D19">
        <v>18.3</v>
      </c>
      <c r="E19">
        <v>50.6</v>
      </c>
    </row>
    <row r="20" spans="1:5">
      <c r="A20">
        <v>3.8</v>
      </c>
      <c r="D20">
        <v>20.399999999999999</v>
      </c>
      <c r="E20">
        <v>116</v>
      </c>
    </row>
    <row r="21" spans="1:5">
      <c r="A21">
        <v>3.9</v>
      </c>
    </row>
    <row r="22" spans="1:5">
      <c r="A22">
        <v>4</v>
      </c>
      <c r="B22">
        <v>17.2</v>
      </c>
      <c r="C22">
        <v>32.799999999999997</v>
      </c>
      <c r="D22">
        <v>19.2</v>
      </c>
      <c r="E22">
        <v>78</v>
      </c>
    </row>
    <row r="23" spans="1:5">
      <c r="A23">
        <v>4.0999999999999996</v>
      </c>
      <c r="D23">
        <v>20.3</v>
      </c>
      <c r="E23">
        <v>100.8</v>
      </c>
    </row>
    <row r="24" spans="1:5">
      <c r="A24">
        <v>4.2</v>
      </c>
      <c r="D24">
        <v>23.4</v>
      </c>
      <c r="E24">
        <v>219.5</v>
      </c>
    </row>
    <row r="25" spans="1:5">
      <c r="A25">
        <v>4.3</v>
      </c>
      <c r="B25">
        <v>20.9</v>
      </c>
      <c r="C25">
        <v>138</v>
      </c>
    </row>
    <row r="26" spans="1:5">
      <c r="A26">
        <v>4.4000000000000004</v>
      </c>
      <c r="D26">
        <v>21.7</v>
      </c>
      <c r="E26">
        <v>143</v>
      </c>
    </row>
    <row r="27" spans="1:5">
      <c r="A27">
        <v>4.5</v>
      </c>
    </row>
    <row r="28" spans="1:5">
      <c r="A28">
        <v>4.5999999999999996</v>
      </c>
    </row>
    <row r="29" spans="1:5">
      <c r="A29">
        <v>4.7</v>
      </c>
    </row>
    <row r="30" spans="1:5">
      <c r="A30">
        <v>4.8</v>
      </c>
      <c r="B30">
        <v>19.100000000000001</v>
      </c>
      <c r="C30">
        <v>74.7</v>
      </c>
      <c r="D30">
        <v>22.4</v>
      </c>
      <c r="E30">
        <v>171.3</v>
      </c>
    </row>
    <row r="31" spans="1:5">
      <c r="A31">
        <v>4.9000000000000004</v>
      </c>
    </row>
    <row r="32" spans="1:5">
      <c r="A32">
        <v>5</v>
      </c>
    </row>
    <row r="33" spans="1:5">
      <c r="A33">
        <v>5.0999999999999996</v>
      </c>
    </row>
    <row r="34" spans="1:5">
      <c r="A34">
        <v>5.2</v>
      </c>
    </row>
    <row r="35" spans="1:5">
      <c r="A35">
        <v>5.3</v>
      </c>
      <c r="B35">
        <v>20</v>
      </c>
      <c r="C35">
        <v>105.6</v>
      </c>
    </row>
    <row r="36" spans="1:5">
      <c r="A36">
        <v>5.4</v>
      </c>
    </row>
    <row r="37" spans="1:5">
      <c r="A37">
        <v>5.5</v>
      </c>
      <c r="B37">
        <v>17</v>
      </c>
      <c r="C37">
        <v>31</v>
      </c>
    </row>
    <row r="38" spans="1:5">
      <c r="A38">
        <v>5.6</v>
      </c>
      <c r="D38">
        <v>27.1</v>
      </c>
      <c r="E38">
        <v>370</v>
      </c>
    </row>
    <row r="39" spans="1:5">
      <c r="A39">
        <v>5.7</v>
      </c>
    </row>
    <row r="40" spans="1:5">
      <c r="A40">
        <v>5.8</v>
      </c>
    </row>
    <row r="41" spans="1:5">
      <c r="A41">
        <v>5.9</v>
      </c>
      <c r="B41">
        <v>20.9</v>
      </c>
      <c r="C41">
        <v>124</v>
      </c>
      <c r="D41">
        <v>22.8</v>
      </c>
      <c r="E41">
        <v>173.5</v>
      </c>
    </row>
    <row r="42" spans="1:5">
      <c r="A42">
        <v>6</v>
      </c>
    </row>
    <row r="43" spans="1:5">
      <c r="A43">
        <v>6.1</v>
      </c>
    </row>
    <row r="44" spans="1:5">
      <c r="A44">
        <v>6.2</v>
      </c>
    </row>
    <row r="45" spans="1:5">
      <c r="A45">
        <v>6.3</v>
      </c>
      <c r="B45">
        <v>18.2</v>
      </c>
      <c r="C45">
        <v>52.7</v>
      </c>
    </row>
    <row r="46" spans="1:5">
      <c r="A46">
        <v>6.4</v>
      </c>
    </row>
    <row r="47" spans="1:5">
      <c r="A47">
        <v>6.5</v>
      </c>
      <c r="B47">
        <v>23</v>
      </c>
      <c r="C47">
        <v>191</v>
      </c>
    </row>
    <row r="48" spans="1:5">
      <c r="A48">
        <v>6.6</v>
      </c>
      <c r="D48">
        <v>25.8</v>
      </c>
      <c r="E48">
        <v>310.3</v>
      </c>
    </row>
    <row r="49" spans="1:5">
      <c r="A49">
        <v>6.7</v>
      </c>
    </row>
    <row r="50" spans="1:5">
      <c r="A50">
        <v>6.8</v>
      </c>
    </row>
    <row r="51" spans="1:5">
      <c r="A51">
        <v>6.9</v>
      </c>
    </row>
    <row r="52" spans="1:5">
      <c r="A52">
        <v>7</v>
      </c>
      <c r="D52">
        <v>26</v>
      </c>
      <c r="E52">
        <v>329.7</v>
      </c>
    </row>
    <row r="53" spans="1:5">
      <c r="A53">
        <v>7.1</v>
      </c>
    </row>
    <row r="54" spans="1:5">
      <c r="A54">
        <v>7.2</v>
      </c>
    </row>
    <row r="55" spans="1:5">
      <c r="A55">
        <v>7.3</v>
      </c>
    </row>
    <row r="56" spans="1:5">
      <c r="A56">
        <v>7.4</v>
      </c>
    </row>
    <row r="57" spans="1:5">
      <c r="A57">
        <v>7.5</v>
      </c>
    </row>
    <row r="58" spans="1:5">
      <c r="A58">
        <v>7.6</v>
      </c>
    </row>
    <row r="59" spans="1:5">
      <c r="A59">
        <v>7.6999999999999904</v>
      </c>
      <c r="D59">
        <v>24.4</v>
      </c>
      <c r="E59">
        <v>245</v>
      </c>
    </row>
    <row r="60" spans="1:5">
      <c r="A60">
        <v>7.8</v>
      </c>
      <c r="B60">
        <v>22</v>
      </c>
      <c r="C60">
        <v>168.3</v>
      </c>
    </row>
    <row r="61" spans="1:5">
      <c r="A61">
        <v>7.8999999999999702</v>
      </c>
    </row>
    <row r="62" spans="1:5">
      <c r="A62">
        <v>7.99999999999996</v>
      </c>
    </row>
    <row r="63" spans="1:5">
      <c r="A63">
        <v>8.0999999999999499</v>
      </c>
      <c r="D63">
        <v>25.6</v>
      </c>
      <c r="E63">
        <v>292.60000000000002</v>
      </c>
    </row>
    <row r="64" spans="1:5">
      <c r="A64">
        <v>8.1999999999999407</v>
      </c>
    </row>
    <row r="65" spans="1:3">
      <c r="A65">
        <v>8.3000000000000007</v>
      </c>
      <c r="B65">
        <v>22.4</v>
      </c>
      <c r="C65">
        <v>172</v>
      </c>
    </row>
    <row r="66" spans="1:3">
      <c r="A66">
        <v>8.4</v>
      </c>
    </row>
    <row r="67" spans="1:3">
      <c r="A67">
        <v>8.5</v>
      </c>
      <c r="B67">
        <v>23.7</v>
      </c>
      <c r="C67">
        <v>209.7</v>
      </c>
    </row>
    <row r="68" spans="1:3">
      <c r="A68">
        <v>8.5999999999999002</v>
      </c>
    </row>
    <row r="69" spans="1:3">
      <c r="A69">
        <v>8.6999999999998892</v>
      </c>
    </row>
    <row r="70" spans="1:3">
      <c r="A70">
        <v>8.7999999999998906</v>
      </c>
    </row>
    <row r="71" spans="1:3">
      <c r="A71">
        <v>8.8999999999998796</v>
      </c>
    </row>
    <row r="72" spans="1:3">
      <c r="A72">
        <v>8.9999999999998703</v>
      </c>
    </row>
    <row r="73" spans="1:3">
      <c r="A73">
        <v>9.0999999999998504</v>
      </c>
    </row>
    <row r="74" spans="1:3">
      <c r="A74">
        <v>9.1999999999998305</v>
      </c>
    </row>
    <row r="75" spans="1:3">
      <c r="A75">
        <v>9.2999999999998195</v>
      </c>
    </row>
    <row r="76" spans="1:3">
      <c r="A76">
        <v>9.3999999999998103</v>
      </c>
    </row>
    <row r="77" spans="1:3">
      <c r="A77">
        <v>9.4999999999997993</v>
      </c>
    </row>
    <row r="78" spans="1:3">
      <c r="A78">
        <v>9.59999999999979</v>
      </c>
    </row>
    <row r="79" spans="1:3">
      <c r="A79">
        <v>9.6999999999997808</v>
      </c>
    </row>
    <row r="80" spans="1:3">
      <c r="A80">
        <v>9.7999999999997698</v>
      </c>
    </row>
    <row r="81" spans="1:5">
      <c r="A81">
        <v>9.8999999999997605</v>
      </c>
    </row>
    <row r="82" spans="1:5">
      <c r="A82">
        <v>9.9999999999997495</v>
      </c>
    </row>
    <row r="83" spans="1:5">
      <c r="A83">
        <v>10.099999999999699</v>
      </c>
    </row>
    <row r="84" spans="1:5">
      <c r="A84">
        <v>10.199999999999701</v>
      </c>
    </row>
    <row r="85" spans="1:5">
      <c r="A85">
        <v>10.299999999999701</v>
      </c>
    </row>
    <row r="86" spans="1:5">
      <c r="A86">
        <v>10.3999999999997</v>
      </c>
    </row>
    <row r="87" spans="1:5">
      <c r="A87">
        <v>10.4999999999997</v>
      </c>
    </row>
    <row r="88" spans="1:5">
      <c r="A88">
        <v>10.599999999999699</v>
      </c>
    </row>
    <row r="89" spans="1:5">
      <c r="A89">
        <v>10.699999999999701</v>
      </c>
      <c r="D89">
        <v>29.5</v>
      </c>
      <c r="E89">
        <v>479</v>
      </c>
    </row>
    <row r="90" spans="1:5">
      <c r="A90">
        <v>10.799999999999701</v>
      </c>
    </row>
    <row r="91" spans="1:5">
      <c r="A91">
        <v>10.8999999999997</v>
      </c>
    </row>
    <row r="92" spans="1:5">
      <c r="A92">
        <v>10.9999999999996</v>
      </c>
    </row>
  </sheetData>
  <pageMargins left="0.7" right="0.7" top="0.78740157499999996" bottom="0.78740157499999996" header="0.3" footer="0.3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K5" sqref="K5"/>
    </sheetView>
  </sheetViews>
  <sheetFormatPr baseColWidth="10" defaultRowHeight="12.75"/>
  <sheetData>
    <row r="1" spans="1:20">
      <c r="A1" t="s">
        <v>89</v>
      </c>
      <c r="B1" t="s">
        <v>91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90</v>
      </c>
    </row>
    <row r="2" spans="1:20">
      <c r="A2" s="50">
        <v>43811</v>
      </c>
      <c r="B2" s="32">
        <v>6.42</v>
      </c>
      <c r="C2" s="51">
        <v>6.4</v>
      </c>
      <c r="D2" s="51">
        <v>6.4</v>
      </c>
      <c r="E2" s="51">
        <v>6.41</v>
      </c>
      <c r="F2" s="51">
        <v>6.4</v>
      </c>
      <c r="G2" s="51">
        <v>6.4</v>
      </c>
      <c r="H2" s="51">
        <v>6.4</v>
      </c>
      <c r="I2" s="61">
        <v>6.39</v>
      </c>
      <c r="J2" s="51">
        <v>6.4</v>
      </c>
      <c r="K2" s="61">
        <v>6.39</v>
      </c>
      <c r="L2" s="51">
        <f>SUM(B2:K2)</f>
        <v>64.009999999999991</v>
      </c>
      <c r="O2" s="7" t="s">
        <v>101</v>
      </c>
    </row>
    <row r="3" spans="1:20">
      <c r="A3" s="50">
        <v>43906</v>
      </c>
      <c r="B3" s="32">
        <v>5.97</v>
      </c>
      <c r="C3" s="51">
        <v>5.96</v>
      </c>
      <c r="D3" s="32">
        <v>5.97</v>
      </c>
      <c r="E3" s="51">
        <v>5.95</v>
      </c>
      <c r="F3" s="51">
        <v>5.95</v>
      </c>
      <c r="G3" s="51">
        <v>5.96</v>
      </c>
      <c r="H3" s="51">
        <v>5.96</v>
      </c>
      <c r="I3" s="51">
        <v>5.95</v>
      </c>
      <c r="J3" s="61">
        <v>5.94</v>
      </c>
      <c r="K3" s="61">
        <v>5.94</v>
      </c>
      <c r="L3" s="51">
        <f>SUM(B3:K3)</f>
        <v>59.55</v>
      </c>
      <c r="O3" s="7" t="s">
        <v>102</v>
      </c>
    </row>
    <row r="4" spans="1:20">
      <c r="A4" s="50">
        <v>44013</v>
      </c>
      <c r="B4" s="32">
        <v>6.2130000000000001</v>
      </c>
      <c r="C4" s="32">
        <v>6.21</v>
      </c>
      <c r="D4" s="51">
        <v>6.2030000000000003</v>
      </c>
      <c r="E4" s="61">
        <v>6.181</v>
      </c>
      <c r="F4" s="61">
        <v>6.1760000000000002</v>
      </c>
      <c r="G4" s="51">
        <v>6.1970000000000001</v>
      </c>
      <c r="H4" s="61">
        <v>6.1840000000000002</v>
      </c>
      <c r="I4" s="51">
        <v>6.2039999999999997</v>
      </c>
      <c r="J4" s="51">
        <v>6.1970000000000001</v>
      </c>
      <c r="K4" s="32">
        <v>6.2140000000000004</v>
      </c>
      <c r="L4" s="51">
        <v>62.03</v>
      </c>
      <c r="O4" s="7" t="s">
        <v>130</v>
      </c>
    </row>
    <row r="5" spans="1:20">
      <c r="A5" s="50">
        <v>44110</v>
      </c>
      <c r="O5" s="7" t="s">
        <v>130</v>
      </c>
    </row>
    <row r="7" spans="1:20">
      <c r="O7" s="7" t="s">
        <v>128</v>
      </c>
    </row>
    <row r="8" spans="1:20">
      <c r="O8" t="s">
        <v>91</v>
      </c>
      <c r="P8" s="7" t="s">
        <v>92</v>
      </c>
      <c r="Q8" s="7" t="s">
        <v>93</v>
      </c>
      <c r="R8" s="7" t="s">
        <v>94</v>
      </c>
      <c r="S8" s="7" t="s">
        <v>95</v>
      </c>
      <c r="T8" s="7" t="s">
        <v>126</v>
      </c>
    </row>
    <row r="9" spans="1:20">
      <c r="O9" s="7" t="s">
        <v>96</v>
      </c>
      <c r="P9" s="7" t="s">
        <v>97</v>
      </c>
      <c r="Q9" s="7" t="s">
        <v>98</v>
      </c>
      <c r="R9" s="7" t="s">
        <v>99</v>
      </c>
      <c r="S9" s="7" t="s">
        <v>100</v>
      </c>
      <c r="T9" s="7" t="s">
        <v>127</v>
      </c>
    </row>
    <row r="10" spans="1:20">
      <c r="O10" s="7" t="s">
        <v>129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1"/>
  <dimension ref="A1:AO360"/>
  <sheetViews>
    <sheetView workbookViewId="0">
      <pane ySplit="9" topLeftCell="A281" activePane="bottomLeft" state="frozen"/>
      <selection pane="bottomLeft" activeCell="A328" sqref="A328"/>
    </sheetView>
  </sheetViews>
  <sheetFormatPr baseColWidth="10" defaultRowHeight="12.75"/>
  <cols>
    <col min="1" max="1" width="18.85546875" customWidth="1"/>
    <col min="2" max="3" width="7.42578125" customWidth="1"/>
    <col min="4" max="8" width="7" customWidth="1"/>
    <col min="9" max="10" width="5.28515625" customWidth="1"/>
    <col min="11" max="11" width="7.85546875" customWidth="1"/>
    <col min="12" max="12" width="5.28515625" style="21" customWidth="1"/>
    <col min="13" max="13" width="5.28515625" customWidth="1"/>
    <col min="14" max="15" width="4.85546875" customWidth="1"/>
    <col min="16" max="16" width="7.28515625" customWidth="1"/>
    <col min="17" max="21" width="4.85546875" customWidth="1"/>
    <col min="22" max="25" width="4.85546875" style="29" customWidth="1"/>
    <col min="26" max="33" width="5.5703125" customWidth="1"/>
    <col min="34" max="37" width="4.85546875" customWidth="1"/>
  </cols>
  <sheetData>
    <row r="1" spans="1:37" ht="12.75" customHeight="1">
      <c r="A1">
        <v>365</v>
      </c>
      <c r="B1" s="1">
        <v>530692</v>
      </c>
      <c r="C1" s="34" t="s">
        <v>57</v>
      </c>
      <c r="D1" s="1">
        <v>16716036</v>
      </c>
      <c r="E1" s="1">
        <v>16716036</v>
      </c>
      <c r="F1" s="1">
        <v>16716036</v>
      </c>
      <c r="G1" s="1">
        <v>16716036</v>
      </c>
      <c r="H1" s="1">
        <v>16716036</v>
      </c>
      <c r="I1" s="1" t="s">
        <v>52</v>
      </c>
      <c r="J1" s="21" t="s">
        <v>0</v>
      </c>
      <c r="K1" s="22" t="s">
        <v>0</v>
      </c>
      <c r="L1" s="30"/>
      <c r="M1" s="36" t="s">
        <v>77</v>
      </c>
      <c r="N1" s="8"/>
      <c r="O1" s="8" t="s">
        <v>1</v>
      </c>
      <c r="P1" s="30" t="s">
        <v>1</v>
      </c>
      <c r="Q1" s="30"/>
      <c r="R1" s="4"/>
      <c r="S1" s="56" t="s">
        <v>63</v>
      </c>
      <c r="T1" s="56" t="s">
        <v>120</v>
      </c>
      <c r="U1" s="56"/>
      <c r="V1" s="31"/>
      <c r="W1" s="31"/>
      <c r="X1" s="31"/>
      <c r="Y1" s="31"/>
      <c r="Z1" s="57" t="s">
        <v>118</v>
      </c>
      <c r="AA1" s="57" t="s">
        <v>121</v>
      </c>
      <c r="AB1" s="57"/>
      <c r="AC1" s="11"/>
      <c r="AD1" s="54"/>
      <c r="AE1" s="54"/>
      <c r="AF1" s="54"/>
      <c r="AG1" s="54"/>
      <c r="AH1" s="48"/>
      <c r="AI1" s="7" t="s">
        <v>79</v>
      </c>
    </row>
    <row r="2" spans="1:37" ht="12.75" customHeight="1">
      <c r="A2">
        <v>1.1000000000000001</v>
      </c>
      <c r="B2" s="1" t="s">
        <v>2</v>
      </c>
      <c r="C2" s="34" t="s">
        <v>58</v>
      </c>
      <c r="D2" s="1" t="s">
        <v>2</v>
      </c>
      <c r="E2" s="1" t="s">
        <v>2</v>
      </c>
      <c r="F2" s="1" t="s">
        <v>2</v>
      </c>
      <c r="G2" s="1" t="s">
        <v>2</v>
      </c>
      <c r="H2" s="1" t="s">
        <v>2</v>
      </c>
      <c r="I2" s="1"/>
      <c r="J2" s="21" t="s">
        <v>3</v>
      </c>
      <c r="K2" s="22" t="s">
        <v>3</v>
      </c>
      <c r="L2" s="58" t="s">
        <v>74</v>
      </c>
      <c r="M2" s="36" t="s">
        <v>78</v>
      </c>
      <c r="N2" s="8"/>
      <c r="O2" s="9" t="s">
        <v>4</v>
      </c>
      <c r="P2" s="30" t="s">
        <v>4</v>
      </c>
      <c r="Q2" s="30"/>
      <c r="R2" s="4"/>
      <c r="S2" s="56" t="s">
        <v>63</v>
      </c>
      <c r="T2" s="56" t="s">
        <v>119</v>
      </c>
      <c r="U2" s="56"/>
      <c r="V2" s="31"/>
      <c r="W2" s="31"/>
      <c r="X2" s="31"/>
      <c r="Y2" s="31"/>
      <c r="Z2" s="57" t="s">
        <v>118</v>
      </c>
      <c r="AA2" s="57" t="s">
        <v>122</v>
      </c>
      <c r="AB2" s="57"/>
      <c r="AC2" s="11"/>
      <c r="AD2" s="54"/>
      <c r="AE2" s="54"/>
      <c r="AF2" s="54"/>
      <c r="AG2" s="54"/>
    </row>
    <row r="3" spans="1:37" ht="12.75" customHeight="1">
      <c r="B3" s="1" t="s">
        <v>5</v>
      </c>
      <c r="C3" s="34" t="s">
        <v>59</v>
      </c>
      <c r="D3" s="1" t="s">
        <v>5</v>
      </c>
      <c r="E3" s="1" t="s">
        <v>5</v>
      </c>
      <c r="F3" s="1" t="s">
        <v>5</v>
      </c>
      <c r="G3" s="1" t="s">
        <v>5</v>
      </c>
      <c r="H3" s="1" t="s">
        <v>5</v>
      </c>
      <c r="I3" s="1"/>
      <c r="J3" s="21"/>
      <c r="K3" s="22"/>
      <c r="L3" s="30"/>
      <c r="M3" s="22"/>
      <c r="N3" s="8"/>
      <c r="O3" s="8"/>
      <c r="P3" s="58" t="s">
        <v>31</v>
      </c>
      <c r="Q3" s="30"/>
      <c r="R3" s="4"/>
      <c r="S3" s="4"/>
      <c r="T3" s="4"/>
      <c r="U3" s="4"/>
      <c r="V3" s="31"/>
      <c r="W3" s="31"/>
      <c r="X3" s="31"/>
      <c r="Y3" s="31"/>
      <c r="Z3" s="11"/>
      <c r="AA3" s="11"/>
      <c r="AB3" s="11"/>
      <c r="AC3" s="11"/>
      <c r="AD3" s="54"/>
      <c r="AE3" s="54"/>
      <c r="AF3" s="54"/>
      <c r="AG3" s="54"/>
    </row>
    <row r="4" spans="1:37" ht="12.75" customHeight="1">
      <c r="B4" s="1" t="s">
        <v>6</v>
      </c>
      <c r="C4" s="34" t="s">
        <v>60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/>
      <c r="J4" s="21"/>
      <c r="K4" s="22"/>
      <c r="L4" s="58" t="s">
        <v>24</v>
      </c>
      <c r="M4" s="36" t="s">
        <v>24</v>
      </c>
      <c r="N4" s="9" t="s">
        <v>12</v>
      </c>
      <c r="O4" s="9" t="s">
        <v>13</v>
      </c>
      <c r="P4" s="58" t="s">
        <v>13</v>
      </c>
      <c r="Q4" s="58" t="s">
        <v>0</v>
      </c>
      <c r="R4" s="5" t="s">
        <v>14</v>
      </c>
      <c r="S4" s="4"/>
      <c r="T4" s="4"/>
      <c r="U4" s="4"/>
      <c r="V4" s="52" t="s">
        <v>15</v>
      </c>
      <c r="W4" s="52"/>
      <c r="X4" s="52"/>
      <c r="Y4" s="52"/>
      <c r="Z4" s="12" t="s">
        <v>16</v>
      </c>
      <c r="AA4" s="12"/>
      <c r="AB4" s="12"/>
      <c r="AC4" s="12"/>
      <c r="AD4" s="55" t="s">
        <v>17</v>
      </c>
      <c r="AE4" s="54"/>
      <c r="AF4" s="54"/>
      <c r="AG4" s="54"/>
    </row>
    <row r="5" spans="1:37" ht="12.75" customHeight="1">
      <c r="B5" s="1" t="s">
        <v>18</v>
      </c>
      <c r="C5" s="34" t="s">
        <v>61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/>
      <c r="J5" s="21"/>
      <c r="K5" s="22"/>
      <c r="L5" s="58" t="s">
        <v>75</v>
      </c>
      <c r="M5" s="36" t="s">
        <v>76</v>
      </c>
      <c r="N5" s="9" t="s">
        <v>24</v>
      </c>
      <c r="O5" s="9" t="s">
        <v>24</v>
      </c>
      <c r="P5" s="58" t="s">
        <v>25</v>
      </c>
      <c r="Q5" s="58"/>
      <c r="R5" s="5" t="s">
        <v>86</v>
      </c>
      <c r="S5" s="4"/>
      <c r="T5" s="4"/>
      <c r="U5" s="4"/>
      <c r="V5" s="31" t="s">
        <v>87</v>
      </c>
      <c r="W5" s="31"/>
      <c r="X5" s="31"/>
      <c r="Y5" s="31"/>
      <c r="Z5" s="13" t="s">
        <v>87</v>
      </c>
      <c r="AA5" s="11"/>
      <c r="AB5" s="11"/>
      <c r="AC5" s="11"/>
      <c r="AD5" s="54" t="s">
        <v>26</v>
      </c>
      <c r="AE5" s="54" t="s">
        <v>26</v>
      </c>
      <c r="AF5" s="54" t="s">
        <v>26</v>
      </c>
      <c r="AG5" s="54" t="s">
        <v>26</v>
      </c>
      <c r="AH5" s="6" t="s">
        <v>27</v>
      </c>
    </row>
    <row r="6" spans="1:37" ht="12.75" customHeight="1">
      <c r="B6" s="1" t="s">
        <v>28</v>
      </c>
      <c r="C6" s="34" t="s">
        <v>62</v>
      </c>
      <c r="D6" s="1" t="s">
        <v>29</v>
      </c>
      <c r="E6" s="1" t="s">
        <v>29</v>
      </c>
      <c r="F6" s="1" t="s">
        <v>29</v>
      </c>
      <c r="G6" s="1" t="s">
        <v>29</v>
      </c>
      <c r="H6" s="1" t="s">
        <v>29</v>
      </c>
      <c r="I6" s="1"/>
      <c r="J6" s="25" t="s">
        <v>30</v>
      </c>
      <c r="K6" s="22"/>
      <c r="L6" s="58"/>
      <c r="M6" s="22"/>
      <c r="N6" s="8"/>
      <c r="O6" s="9" t="s">
        <v>64</v>
      </c>
      <c r="P6" s="58" t="s">
        <v>64</v>
      </c>
      <c r="Q6" s="30"/>
      <c r="R6" s="4"/>
      <c r="S6" s="4"/>
      <c r="T6" s="4"/>
      <c r="U6" s="4"/>
      <c r="V6" s="31"/>
      <c r="W6" s="31"/>
      <c r="X6" s="31"/>
      <c r="Y6" s="31"/>
      <c r="Z6" s="11"/>
      <c r="AA6" s="11"/>
      <c r="AB6" s="11"/>
      <c r="AC6" s="11"/>
      <c r="AD6" s="54">
        <v>257</v>
      </c>
      <c r="AE6" s="54">
        <v>667</v>
      </c>
      <c r="AF6" s="54">
        <v>687</v>
      </c>
      <c r="AG6" s="54">
        <v>830</v>
      </c>
    </row>
    <row r="7" spans="1:37" ht="12.75" customHeight="1">
      <c r="B7" s="1">
        <v>106398524</v>
      </c>
      <c r="C7" s="35"/>
      <c r="D7" s="1">
        <v>2000596257</v>
      </c>
      <c r="E7" s="1">
        <v>2000940667</v>
      </c>
      <c r="F7" s="1">
        <v>2000940687</v>
      </c>
      <c r="G7" s="1">
        <v>2001182830</v>
      </c>
      <c r="H7" s="1">
        <v>2002177579</v>
      </c>
      <c r="I7" s="1">
        <v>-180</v>
      </c>
      <c r="J7" s="25" t="s">
        <v>32</v>
      </c>
      <c r="K7" s="36" t="s">
        <v>33</v>
      </c>
      <c r="L7" s="58" t="s">
        <v>33</v>
      </c>
      <c r="M7" s="36" t="s">
        <v>33</v>
      </c>
      <c r="N7" s="9" t="s">
        <v>34</v>
      </c>
      <c r="O7" s="8" t="s">
        <v>34</v>
      </c>
      <c r="P7" s="58" t="s">
        <v>34</v>
      </c>
      <c r="Q7" s="58" t="s">
        <v>85</v>
      </c>
      <c r="R7" s="4">
        <v>257</v>
      </c>
      <c r="S7" s="4">
        <v>667</v>
      </c>
      <c r="T7" s="4">
        <v>687</v>
      </c>
      <c r="U7" s="4">
        <v>830</v>
      </c>
      <c r="V7" s="31">
        <v>257</v>
      </c>
      <c r="W7" s="31">
        <v>667</v>
      </c>
      <c r="X7" s="31">
        <v>687</v>
      </c>
      <c r="Y7" s="31">
        <v>830</v>
      </c>
      <c r="Z7" s="11" t="s">
        <v>66</v>
      </c>
      <c r="AA7" s="11"/>
      <c r="AB7" s="11"/>
      <c r="AC7" s="11"/>
      <c r="AD7" s="54"/>
      <c r="AE7" s="54"/>
      <c r="AF7" s="54"/>
      <c r="AG7" s="54"/>
      <c r="AH7" s="7" t="s">
        <v>35</v>
      </c>
      <c r="AI7" s="7" t="s">
        <v>36</v>
      </c>
      <c r="AJ7" s="7" t="s">
        <v>37</v>
      </c>
      <c r="AK7" s="7" t="s">
        <v>38</v>
      </c>
    </row>
    <row r="8" spans="1:37" ht="12.75" customHeight="1">
      <c r="B8" s="1"/>
      <c r="C8" s="35"/>
      <c r="D8" s="1"/>
      <c r="E8" s="1"/>
      <c r="F8" s="1"/>
      <c r="G8" s="1"/>
      <c r="H8" s="1"/>
      <c r="I8" s="1"/>
      <c r="J8" s="25"/>
      <c r="K8" s="36"/>
      <c r="L8" s="58"/>
      <c r="M8" s="36"/>
      <c r="N8" s="9"/>
      <c r="O8" s="8"/>
      <c r="P8" s="58"/>
      <c r="Q8" s="30"/>
      <c r="R8" s="4"/>
      <c r="S8" s="4"/>
      <c r="T8" s="4"/>
      <c r="U8" s="4"/>
      <c r="V8" s="31"/>
      <c r="W8" s="31"/>
      <c r="X8" s="31"/>
      <c r="Y8" s="31"/>
      <c r="Z8" s="11"/>
      <c r="AA8" s="11"/>
      <c r="AB8" s="11"/>
      <c r="AC8" s="11"/>
      <c r="AD8" s="54"/>
      <c r="AE8" s="54"/>
      <c r="AF8" s="54"/>
      <c r="AG8" s="54"/>
      <c r="AH8" s="7"/>
      <c r="AI8" s="7"/>
      <c r="AJ8" s="7"/>
      <c r="AK8" s="7"/>
    </row>
    <row r="10" spans="1:37" ht="12.75" hidden="1" customHeight="1">
      <c r="A10" s="17">
        <v>43823</v>
      </c>
      <c r="B10" s="18">
        <v>1.5330000728135929</v>
      </c>
      <c r="C10" s="19">
        <v>1.5190000721486285</v>
      </c>
      <c r="D10" s="19">
        <v>0.4620000219438225</v>
      </c>
      <c r="E10" s="18">
        <v>0.40500001923646778</v>
      </c>
      <c r="F10" s="18">
        <v>0.26300001249182969</v>
      </c>
      <c r="G10" s="18">
        <v>0.38900001847650856</v>
      </c>
      <c r="H10" s="18">
        <v>1.4000000664964318E-2</v>
      </c>
      <c r="I10" s="20">
        <v>113</v>
      </c>
      <c r="J10" s="21">
        <v>293</v>
      </c>
      <c r="K10" s="22">
        <v>1.7</v>
      </c>
      <c r="L10" s="30">
        <v>2.5</v>
      </c>
      <c r="M10" s="22">
        <v>7.4</v>
      </c>
      <c r="N10" s="22">
        <v>0.30154816927083328</v>
      </c>
      <c r="O10" s="22">
        <v>1.1559999999999999</v>
      </c>
      <c r="P10" s="30">
        <v>0.68600000000000005</v>
      </c>
      <c r="Q10" s="30">
        <v>0.54880000000000007</v>
      </c>
      <c r="R10" s="22">
        <v>1.1878787314575758</v>
      </c>
      <c r="S10" s="22">
        <v>1.3550616640330866</v>
      </c>
      <c r="T10" s="22">
        <v>2.0866919160965782</v>
      </c>
      <c r="U10" s="22">
        <v>1.4107968481578408</v>
      </c>
      <c r="V10" s="31">
        <v>84.183677467897681</v>
      </c>
      <c r="W10" s="31">
        <v>73.797379598481726</v>
      </c>
      <c r="X10" s="31">
        <v>47.922742800989369</v>
      </c>
      <c r="Y10" s="31">
        <v>70.881927564961472</v>
      </c>
      <c r="Z10" s="24">
        <v>1.3066666046033335</v>
      </c>
      <c r="AA10" s="24">
        <v>1.490567830436395</v>
      </c>
      <c r="AB10" s="24">
        <v>2.2953611077062357</v>
      </c>
      <c r="AC10" s="24">
        <v>1.5518765329736248</v>
      </c>
      <c r="AD10" s="23">
        <v>67.346941974318142</v>
      </c>
      <c r="AE10" s="23">
        <v>59.037903678785383</v>
      </c>
      <c r="AF10" s="23">
        <v>38.338194240791495</v>
      </c>
      <c r="AG10" s="23">
        <v>56.705542051969168</v>
      </c>
      <c r="AH10" s="21"/>
      <c r="AI10" s="25"/>
      <c r="AJ10" s="25"/>
      <c r="AK10" s="21"/>
    </row>
    <row r="11" spans="1:37" ht="12.75" customHeight="1">
      <c r="A11" s="2">
        <v>43824</v>
      </c>
      <c r="B11" s="14">
        <v>0.9220000437926501</v>
      </c>
      <c r="C11" s="19">
        <v>0.3450000163866207</v>
      </c>
      <c r="D11" s="15">
        <v>8.400000398978591E-2</v>
      </c>
      <c r="E11" s="14">
        <v>9.200000436976552E-2</v>
      </c>
      <c r="F11" s="14">
        <v>4.3000002042390406E-2</v>
      </c>
      <c r="G11" s="14">
        <v>0.12600000598467886</v>
      </c>
      <c r="H11" s="14">
        <v>0.5770000274060294</v>
      </c>
      <c r="I11" s="45">
        <v>171</v>
      </c>
      <c r="J11" s="21">
        <v>351</v>
      </c>
      <c r="K11" s="22">
        <v>2.2000000000000002</v>
      </c>
      <c r="L11" s="30">
        <v>2.2000000000000002</v>
      </c>
      <c r="M11" s="22">
        <v>8.1</v>
      </c>
      <c r="N11" s="8">
        <v>0.65354872916666684</v>
      </c>
      <c r="O11" s="8">
        <v>0.57799999999999996</v>
      </c>
      <c r="P11" s="30">
        <v>0.34100000000000003</v>
      </c>
      <c r="Q11" s="30">
        <v>0.27280000000000004</v>
      </c>
      <c r="R11" s="42">
        <v>3.247618893365428</v>
      </c>
      <c r="S11" s="42">
        <v>2.9652172504640864</v>
      </c>
      <c r="T11" s="42">
        <v>6.3441857451789758</v>
      </c>
      <c r="U11" s="42">
        <v>2.1650792622436188</v>
      </c>
      <c r="V11" s="31">
        <v>30.791790318836469</v>
      </c>
      <c r="W11" s="31">
        <v>33.724341777773283</v>
      </c>
      <c r="X11" s="31">
        <v>15.762464091785336</v>
      </c>
      <c r="Y11" s="31">
        <v>46.187685478254707</v>
      </c>
      <c r="Z11" s="44">
        <v>3.5723807827019707</v>
      </c>
      <c r="AA11" s="44">
        <v>3.2617389755104944</v>
      </c>
      <c r="AB11" s="44">
        <v>6.9786043196968723</v>
      </c>
      <c r="AC11" s="44">
        <v>2.3815871884679805</v>
      </c>
      <c r="AD11" s="54">
        <v>24.633432255069181</v>
      </c>
      <c r="AE11" s="54">
        <v>26.979473422218625</v>
      </c>
      <c r="AF11" s="54">
        <v>12.60997127342827</v>
      </c>
      <c r="AG11" s="54">
        <v>36.950148382603771</v>
      </c>
    </row>
    <row r="12" spans="1:37" ht="12.75" customHeight="1">
      <c r="A12" s="2">
        <v>43825</v>
      </c>
      <c r="B12" s="14">
        <v>0.46400002203881741</v>
      </c>
      <c r="C12" s="19">
        <v>7.1000003372319043E-2</v>
      </c>
      <c r="D12" s="15">
        <v>2.1000000997446477E-2</v>
      </c>
      <c r="E12" s="14">
        <v>1.500000071246177E-2</v>
      </c>
      <c r="F12" s="14">
        <v>5.0000002374872565E-3</v>
      </c>
      <c r="G12" s="14">
        <v>3.0000001424923539E-2</v>
      </c>
      <c r="H12" s="14">
        <v>0.39300001866649836</v>
      </c>
      <c r="I12" s="45">
        <v>154</v>
      </c>
      <c r="J12" s="21">
        <v>334</v>
      </c>
      <c r="K12" s="22">
        <v>1.1000000000000001</v>
      </c>
      <c r="L12" s="30">
        <v>1.5</v>
      </c>
      <c r="M12" s="22">
        <v>5.5</v>
      </c>
      <c r="N12" s="8">
        <v>8.1693591145833355E-2</v>
      </c>
      <c r="O12" s="8">
        <v>0.247</v>
      </c>
      <c r="P12" s="30">
        <v>0.14599999999999999</v>
      </c>
      <c r="Q12" s="30">
        <v>0.11679999999999999</v>
      </c>
      <c r="R12" s="42">
        <v>5.5619044977284728</v>
      </c>
      <c r="S12" s="42">
        <v>7.7866662968198623</v>
      </c>
      <c r="T12" s="42">
        <v>23.359998890459586</v>
      </c>
      <c r="U12" s="42">
        <v>3.8933331484099312</v>
      </c>
      <c r="V12" s="31">
        <v>17.979452908772672</v>
      </c>
      <c r="W12" s="31">
        <v>12.84246636340905</v>
      </c>
      <c r="X12" s="31">
        <v>4.2808221211363504</v>
      </c>
      <c r="Y12" s="31">
        <v>25.684932726818101</v>
      </c>
      <c r="Z12" s="44">
        <v>6.1180949475013211</v>
      </c>
      <c r="AA12" s="44">
        <v>8.5653329265018492</v>
      </c>
      <c r="AB12" s="44">
        <v>25.695998779505548</v>
      </c>
      <c r="AC12" s="44">
        <v>4.2826664632509246</v>
      </c>
      <c r="AD12" s="54">
        <v>14.383562327018137</v>
      </c>
      <c r="AE12" s="54">
        <v>10.273973090727239</v>
      </c>
      <c r="AF12" s="54">
        <v>3.4246576969090801</v>
      </c>
      <c r="AG12" s="54">
        <v>20.547946181454478</v>
      </c>
    </row>
    <row r="13" spans="1:37" ht="12.75" customHeight="1">
      <c r="A13" s="2">
        <v>43826</v>
      </c>
      <c r="B13" s="14">
        <v>1.961000093142502</v>
      </c>
      <c r="C13" s="19">
        <v>0.95400004531256855</v>
      </c>
      <c r="D13" s="53">
        <v>0.31400001491419971</v>
      </c>
      <c r="E13" s="15">
        <v>0.25800001225434244</v>
      </c>
      <c r="F13" s="14">
        <v>0.13000000617466867</v>
      </c>
      <c r="G13" s="14">
        <v>0.25200001196935773</v>
      </c>
      <c r="H13" s="14">
        <v>1.0070000478299335</v>
      </c>
      <c r="I13" s="45">
        <v>298</v>
      </c>
      <c r="J13" s="21">
        <v>118</v>
      </c>
      <c r="K13" s="22">
        <v>1.9</v>
      </c>
      <c r="L13" s="30">
        <v>2.1</v>
      </c>
      <c r="M13" s="22">
        <v>8.8000000000000007</v>
      </c>
      <c r="N13" s="8">
        <v>0.42098898697916659</v>
      </c>
      <c r="O13" s="8">
        <v>0.78400000000000003</v>
      </c>
      <c r="P13" s="30">
        <v>0.46500000000000002</v>
      </c>
      <c r="Q13" s="30">
        <v>0.37200000000000005</v>
      </c>
      <c r="R13" s="42">
        <v>1.1847133195253152</v>
      </c>
      <c r="S13" s="42">
        <v>1.4418603966315853</v>
      </c>
      <c r="T13" s="42">
        <v>2.8615383256226847</v>
      </c>
      <c r="U13" s="42">
        <v>1.4761904060751945</v>
      </c>
      <c r="V13" s="31">
        <v>84.408606159731093</v>
      </c>
      <c r="W13" s="31">
        <v>69.354842003855481</v>
      </c>
      <c r="X13" s="31">
        <v>34.946238218996953</v>
      </c>
      <c r="Y13" s="31">
        <v>67.741938701440247</v>
      </c>
      <c r="Z13" s="44">
        <v>1.3031846514778467</v>
      </c>
      <c r="AA13" s="44">
        <v>1.5860464362947437</v>
      </c>
      <c r="AB13" s="44">
        <v>3.1476921581849528</v>
      </c>
      <c r="AC13" s="44">
        <v>1.6238094466827138</v>
      </c>
      <c r="AD13" s="54">
        <v>67.526884927784877</v>
      </c>
      <c r="AE13" s="54">
        <v>55.48387360308439</v>
      </c>
      <c r="AF13" s="54">
        <v>27.956990575197558</v>
      </c>
      <c r="AG13" s="54">
        <v>54.193550961152191</v>
      </c>
    </row>
    <row r="14" spans="1:37" ht="12.75" customHeight="1">
      <c r="A14" s="2">
        <v>43827</v>
      </c>
      <c r="B14" s="14">
        <v>1.2670000601792708</v>
      </c>
      <c r="C14" s="19">
        <v>0.41400001966394484</v>
      </c>
      <c r="D14" s="15">
        <v>0.12500000593718141</v>
      </c>
      <c r="E14" s="14">
        <v>0.113000005367212</v>
      </c>
      <c r="F14" s="14">
        <v>5.9000002802349627E-2</v>
      </c>
      <c r="G14" s="14">
        <v>0.1170000055572018</v>
      </c>
      <c r="H14" s="14">
        <v>0.85300004051532596</v>
      </c>
      <c r="I14" s="45">
        <v>32</v>
      </c>
      <c r="J14" s="21">
        <v>212</v>
      </c>
      <c r="K14" s="22">
        <v>1.4</v>
      </c>
      <c r="L14" s="30">
        <v>1.7</v>
      </c>
      <c r="M14" s="22">
        <v>6.7</v>
      </c>
      <c r="N14" s="8">
        <v>0.16842014583333328</v>
      </c>
      <c r="O14" s="8">
        <v>0.37</v>
      </c>
      <c r="P14" s="30">
        <v>0.22</v>
      </c>
      <c r="Q14" s="30">
        <v>0.17600000000000002</v>
      </c>
      <c r="R14" s="42">
        <v>1.407999933123592</v>
      </c>
      <c r="S14" s="42">
        <v>1.5575220499154778</v>
      </c>
      <c r="T14" s="42">
        <v>2.9830507057703217</v>
      </c>
      <c r="U14" s="42">
        <v>1.5042734328243503</v>
      </c>
      <c r="V14" s="31">
        <v>71.022730646125794</v>
      </c>
      <c r="W14" s="31">
        <v>64.20454850409773</v>
      </c>
      <c r="X14" s="31">
        <v>33.522728864971377</v>
      </c>
      <c r="Y14" s="31">
        <v>66.477275884773746</v>
      </c>
      <c r="Z14" s="44">
        <v>1.5487999264359509</v>
      </c>
      <c r="AA14" s="44">
        <v>1.7132742549070255</v>
      </c>
      <c r="AB14" s="44">
        <v>3.2813557763473535</v>
      </c>
      <c r="AC14" s="44">
        <v>1.6547007761067851</v>
      </c>
      <c r="AD14" s="54">
        <v>56.818184516900637</v>
      </c>
      <c r="AE14" s="54">
        <v>51.363638803278178</v>
      </c>
      <c r="AF14" s="54">
        <v>26.818183091977104</v>
      </c>
      <c r="AG14" s="54">
        <v>53.181820707819007</v>
      </c>
    </row>
    <row r="15" spans="1:37" ht="12.75" hidden="1" customHeight="1">
      <c r="A15" s="2">
        <v>43828</v>
      </c>
      <c r="B15" s="14">
        <v>3.1540001498069614</v>
      </c>
      <c r="C15" s="19">
        <v>2.7460001304280013</v>
      </c>
      <c r="D15" s="15">
        <v>0.80000003799796104</v>
      </c>
      <c r="E15" s="14">
        <v>0.69700003310572356</v>
      </c>
      <c r="F15" s="14">
        <v>0.58000002754852176</v>
      </c>
      <c r="G15" s="14">
        <v>0.66900003177579492</v>
      </c>
      <c r="H15" s="14">
        <v>0.40800001937896013</v>
      </c>
      <c r="I15" s="45">
        <v>104</v>
      </c>
      <c r="J15" s="21">
        <v>284</v>
      </c>
      <c r="K15" s="22">
        <v>2.7</v>
      </c>
      <c r="L15" s="30">
        <v>2.9</v>
      </c>
      <c r="M15" s="22">
        <v>8.1</v>
      </c>
      <c r="N15" s="8">
        <v>1.2080953828125003</v>
      </c>
      <c r="O15" s="8">
        <v>1.365</v>
      </c>
      <c r="P15" s="30">
        <v>0.80800000000000005</v>
      </c>
      <c r="Q15" s="30">
        <v>0.64640000000000009</v>
      </c>
      <c r="R15" s="42">
        <v>0.80799996162206122</v>
      </c>
      <c r="S15" s="42">
        <v>0.92740311233522099</v>
      </c>
      <c r="T15" s="42">
        <v>1.1144827056856017</v>
      </c>
      <c r="U15" s="42">
        <v>0.96621819028049183</v>
      </c>
      <c r="V15" s="31">
        <v>123.76238211602117</v>
      </c>
      <c r="W15" s="31">
        <v>107.82797541858346</v>
      </c>
      <c r="X15" s="31">
        <v>89.727727034115361</v>
      </c>
      <c r="Y15" s="31">
        <v>103.4962920445227</v>
      </c>
      <c r="Z15" s="44">
        <v>0.88879995778426724</v>
      </c>
      <c r="AA15" s="44">
        <v>1.020143423568743</v>
      </c>
      <c r="AB15" s="44">
        <v>1.2259309762541617</v>
      </c>
      <c r="AC15" s="44">
        <v>1.0628400093085408</v>
      </c>
      <c r="AD15" s="54">
        <v>99.009905692816957</v>
      </c>
      <c r="AE15" s="54">
        <v>86.262380334866776</v>
      </c>
      <c r="AF15" s="54">
        <v>71.782181627292303</v>
      </c>
      <c r="AG15" s="54">
        <v>82.797033635618178</v>
      </c>
    </row>
    <row r="16" spans="1:37" ht="12.75" hidden="1" customHeight="1">
      <c r="A16" s="2">
        <v>43829</v>
      </c>
      <c r="B16" s="14">
        <v>11.165000530309044</v>
      </c>
      <c r="C16" s="19">
        <v>8.9220004237722605</v>
      </c>
      <c r="D16" s="15">
        <v>2.2450001066317782</v>
      </c>
      <c r="E16" s="14">
        <v>2.1680001029744744</v>
      </c>
      <c r="F16" s="14">
        <v>2.4960001185536385</v>
      </c>
      <c r="G16" s="14">
        <v>2.0130000956123695</v>
      </c>
      <c r="H16" s="14">
        <v>2.2430001065367833</v>
      </c>
      <c r="I16" s="45">
        <v>141</v>
      </c>
      <c r="J16" s="21">
        <v>321</v>
      </c>
      <c r="K16" s="22">
        <v>4.8</v>
      </c>
      <c r="L16" s="30">
        <v>4.9000000000000004</v>
      </c>
      <c r="M16" s="22">
        <v>10.199999999999999</v>
      </c>
      <c r="N16" s="8">
        <v>6.7878720000000001</v>
      </c>
      <c r="O16" s="8">
        <v>5.0019999999999998</v>
      </c>
      <c r="P16" s="30">
        <v>2.9649999999999999</v>
      </c>
      <c r="Q16" s="30">
        <v>2.3719999999999999</v>
      </c>
      <c r="R16" s="42">
        <v>1.0565701057176173</v>
      </c>
      <c r="S16" s="42">
        <v>1.0940958889926433</v>
      </c>
      <c r="T16" s="42">
        <v>0.95032046768271261</v>
      </c>
      <c r="U16" s="42">
        <v>1.1783407289299805</v>
      </c>
      <c r="V16" s="31">
        <v>94.64587296086755</v>
      </c>
      <c r="W16" s="31">
        <v>91.39966707312287</v>
      </c>
      <c r="X16" s="31">
        <v>105.22766098455475</v>
      </c>
      <c r="Y16" s="31">
        <v>84.865096779610866</v>
      </c>
      <c r="Z16" s="44">
        <v>1.1622271162893789</v>
      </c>
      <c r="AA16" s="44">
        <v>1.2035054778919076</v>
      </c>
      <c r="AB16" s="44">
        <v>1.0453525144509839</v>
      </c>
      <c r="AC16" s="44">
        <v>1.2961748018229786</v>
      </c>
      <c r="AD16" s="54">
        <v>75.71669836869404</v>
      </c>
      <c r="AE16" s="54">
        <v>73.119733658498305</v>
      </c>
      <c r="AF16" s="54">
        <v>84.182128787643791</v>
      </c>
      <c r="AG16" s="54">
        <v>67.89207742368869</v>
      </c>
    </row>
    <row r="17" spans="1:37" ht="12.75" hidden="1" customHeight="1">
      <c r="A17" s="2">
        <v>43830</v>
      </c>
      <c r="B17" s="14">
        <v>4.4520002114586532</v>
      </c>
      <c r="C17" s="19">
        <v>2.4520001164637506</v>
      </c>
      <c r="D17" s="15">
        <v>0.65000003087334335</v>
      </c>
      <c r="E17" s="14">
        <v>0.62200002954341471</v>
      </c>
      <c r="F17" s="14">
        <v>0.55400002631358802</v>
      </c>
      <c r="G17" s="14">
        <v>0.62600002973340452</v>
      </c>
      <c r="H17" s="14">
        <v>2.0000000949949026</v>
      </c>
      <c r="I17" s="45">
        <v>170</v>
      </c>
      <c r="J17" s="21">
        <v>350</v>
      </c>
      <c r="K17" s="22">
        <v>3.2</v>
      </c>
      <c r="L17" s="30">
        <v>3.3</v>
      </c>
      <c r="M17" s="22">
        <v>8.9</v>
      </c>
      <c r="N17" s="8">
        <v>2.0112213333333337</v>
      </c>
      <c r="O17" s="8">
        <v>2.2090000000000001</v>
      </c>
      <c r="P17" s="30">
        <v>1.3080000000000001</v>
      </c>
      <c r="Q17" s="30">
        <v>1.0464000000000002</v>
      </c>
      <c r="R17" s="42">
        <v>1.6098460773825685</v>
      </c>
      <c r="S17" s="42">
        <v>1.6823150326345169</v>
      </c>
      <c r="T17" s="42">
        <v>1.888808574546335</v>
      </c>
      <c r="U17" s="42">
        <v>1.6715654158125712</v>
      </c>
      <c r="V17" s="31">
        <v>62.117739953492276</v>
      </c>
      <c r="W17" s="31">
        <v>59.441898847803373</v>
      </c>
      <c r="X17" s="31">
        <v>52.943427591130344</v>
      </c>
      <c r="Y17" s="31">
        <v>59.824161862901789</v>
      </c>
      <c r="Z17" s="44">
        <v>1.7708306851208251</v>
      </c>
      <c r="AA17" s="44">
        <v>1.8505465358979685</v>
      </c>
      <c r="AB17" s="44">
        <v>2.0776894320009682</v>
      </c>
      <c r="AC17" s="44">
        <v>1.838721957393828</v>
      </c>
      <c r="AD17" s="54">
        <v>49.69419196279383</v>
      </c>
      <c r="AE17" s="54">
        <v>47.553519078242715</v>
      </c>
      <c r="AF17" s="54">
        <v>42.354742072904287</v>
      </c>
      <c r="AG17" s="54">
        <v>47.859329490321443</v>
      </c>
    </row>
    <row r="18" spans="1:37" ht="12.75" customHeight="1">
      <c r="A18" s="2">
        <v>43831</v>
      </c>
      <c r="B18" s="14">
        <v>0.60200002859346569</v>
      </c>
      <c r="C18" s="19">
        <v>0.42700002028141171</v>
      </c>
      <c r="D18" s="53">
        <v>0.12400000588968396</v>
      </c>
      <c r="E18" s="15">
        <v>8.3000003942288458E-2</v>
      </c>
      <c r="F18" s="14">
        <v>8.8000004179775715E-2</v>
      </c>
      <c r="G18" s="14">
        <v>0.13200000626966357</v>
      </c>
      <c r="H18" s="14">
        <v>0.17500000831205398</v>
      </c>
      <c r="I18" s="45">
        <v>123</v>
      </c>
      <c r="J18" s="21">
        <v>303</v>
      </c>
      <c r="K18" s="22">
        <v>0.4</v>
      </c>
      <c r="L18" s="30">
        <v>1.7</v>
      </c>
      <c r="M18" s="22">
        <v>4.0999999999999996</v>
      </c>
      <c r="N18" s="8">
        <v>3.9281666666666675E-3</v>
      </c>
      <c r="O18" s="8">
        <v>7.1999999999999995E-2</v>
      </c>
      <c r="P18" s="30">
        <v>4.2999999999999997E-2</v>
      </c>
      <c r="Q18" s="30">
        <v>3.44E-2</v>
      </c>
      <c r="R18" s="42">
        <v>0.277419341661998</v>
      </c>
      <c r="S18" s="42">
        <v>0.41445781163961148</v>
      </c>
      <c r="T18" s="42">
        <v>0.39090907234190631</v>
      </c>
      <c r="U18" s="42">
        <v>0.26060604822793754</v>
      </c>
      <c r="V18" s="31">
        <v>360.4651334002441</v>
      </c>
      <c r="W18" s="31">
        <v>241.27908122758274</v>
      </c>
      <c r="X18" s="31">
        <v>255.81396563888288</v>
      </c>
      <c r="Y18" s="31">
        <v>383.72094845832436</v>
      </c>
      <c r="Z18" s="44">
        <v>0.3051612758281978</v>
      </c>
      <c r="AA18" s="44">
        <v>0.45590359280357257</v>
      </c>
      <c r="AB18" s="44">
        <v>0.42999997957609687</v>
      </c>
      <c r="AC18" s="44">
        <v>0.28666665305073125</v>
      </c>
      <c r="AD18" s="54">
        <v>288.37210672019529</v>
      </c>
      <c r="AE18" s="54">
        <v>193.02326498206619</v>
      </c>
      <c r="AF18" s="54">
        <v>204.65117251110632</v>
      </c>
      <c r="AG18" s="54">
        <v>306.97675876665949</v>
      </c>
    </row>
    <row r="19" spans="1:37" ht="12.75" hidden="1" customHeight="1">
      <c r="A19" s="2">
        <v>43832</v>
      </c>
      <c r="B19" s="14">
        <v>4.2730002029566094</v>
      </c>
      <c r="C19" s="19">
        <v>4.2470002017216757</v>
      </c>
      <c r="D19" s="53">
        <v>1.1880000564269722</v>
      </c>
      <c r="E19" s="15">
        <v>1.0310000489698723</v>
      </c>
      <c r="F19" s="14">
        <v>1.0190000483999029</v>
      </c>
      <c r="G19" s="14">
        <v>1.0090000479249284</v>
      </c>
      <c r="H19" s="14">
        <v>2.6000001234933734E-2</v>
      </c>
      <c r="I19" s="45">
        <v>105</v>
      </c>
      <c r="J19" s="21">
        <v>285</v>
      </c>
      <c r="K19" s="22">
        <v>1.7</v>
      </c>
      <c r="L19" s="30">
        <v>4.5</v>
      </c>
      <c r="M19" s="22">
        <v>9.3000000000000007</v>
      </c>
      <c r="N19" s="8">
        <v>0.30154816927083328</v>
      </c>
      <c r="O19" s="8">
        <v>1.4910000000000001</v>
      </c>
      <c r="P19" s="30">
        <v>0.88400000000000001</v>
      </c>
      <c r="Q19" s="30">
        <v>0.70720000000000005</v>
      </c>
      <c r="R19" s="42">
        <v>0.59528616701161963</v>
      </c>
      <c r="S19" s="42">
        <v>0.68593595190087686</v>
      </c>
      <c r="T19" s="42">
        <v>0.6940137059958823</v>
      </c>
      <c r="U19" s="42">
        <v>0.70089193895917157</v>
      </c>
      <c r="V19" s="31">
        <v>167.98643331829356</v>
      </c>
      <c r="W19" s="31">
        <v>145.78620601949549</v>
      </c>
      <c r="X19" s="31">
        <v>144.08937335971476</v>
      </c>
      <c r="Y19" s="31">
        <v>142.6753461432308</v>
      </c>
      <c r="Z19" s="44">
        <v>0.65481478371278157</v>
      </c>
      <c r="AA19" s="44">
        <v>0.75452954709096454</v>
      </c>
      <c r="AB19" s="44">
        <v>0.76341507659547048</v>
      </c>
      <c r="AC19" s="44">
        <v>0.77098113285508862</v>
      </c>
      <c r="AD19" s="54">
        <v>134.38914665463486</v>
      </c>
      <c r="AE19" s="54">
        <v>116.62896481559642</v>
      </c>
      <c r="AF19" s="54">
        <v>115.27149868777182</v>
      </c>
      <c r="AG19" s="54">
        <v>114.14027691458466</v>
      </c>
    </row>
    <row r="20" spans="1:37" ht="12.75" hidden="1" customHeight="1">
      <c r="A20" s="2">
        <v>43833</v>
      </c>
      <c r="B20" s="14">
        <v>7.4830003554234281</v>
      </c>
      <c r="C20" s="19">
        <v>7.4490003538085148</v>
      </c>
      <c r="D20" s="53">
        <v>1.8820000893902034</v>
      </c>
      <c r="E20" s="15">
        <v>1.8120000860653818</v>
      </c>
      <c r="F20" s="14">
        <v>2.0330000965623185</v>
      </c>
      <c r="G20" s="14">
        <v>1.7220000817906111</v>
      </c>
      <c r="H20" s="14">
        <v>3.4000001614913344E-2</v>
      </c>
      <c r="I20" s="45">
        <v>142</v>
      </c>
      <c r="J20" s="21">
        <v>322</v>
      </c>
      <c r="K20" s="22">
        <v>4.3</v>
      </c>
      <c r="L20" s="30">
        <v>4.7</v>
      </c>
      <c r="M20" s="22">
        <v>11.5</v>
      </c>
      <c r="N20" s="8">
        <v>4.8799491744791661</v>
      </c>
      <c r="O20" s="8">
        <v>4.7560000000000002</v>
      </c>
      <c r="P20" s="30">
        <v>2.8180000000000001</v>
      </c>
      <c r="Q20" s="30">
        <v>2.2544</v>
      </c>
      <c r="R20" s="42">
        <v>1.1978745445917911</v>
      </c>
      <c r="S20" s="42">
        <v>1.2441500512813195</v>
      </c>
      <c r="T20" s="42">
        <v>1.1089030461985985</v>
      </c>
      <c r="U20" s="42">
        <v>1.3091753152855696</v>
      </c>
      <c r="V20" s="31">
        <v>83.48119630013322</v>
      </c>
      <c r="W20" s="31">
        <v>80.376157117875351</v>
      </c>
      <c r="X20" s="31">
        <v>90.179209393289511</v>
      </c>
      <c r="Y20" s="31">
        <v>76.3839638835438</v>
      </c>
      <c r="Z20" s="44">
        <v>1.3176619990509701</v>
      </c>
      <c r="AA20" s="44">
        <v>1.3685650564094514</v>
      </c>
      <c r="AB20" s="44">
        <v>1.2197933508184586</v>
      </c>
      <c r="AC20" s="44">
        <v>1.4400928468141267</v>
      </c>
      <c r="AD20" s="54">
        <v>66.784957040106576</v>
      </c>
      <c r="AE20" s="54">
        <v>64.300925694300275</v>
      </c>
      <c r="AF20" s="54">
        <v>72.143367514631592</v>
      </c>
      <c r="AG20" s="54">
        <v>61.107171106835033</v>
      </c>
    </row>
    <row r="21" spans="1:37" ht="12.75" hidden="1" customHeight="1">
      <c r="A21" s="2">
        <v>43834</v>
      </c>
      <c r="B21" s="14">
        <v>11.430000542895868</v>
      </c>
      <c r="C21" s="19">
        <v>11.067000525654294</v>
      </c>
      <c r="D21" s="15">
        <v>2.6580001262482256</v>
      </c>
      <c r="E21" s="14">
        <v>2.3370001110015437</v>
      </c>
      <c r="F21" s="14">
        <v>3.4260001627262682</v>
      </c>
      <c r="G21" s="14">
        <v>2.6460001256782562</v>
      </c>
      <c r="H21" s="14">
        <v>0.36300001724157482</v>
      </c>
      <c r="I21" s="45">
        <v>171</v>
      </c>
      <c r="J21" s="21">
        <v>351</v>
      </c>
      <c r="K21" s="22">
        <v>5.5</v>
      </c>
      <c r="L21" s="30">
        <v>5.4</v>
      </c>
      <c r="M21" s="22">
        <v>21.7</v>
      </c>
      <c r="N21" s="8">
        <v>10.211698893229167</v>
      </c>
      <c r="O21" s="8">
        <v>9.3569999999999993</v>
      </c>
      <c r="P21" s="30">
        <v>5.5439999999999996</v>
      </c>
      <c r="Q21" s="30">
        <v>4.4352</v>
      </c>
      <c r="R21" s="42">
        <v>1.6686229455753627</v>
      </c>
      <c r="S21" s="42">
        <v>1.8978176248777552</v>
      </c>
      <c r="T21" s="42">
        <v>1.2945708667073303</v>
      </c>
      <c r="U21" s="42">
        <v>1.6761903965757046</v>
      </c>
      <c r="V21" s="31">
        <v>59.929656526159491</v>
      </c>
      <c r="W21" s="31">
        <v>52.692102069839997</v>
      </c>
      <c r="X21" s="31">
        <v>77.245674664643488</v>
      </c>
      <c r="Y21" s="31">
        <v>59.659093742745675</v>
      </c>
      <c r="Z21" s="44">
        <v>1.8354852401328989</v>
      </c>
      <c r="AA21" s="44">
        <v>2.0875993873655307</v>
      </c>
      <c r="AB21" s="44">
        <v>1.4240279533780633</v>
      </c>
      <c r="AC21" s="44">
        <v>1.8438094362332746</v>
      </c>
      <c r="AD21" s="54">
        <v>47.94372522092759</v>
      </c>
      <c r="AE21" s="54">
        <v>42.153681655872006</v>
      </c>
      <c r="AF21" s="54">
        <v>61.796539731714795</v>
      </c>
      <c r="AG21" s="54">
        <v>47.727274994196542</v>
      </c>
    </row>
    <row r="22" spans="1:37" ht="12.75" hidden="1" customHeight="1">
      <c r="A22" s="2">
        <v>43835</v>
      </c>
      <c r="B22" s="14">
        <v>1.5570000739535317</v>
      </c>
      <c r="C22" s="19">
        <v>1.5050000714836642</v>
      </c>
      <c r="D22" s="15">
        <v>0.45700002170633525</v>
      </c>
      <c r="E22" s="14">
        <v>0.39700001885648817</v>
      </c>
      <c r="F22" s="14">
        <v>0.26400001253932714</v>
      </c>
      <c r="G22" s="14">
        <v>0.38700001838151366</v>
      </c>
      <c r="H22" s="14">
        <v>5.2000002469867468E-2</v>
      </c>
      <c r="I22" s="45">
        <v>132</v>
      </c>
      <c r="J22" s="21">
        <v>312</v>
      </c>
      <c r="K22" s="22">
        <v>2.6</v>
      </c>
      <c r="L22" s="30">
        <v>2.7</v>
      </c>
      <c r="M22" s="22">
        <v>7</v>
      </c>
      <c r="N22" s="8">
        <v>1.0787727708333337</v>
      </c>
      <c r="O22" s="8">
        <v>1.212</v>
      </c>
      <c r="P22" s="30">
        <v>0.71799999999999997</v>
      </c>
      <c r="Q22" s="30">
        <v>0.57440000000000002</v>
      </c>
      <c r="R22" s="42">
        <v>1.2568927192942347</v>
      </c>
      <c r="S22" s="42">
        <v>1.4468513166686783</v>
      </c>
      <c r="T22" s="42">
        <v>2.1757574724146411</v>
      </c>
      <c r="U22" s="42">
        <v>1.4842376556006855</v>
      </c>
      <c r="V22" s="31">
        <v>79.561285116005436</v>
      </c>
      <c r="W22" s="31">
        <v>69.11560216860866</v>
      </c>
      <c r="X22" s="31">
        <v>45.961004968545808</v>
      </c>
      <c r="Y22" s="31">
        <v>67.374655010709191</v>
      </c>
      <c r="Z22" s="44">
        <v>1.3825819912236581</v>
      </c>
      <c r="AA22" s="44">
        <v>1.5915364483355459</v>
      </c>
      <c r="AB22" s="44">
        <v>2.3933332196561055</v>
      </c>
      <c r="AC22" s="44">
        <v>1.632661421160754</v>
      </c>
      <c r="AD22" s="54">
        <v>63.64902809280435</v>
      </c>
      <c r="AE22" s="54">
        <v>55.292481734886934</v>
      </c>
      <c r="AF22" s="54">
        <v>36.768803974836651</v>
      </c>
      <c r="AG22" s="54">
        <v>53.899724008567361</v>
      </c>
    </row>
    <row r="23" spans="1:37" ht="12.75" hidden="1" customHeight="1">
      <c r="A23" s="2">
        <v>43836</v>
      </c>
      <c r="B23" s="14">
        <v>2.8970001376001164</v>
      </c>
      <c r="C23" s="19">
        <v>2.7960001328028738</v>
      </c>
      <c r="D23" s="15">
        <v>0.8070000383304432</v>
      </c>
      <c r="E23" s="14">
        <v>0.71400003391318023</v>
      </c>
      <c r="F23" s="14">
        <v>0.5770000274060294</v>
      </c>
      <c r="G23" s="14">
        <v>0.69800003315322101</v>
      </c>
      <c r="H23" s="14">
        <v>0.10100000479724258</v>
      </c>
      <c r="I23" s="45">
        <v>117</v>
      </c>
      <c r="J23" s="21">
        <v>297</v>
      </c>
      <c r="K23" s="22">
        <v>3.3</v>
      </c>
      <c r="L23" s="30">
        <v>3.6</v>
      </c>
      <c r="M23" s="22">
        <v>8.1</v>
      </c>
      <c r="N23" s="8">
        <v>2.2057269609374996</v>
      </c>
      <c r="O23" s="8">
        <v>1.9650000000000001</v>
      </c>
      <c r="P23" s="30">
        <v>1.163</v>
      </c>
      <c r="Q23" s="30">
        <v>0.9304</v>
      </c>
      <c r="R23" s="42">
        <v>1.1529119650661381</v>
      </c>
      <c r="S23" s="42">
        <v>1.3030811705999628</v>
      </c>
      <c r="T23" s="42">
        <v>1.6124782596332294</v>
      </c>
      <c r="U23" s="42">
        <v>1.3329512260864949</v>
      </c>
      <c r="V23" s="31">
        <v>86.736891480056229</v>
      </c>
      <c r="W23" s="31">
        <v>76.741190231425222</v>
      </c>
      <c r="X23" s="31">
        <v>62.016340004947267</v>
      </c>
      <c r="Y23" s="31">
        <v>75.021499694026346</v>
      </c>
      <c r="Z23" s="44">
        <v>1.2682031615727518</v>
      </c>
      <c r="AA23" s="44">
        <v>1.4333892876599592</v>
      </c>
      <c r="AB23" s="44">
        <v>1.7737260855965524</v>
      </c>
      <c r="AC23" s="44">
        <v>1.4662463486951443</v>
      </c>
      <c r="AD23" s="54">
        <v>69.389513184044986</v>
      </c>
      <c r="AE23" s="54">
        <v>61.392952185140167</v>
      </c>
      <c r="AF23" s="54">
        <v>49.613072003957811</v>
      </c>
      <c r="AG23" s="54">
        <v>60.017199755221064</v>
      </c>
    </row>
    <row r="24" spans="1:37" ht="12.75" hidden="1" customHeight="1">
      <c r="A24" s="2">
        <v>43837</v>
      </c>
      <c r="B24" s="14">
        <v>8.852000420447439</v>
      </c>
      <c r="C24" s="19">
        <v>7.9400003771297634</v>
      </c>
      <c r="D24" s="15">
        <v>2.074000098509714</v>
      </c>
      <c r="E24" s="14">
        <v>1.9170000910526142</v>
      </c>
      <c r="F24" s="14">
        <v>2.1040000999346375</v>
      </c>
      <c r="G24" s="14">
        <v>1.8450000876327977</v>
      </c>
      <c r="H24" s="14">
        <v>0.91200004331767559</v>
      </c>
      <c r="I24" s="45">
        <v>126</v>
      </c>
      <c r="J24" s="21">
        <v>306</v>
      </c>
      <c r="K24" s="22">
        <v>4.0999999999999996</v>
      </c>
      <c r="L24" s="30">
        <v>4.5</v>
      </c>
      <c r="M24" s="22">
        <v>11</v>
      </c>
      <c r="N24" s="8">
        <v>4.2302058567708327</v>
      </c>
      <c r="O24" s="8">
        <v>4.3250000000000002</v>
      </c>
      <c r="P24" s="30">
        <v>2.5640000000000001</v>
      </c>
      <c r="Q24" s="30">
        <v>2.0512000000000001</v>
      </c>
      <c r="R24" s="42">
        <v>0.98900670326578233</v>
      </c>
      <c r="S24" s="42">
        <v>1.0700051656615714</v>
      </c>
      <c r="T24" s="42">
        <v>0.97490489666028168</v>
      </c>
      <c r="U24" s="42">
        <v>1.1117614648093401</v>
      </c>
      <c r="V24" s="31">
        <v>101.11154926431914</v>
      </c>
      <c r="W24" s="31">
        <v>93.457492738524479</v>
      </c>
      <c r="X24" s="31">
        <v>102.57410783612701</v>
      </c>
      <c r="Y24" s="31">
        <v>89.947352166185524</v>
      </c>
      <c r="Z24" s="44">
        <v>1.0879073735923606</v>
      </c>
      <c r="AA24" s="44">
        <v>1.1770056822277286</v>
      </c>
      <c r="AB24" s="44">
        <v>1.0723953863263098</v>
      </c>
      <c r="AC24" s="44">
        <v>1.2229376112902741</v>
      </c>
      <c r="AD24" s="54">
        <v>80.889239411455307</v>
      </c>
      <c r="AE24" s="54">
        <v>74.765994190819583</v>
      </c>
      <c r="AF24" s="54">
        <v>82.059286268901616</v>
      </c>
      <c r="AG24" s="54">
        <v>71.957881732948422</v>
      </c>
      <c r="AH24" t="s">
        <v>65</v>
      </c>
    </row>
    <row r="25" spans="1:37" ht="12.75" hidden="1" customHeight="1">
      <c r="A25" s="2">
        <v>43838</v>
      </c>
      <c r="B25" s="14">
        <v>8.2110003900015727</v>
      </c>
      <c r="C25" s="19">
        <v>8.1650003878166899</v>
      </c>
      <c r="D25" s="15">
        <v>2.0380000967998058</v>
      </c>
      <c r="E25" s="14">
        <v>1.868000088725239</v>
      </c>
      <c r="F25" s="14">
        <v>2.3530001117615029</v>
      </c>
      <c r="G25" s="14">
        <v>1.9060000905301422</v>
      </c>
      <c r="H25" s="14">
        <v>4.600000218488276E-2</v>
      </c>
      <c r="I25" s="45">
        <v>141</v>
      </c>
      <c r="J25" s="21">
        <v>321</v>
      </c>
      <c r="K25" s="22">
        <v>4</v>
      </c>
      <c r="L25" s="30">
        <v>4.4000000000000004</v>
      </c>
      <c r="M25" s="22">
        <v>13.7</v>
      </c>
      <c r="N25" s="8">
        <v>3.9281666666666664</v>
      </c>
      <c r="O25" s="8">
        <v>5.8579999999999997</v>
      </c>
      <c r="P25" s="30">
        <v>3.472</v>
      </c>
      <c r="Q25" s="30">
        <v>2.7776000000000001</v>
      </c>
      <c r="R25" s="42">
        <v>1.3629047439014159</v>
      </c>
      <c r="S25" s="42">
        <v>1.4869378308731722</v>
      </c>
      <c r="T25" s="42">
        <v>1.1804504326693945</v>
      </c>
      <c r="U25" s="42">
        <v>1.4572926904885024</v>
      </c>
      <c r="V25" s="31">
        <v>73.3726993375506</v>
      </c>
      <c r="W25" s="31">
        <v>67.252307341778476</v>
      </c>
      <c r="X25" s="31">
        <v>84.7134256826578</v>
      </c>
      <c r="Y25" s="31">
        <v>68.620394964362845</v>
      </c>
      <c r="Z25" s="44">
        <v>1.4991952182915573</v>
      </c>
      <c r="AA25" s="44">
        <v>1.6356316139604892</v>
      </c>
      <c r="AB25" s="44">
        <v>1.2984954759363341</v>
      </c>
      <c r="AC25" s="44">
        <v>1.6030219595373525</v>
      </c>
      <c r="AD25" s="54">
        <v>58.698159470040487</v>
      </c>
      <c r="AE25" s="54">
        <v>53.801845873422785</v>
      </c>
      <c r="AF25" s="54">
        <v>67.770740546126234</v>
      </c>
      <c r="AG25" s="54">
        <v>54.896315971490274</v>
      </c>
    </row>
    <row r="26" spans="1:37" ht="12.75" hidden="1" customHeight="1">
      <c r="A26" s="2">
        <v>43839</v>
      </c>
      <c r="B26" s="14">
        <v>6.7290003196103498</v>
      </c>
      <c r="C26" s="19">
        <v>6.705000318470411</v>
      </c>
      <c r="D26" s="53">
        <v>1.69500008050818</v>
      </c>
      <c r="E26" s="15">
        <v>1.6110000765183941</v>
      </c>
      <c r="F26" s="14">
        <v>1.8540000880602747</v>
      </c>
      <c r="G26" s="14">
        <v>1.5450000733835623</v>
      </c>
      <c r="H26" s="14">
        <v>2.4000001139938831E-2</v>
      </c>
      <c r="I26" s="45">
        <v>109</v>
      </c>
      <c r="J26" s="21">
        <v>289</v>
      </c>
      <c r="K26" s="22">
        <v>3.6</v>
      </c>
      <c r="L26" s="30">
        <v>4.2</v>
      </c>
      <c r="M26" s="22">
        <v>13</v>
      </c>
      <c r="N26" s="8">
        <v>2.8636335000000002</v>
      </c>
      <c r="O26" s="8">
        <v>4.4960000000000004</v>
      </c>
      <c r="P26" s="30">
        <v>2.6640000000000001</v>
      </c>
      <c r="Q26" s="30">
        <v>2.1312000000000002</v>
      </c>
      <c r="R26" s="42">
        <v>1.2573450730226765</v>
      </c>
      <c r="S26" s="42">
        <v>1.3229049650983469</v>
      </c>
      <c r="T26" s="42">
        <v>1.1495145085077869</v>
      </c>
      <c r="U26" s="42">
        <v>1.3794174102093442</v>
      </c>
      <c r="V26" s="31">
        <v>79.532661435256173</v>
      </c>
      <c r="W26" s="31">
        <v>75.591219806606318</v>
      </c>
      <c r="X26" s="31">
        <v>86.993247375200568</v>
      </c>
      <c r="Y26" s="31">
        <v>72.494372812667137</v>
      </c>
      <c r="Z26" s="44">
        <v>1.3830795803249443</v>
      </c>
      <c r="AA26" s="44">
        <v>1.4551954616081815</v>
      </c>
      <c r="AB26" s="44">
        <v>1.2644659593585654</v>
      </c>
      <c r="AC26" s="44">
        <v>1.5173591512302786</v>
      </c>
      <c r="AD26" s="54">
        <v>63.626129148204946</v>
      </c>
      <c r="AE26" s="54">
        <v>60.472975845285063</v>
      </c>
      <c r="AF26" s="54">
        <v>69.594597900160466</v>
      </c>
      <c r="AG26" s="54">
        <v>57.995498250133714</v>
      </c>
    </row>
    <row r="27" spans="1:37" ht="12.75" hidden="1" customHeight="1">
      <c r="A27" s="2">
        <v>43840</v>
      </c>
      <c r="B27" s="14">
        <v>7.2000003419816494</v>
      </c>
      <c r="C27" s="19">
        <v>7.0180003333371133</v>
      </c>
      <c r="D27" s="53">
        <v>1.7830000846879557</v>
      </c>
      <c r="E27" s="15">
        <v>1.5620000741910189</v>
      </c>
      <c r="F27" s="14">
        <v>1.9640000932849944</v>
      </c>
      <c r="G27" s="14">
        <v>1.7090000811731443</v>
      </c>
      <c r="H27" s="14">
        <v>0.18200000864453614</v>
      </c>
      <c r="I27" s="45">
        <v>162</v>
      </c>
      <c r="J27" s="21">
        <v>342</v>
      </c>
      <c r="K27" s="22">
        <v>4.4000000000000004</v>
      </c>
      <c r="L27" s="30">
        <v>4.5</v>
      </c>
      <c r="M27" s="22">
        <v>13.4</v>
      </c>
      <c r="N27" s="8">
        <v>5.2283898333333347</v>
      </c>
      <c r="O27" s="8">
        <v>5.4720000000000004</v>
      </c>
      <c r="P27" s="30">
        <v>3.2440000000000002</v>
      </c>
      <c r="Q27" s="30">
        <v>2.5952000000000002</v>
      </c>
      <c r="R27" s="42">
        <v>1.4555243279498713</v>
      </c>
      <c r="S27" s="42">
        <v>1.6614595881783742</v>
      </c>
      <c r="T27" s="42">
        <v>1.3213848659544911</v>
      </c>
      <c r="U27" s="42">
        <v>1.5185487868546639</v>
      </c>
      <c r="V27" s="31">
        <v>68.703764052402732</v>
      </c>
      <c r="W27" s="31">
        <v>60.188042316238402</v>
      </c>
      <c r="X27" s="31">
        <v>75.678178686998848</v>
      </c>
      <c r="Y27" s="31">
        <v>65.852345914501555</v>
      </c>
      <c r="Z27" s="44">
        <v>1.6010767607448584</v>
      </c>
      <c r="AA27" s="44">
        <v>1.8276055469962116</v>
      </c>
      <c r="AB27" s="44">
        <v>1.45352335254994</v>
      </c>
      <c r="AC27" s="44">
        <v>1.6704036655401302</v>
      </c>
      <c r="AD27" s="54">
        <v>54.963011241922175</v>
      </c>
      <c r="AE27" s="54">
        <v>48.150433852990716</v>
      </c>
      <c r="AF27" s="54">
        <v>60.542542949599088</v>
      </c>
      <c r="AG27" s="54">
        <v>52.681876731601243</v>
      </c>
    </row>
    <row r="28" spans="1:37" s="21" customFormat="1" ht="12.75" hidden="1" customHeight="1">
      <c r="A28" s="17">
        <v>43841</v>
      </c>
      <c r="B28" s="18">
        <v>13.669000649242662</v>
      </c>
      <c r="C28" s="19">
        <v>13.179000625968911</v>
      </c>
      <c r="D28" s="18">
        <v>3.3080001571215689</v>
      </c>
      <c r="E28" s="18">
        <v>3.0780001461971551</v>
      </c>
      <c r="F28" s="18">
        <v>3.6440001730807126</v>
      </c>
      <c r="G28" s="18">
        <v>3.1490001495694742</v>
      </c>
      <c r="H28" s="18">
        <v>0.49000002327375114</v>
      </c>
      <c r="I28" s="20">
        <v>121</v>
      </c>
      <c r="J28" s="21">
        <v>301</v>
      </c>
      <c r="K28" s="22">
        <v>5.0999999999999996</v>
      </c>
      <c r="L28" s="22">
        <v>5.2</v>
      </c>
      <c r="M28" s="22">
        <v>13.7</v>
      </c>
      <c r="N28" s="22">
        <v>8.1418005703124994</v>
      </c>
      <c r="O28" s="22">
        <v>8.4109999999999996</v>
      </c>
      <c r="P28" s="22">
        <v>4.9820000000000002</v>
      </c>
      <c r="Q28" s="22">
        <v>3.9856000000000003</v>
      </c>
      <c r="R28" s="22">
        <v>1.2048367021445487</v>
      </c>
      <c r="S28" s="22">
        <v>1.294866735118313</v>
      </c>
      <c r="T28" s="22">
        <v>1.0937430874572358</v>
      </c>
      <c r="U28" s="22">
        <v>1.2656715816748705</v>
      </c>
      <c r="V28" s="23">
        <v>82.998799606623066</v>
      </c>
      <c r="W28" s="23">
        <v>77.228024543284704</v>
      </c>
      <c r="X28" s="23">
        <v>91.429149264369542</v>
      </c>
      <c r="Y28" s="23">
        <v>79.00943771501089</v>
      </c>
      <c r="Z28" s="24">
        <v>1.3253203723590037</v>
      </c>
      <c r="AA28" s="24">
        <v>1.4243534086301441</v>
      </c>
      <c r="AB28" s="24">
        <v>1.2031173962029595</v>
      </c>
      <c r="AC28" s="24">
        <v>1.3922387398423575</v>
      </c>
      <c r="AD28" s="23">
        <v>66.399039685298462</v>
      </c>
      <c r="AE28" s="23">
        <v>61.782419634627757</v>
      </c>
      <c r="AF28" s="23">
        <v>73.143319411495639</v>
      </c>
      <c r="AG28" s="23">
        <v>63.207550172008709</v>
      </c>
      <c r="AH28" s="21" t="s">
        <v>39</v>
      </c>
      <c r="AI28" s="25" t="s">
        <v>39</v>
      </c>
      <c r="AJ28" s="25" t="s">
        <v>39</v>
      </c>
      <c r="AK28" s="21" t="s">
        <v>39</v>
      </c>
    </row>
    <row r="29" spans="1:37" ht="12.75" hidden="1" customHeight="1">
      <c r="A29" s="2">
        <v>43842</v>
      </c>
      <c r="B29" s="14">
        <v>19.889000944676809</v>
      </c>
      <c r="C29" s="19">
        <v>19.823000941541977</v>
      </c>
      <c r="D29" s="15">
        <v>4.7580002259928733</v>
      </c>
      <c r="E29" s="14">
        <v>4.4710002123611048</v>
      </c>
      <c r="F29" s="14">
        <v>5.9740002837497741</v>
      </c>
      <c r="G29" s="14">
        <v>4.620000219438225</v>
      </c>
      <c r="H29" s="14">
        <v>6.6000003134831786E-2</v>
      </c>
      <c r="I29" s="45">
        <v>137</v>
      </c>
      <c r="J29" s="21">
        <v>317</v>
      </c>
      <c r="K29" s="22">
        <v>6.4</v>
      </c>
      <c r="L29" s="30">
        <v>6.8</v>
      </c>
      <c r="M29" s="22">
        <v>14.7</v>
      </c>
      <c r="N29" s="8">
        <v>16.08977066666667</v>
      </c>
      <c r="O29" s="8">
        <v>13.189</v>
      </c>
      <c r="P29" s="30">
        <v>7.8179999999999996</v>
      </c>
      <c r="Q29" s="30">
        <v>6.2544000000000004</v>
      </c>
      <c r="R29" s="42">
        <v>1.3145018291155854</v>
      </c>
      <c r="S29" s="42">
        <v>1.3988816155070354</v>
      </c>
      <c r="T29" s="42">
        <v>1.0469366760850276</v>
      </c>
      <c r="U29" s="42">
        <v>1.3537661694657912</v>
      </c>
      <c r="V29" s="31">
        <v>76.074447205053602</v>
      </c>
      <c r="W29" s="31">
        <v>71.485677480831171</v>
      </c>
      <c r="X29" s="31">
        <v>95.516760740435117</v>
      </c>
      <c r="Y29" s="31">
        <v>73.868000438702751</v>
      </c>
      <c r="Z29" s="44">
        <v>1.4459520120271436</v>
      </c>
      <c r="AA29" s="44">
        <v>1.5387697770577387</v>
      </c>
      <c r="AB29" s="44">
        <v>1.1516303436935302</v>
      </c>
      <c r="AC29" s="44">
        <v>1.4891427864123701</v>
      </c>
      <c r="AD29" s="54">
        <v>60.85955776404289</v>
      </c>
      <c r="AE29" s="54">
        <v>57.188541984664944</v>
      </c>
      <c r="AF29" s="54">
        <v>76.413408592348091</v>
      </c>
      <c r="AG29" s="54">
        <v>59.094400350962204</v>
      </c>
    </row>
    <row r="30" spans="1:37" ht="12.75" hidden="1" customHeight="1">
      <c r="A30" s="2">
        <v>43843</v>
      </c>
      <c r="B30" s="14">
        <v>5.9370002819923684</v>
      </c>
      <c r="C30" s="19">
        <v>4.9660002358723432</v>
      </c>
      <c r="D30" s="53">
        <v>1.2870000611292198</v>
      </c>
      <c r="E30" s="15">
        <v>1.23200005851686</v>
      </c>
      <c r="F30" s="14">
        <v>1.2650000600842759</v>
      </c>
      <c r="G30" s="14">
        <v>1.1820000561419874</v>
      </c>
      <c r="H30" s="14">
        <v>0.97100004612002522</v>
      </c>
      <c r="I30" s="45">
        <v>101</v>
      </c>
      <c r="J30" s="21">
        <v>281</v>
      </c>
      <c r="K30" s="22">
        <v>3.3</v>
      </c>
      <c r="L30" s="30">
        <v>4</v>
      </c>
      <c r="M30" s="22">
        <v>11.4</v>
      </c>
      <c r="N30" s="8">
        <v>2.2057269609374996</v>
      </c>
      <c r="O30" s="8">
        <v>3.3210000000000002</v>
      </c>
      <c r="P30" s="30">
        <v>1.9690000000000001</v>
      </c>
      <c r="Q30" s="30">
        <v>1.5751999999999999</v>
      </c>
      <c r="R30" s="42">
        <v>1.2239315657979939</v>
      </c>
      <c r="S30" s="42">
        <v>1.2785713678425472</v>
      </c>
      <c r="T30" s="42">
        <v>1.2452173321596982</v>
      </c>
      <c r="U30" s="42">
        <v>1.3326564510846177</v>
      </c>
      <c r="V30" s="31">
        <v>81.703914495252661</v>
      </c>
      <c r="W30" s="31">
        <v>78.212294217677751</v>
      </c>
      <c r="X30" s="31">
        <v>80.3072663842227</v>
      </c>
      <c r="Y30" s="31">
        <v>75.038093965336941</v>
      </c>
      <c r="Z30" s="44">
        <v>1.3463247223777934</v>
      </c>
      <c r="AA30" s="44">
        <v>1.4064285046268021</v>
      </c>
      <c r="AB30" s="44">
        <v>1.369739065375668</v>
      </c>
      <c r="AC30" s="44">
        <v>1.4659220961930797</v>
      </c>
      <c r="AD30" s="54">
        <v>65.363131596202123</v>
      </c>
      <c r="AE30" s="54">
        <v>62.569835374142201</v>
      </c>
      <c r="AF30" s="54">
        <v>64.245813107378154</v>
      </c>
      <c r="AG30" s="54">
        <v>60.030475172269547</v>
      </c>
    </row>
    <row r="31" spans="1:37" ht="12.75" hidden="1" customHeight="1">
      <c r="A31" s="2">
        <v>43844</v>
      </c>
      <c r="B31" s="14">
        <v>20.363000967190601</v>
      </c>
      <c r="C31" s="19">
        <v>20.044000952038914</v>
      </c>
      <c r="D31" s="15">
        <v>5.2940002514515072</v>
      </c>
      <c r="E31" s="14">
        <v>4.3600002070888877</v>
      </c>
      <c r="F31" s="14">
        <v>5.5080002616159618</v>
      </c>
      <c r="G31" s="14">
        <v>4.8820002318825573</v>
      </c>
      <c r="H31" s="14">
        <v>0.31900001515168697</v>
      </c>
      <c r="I31" s="45">
        <v>106</v>
      </c>
      <c r="J31" s="21">
        <v>286</v>
      </c>
      <c r="K31" s="22">
        <v>6.3</v>
      </c>
      <c r="L31" s="30">
        <v>7.1</v>
      </c>
      <c r="M31" s="22">
        <v>18</v>
      </c>
      <c r="N31" s="8">
        <v>15.347285789062497</v>
      </c>
      <c r="O31" s="8">
        <v>16.818000000000001</v>
      </c>
      <c r="P31" s="30">
        <v>9.9649999999999999</v>
      </c>
      <c r="Q31" s="30">
        <v>7.9720000000000004</v>
      </c>
      <c r="R31" s="42">
        <v>1.5058556141576005</v>
      </c>
      <c r="S31" s="42">
        <v>1.8284402801262241</v>
      </c>
      <c r="T31" s="42">
        <v>1.4473492413490081</v>
      </c>
      <c r="U31" s="42">
        <v>1.632937243209819</v>
      </c>
      <c r="V31" s="31">
        <v>66.407429145151866</v>
      </c>
      <c r="W31" s="31">
        <v>54.691422567597684</v>
      </c>
      <c r="X31" s="31">
        <v>69.091824656497252</v>
      </c>
      <c r="Y31" s="31">
        <v>61.239340590599056</v>
      </c>
      <c r="Z31" s="44">
        <v>1.6564411755733603</v>
      </c>
      <c r="AA31" s="44">
        <v>2.0112843081388463</v>
      </c>
      <c r="AB31" s="44">
        <v>1.5920841654839089</v>
      </c>
      <c r="AC31" s="44">
        <v>1.7962309675308008</v>
      </c>
      <c r="AD31" s="54">
        <v>53.125943316121493</v>
      </c>
      <c r="AE31" s="54">
        <v>43.75313805407815</v>
      </c>
      <c r="AF31" s="54">
        <v>55.273459725197817</v>
      </c>
      <c r="AG31" s="54">
        <v>48.991472472479252</v>
      </c>
    </row>
    <row r="32" spans="1:37" ht="12.75" hidden="1" customHeight="1">
      <c r="A32" s="2">
        <v>43845</v>
      </c>
      <c r="B32" s="14">
        <v>26.888001277111471</v>
      </c>
      <c r="C32" s="19">
        <v>26.744001270271838</v>
      </c>
      <c r="D32" s="53">
        <v>7.3060003470163792</v>
      </c>
      <c r="E32" s="15">
        <v>5.5610002641333267</v>
      </c>
      <c r="F32" s="14">
        <v>6.8910003273049369</v>
      </c>
      <c r="G32" s="14">
        <v>6.9860003318171948</v>
      </c>
      <c r="H32" s="14">
        <v>0.14400000683963299</v>
      </c>
      <c r="I32" s="45">
        <v>127</v>
      </c>
      <c r="J32" s="21">
        <v>307</v>
      </c>
      <c r="K32" s="22">
        <v>7.3</v>
      </c>
      <c r="L32" s="30">
        <v>7.6</v>
      </c>
      <c r="M32" s="22">
        <v>18.899999999999999</v>
      </c>
      <c r="N32" s="8">
        <v>23.876931440104169</v>
      </c>
      <c r="O32" s="8">
        <v>22.013000000000002</v>
      </c>
      <c r="P32" s="30">
        <v>13.045999999999999</v>
      </c>
      <c r="Q32" s="30">
        <v>10.4368</v>
      </c>
      <c r="R32" s="42">
        <v>1.4285244325593518</v>
      </c>
      <c r="S32" s="42">
        <v>1.8767846618015867</v>
      </c>
      <c r="T32" s="42">
        <v>1.5145551450121353</v>
      </c>
      <c r="U32" s="42">
        <v>1.4939592763067024</v>
      </c>
      <c r="V32" s="31">
        <v>70.002302880350101</v>
      </c>
      <c r="W32" s="31">
        <v>53.282617891818632</v>
      </c>
      <c r="X32" s="31">
        <v>66.025988112303935</v>
      </c>
      <c r="Y32" s="31">
        <v>66.936228842338593</v>
      </c>
      <c r="Z32" s="44">
        <v>1.5713768758152868</v>
      </c>
      <c r="AA32" s="44">
        <v>2.0644631279817451</v>
      </c>
      <c r="AB32" s="44">
        <v>1.6660106595133486</v>
      </c>
      <c r="AC32" s="44">
        <v>1.6433552039373727</v>
      </c>
      <c r="AD32" s="54">
        <v>56.001842304280082</v>
      </c>
      <c r="AE32" s="54">
        <v>42.626094313454907</v>
      </c>
      <c r="AF32" s="54">
        <v>52.820790489843148</v>
      </c>
      <c r="AG32" s="54">
        <v>53.548983073870879</v>
      </c>
    </row>
    <row r="33" spans="1:37" ht="12.75" hidden="1" customHeight="1">
      <c r="A33" s="2">
        <v>43846</v>
      </c>
      <c r="B33" s="14">
        <v>6.1240002908743918</v>
      </c>
      <c r="C33" s="19">
        <v>4.1820001986343414</v>
      </c>
      <c r="D33" s="53">
        <v>1.1640000552870333</v>
      </c>
      <c r="E33" s="15">
        <v>1.0930000519147143</v>
      </c>
      <c r="F33" s="14">
        <v>0.90400004293769598</v>
      </c>
      <c r="G33" s="14">
        <v>1.0210000484948978</v>
      </c>
      <c r="H33" s="14">
        <v>1.9420000922400504</v>
      </c>
      <c r="I33" s="45">
        <v>92</v>
      </c>
      <c r="J33" s="21">
        <v>272</v>
      </c>
      <c r="K33" s="22">
        <v>2.9</v>
      </c>
      <c r="L33" s="30">
        <v>3.9</v>
      </c>
      <c r="M33" s="22">
        <v>9.3000000000000007</v>
      </c>
      <c r="N33" s="8">
        <v>1.4969383880208333</v>
      </c>
      <c r="O33" s="8">
        <v>2.569</v>
      </c>
      <c r="P33" s="30">
        <v>1.5229999999999999</v>
      </c>
      <c r="Q33" s="30">
        <v>1.2183999999999999</v>
      </c>
      <c r="R33" s="42">
        <v>1.0467353454717423</v>
      </c>
      <c r="S33" s="42">
        <v>1.1147300476936028</v>
      </c>
      <c r="T33" s="42">
        <v>1.3477875466029956</v>
      </c>
      <c r="U33" s="42">
        <v>1.1933398061989304</v>
      </c>
      <c r="V33" s="31">
        <v>95.535132574444631</v>
      </c>
      <c r="W33" s="31">
        <v>89.707817786828159</v>
      </c>
      <c r="X33" s="31">
        <v>74.19566997190546</v>
      </c>
      <c r="Y33" s="31">
        <v>83.798428143048085</v>
      </c>
      <c r="Z33" s="44">
        <v>1.1514088800189164</v>
      </c>
      <c r="AA33" s="44">
        <v>1.2262030524629632</v>
      </c>
      <c r="AB33" s="44">
        <v>1.482566301263295</v>
      </c>
      <c r="AC33" s="44">
        <v>1.3126737868188236</v>
      </c>
      <c r="AD33" s="54">
        <v>76.428106059555702</v>
      </c>
      <c r="AE33" s="54">
        <v>71.766254229462533</v>
      </c>
      <c r="AF33" s="54">
        <v>59.356535977524359</v>
      </c>
      <c r="AG33" s="54">
        <v>67.038742514438468</v>
      </c>
      <c r="AH33" s="16"/>
    </row>
    <row r="34" spans="1:37" ht="12.75" hidden="1" customHeight="1">
      <c r="A34" s="2">
        <v>43847</v>
      </c>
      <c r="B34" s="14">
        <v>5.2110002475092188</v>
      </c>
      <c r="C34" s="19">
        <v>4.2090001999167725</v>
      </c>
      <c r="D34" s="53">
        <v>1.150000054622069</v>
      </c>
      <c r="E34" s="15">
        <v>1.0460000496823341</v>
      </c>
      <c r="F34" s="14">
        <v>0.98000004654750228</v>
      </c>
      <c r="G34" s="14">
        <v>1.0330000490648672</v>
      </c>
      <c r="H34" s="14">
        <v>1.0020000475924462</v>
      </c>
      <c r="I34" s="45">
        <v>97</v>
      </c>
      <c r="J34" s="21">
        <v>277</v>
      </c>
      <c r="K34" s="22">
        <v>3</v>
      </c>
      <c r="L34" s="30">
        <v>3.8</v>
      </c>
      <c r="M34" s="22">
        <v>11.9</v>
      </c>
      <c r="N34" s="8">
        <v>1.6571953124999999</v>
      </c>
      <c r="O34" s="8">
        <v>2.782</v>
      </c>
      <c r="P34" s="30">
        <v>1.649</v>
      </c>
      <c r="Q34" s="30">
        <v>1.3192000000000002</v>
      </c>
      <c r="R34" s="42">
        <v>1.1471303802968396</v>
      </c>
      <c r="S34" s="42">
        <v>1.2611854085481504</v>
      </c>
      <c r="T34" s="42">
        <v>1.3461223850422095</v>
      </c>
      <c r="U34" s="42">
        <v>1.2770570545414961</v>
      </c>
      <c r="V34" s="31">
        <v>87.174049016227173</v>
      </c>
      <c r="W34" s="31">
        <v>79.290482844324899</v>
      </c>
      <c r="X34" s="31">
        <v>74.287450466002298</v>
      </c>
      <c r="Y34" s="31">
        <v>78.305037072837109</v>
      </c>
      <c r="Z34" s="44">
        <v>1.2618434183265232</v>
      </c>
      <c r="AA34" s="44">
        <v>1.3873039494029655</v>
      </c>
      <c r="AB34" s="44">
        <v>1.4807346235464303</v>
      </c>
      <c r="AC34" s="44">
        <v>1.4047627599956454</v>
      </c>
      <c r="AD34" s="54">
        <v>69.739239212981744</v>
      </c>
      <c r="AE34" s="54">
        <v>63.432386275459919</v>
      </c>
      <c r="AF34" s="54">
        <v>59.429960372801837</v>
      </c>
      <c r="AG34" s="54">
        <v>62.644029658269687</v>
      </c>
    </row>
    <row r="35" spans="1:37" ht="12.75" hidden="1" customHeight="1">
      <c r="A35" s="2">
        <v>43848</v>
      </c>
      <c r="B35" s="14">
        <v>6.5010003087809309</v>
      </c>
      <c r="C35" s="19">
        <v>6.3270003005163744</v>
      </c>
      <c r="D35" s="53">
        <v>1.5140000719111413</v>
      </c>
      <c r="E35" s="15">
        <v>1.5210000722436234</v>
      </c>
      <c r="F35" s="14">
        <v>1.8230000865878537</v>
      </c>
      <c r="G35" s="14">
        <v>1.469000069773756</v>
      </c>
      <c r="H35" s="14">
        <v>0.17400000826455653</v>
      </c>
      <c r="I35" s="45">
        <v>152</v>
      </c>
      <c r="J35" s="21">
        <v>332</v>
      </c>
      <c r="K35" s="22">
        <v>4</v>
      </c>
      <c r="L35" s="30">
        <v>4.0999999999999996</v>
      </c>
      <c r="M35" s="22">
        <v>12.3</v>
      </c>
      <c r="N35" s="8">
        <v>3.9281666666666664</v>
      </c>
      <c r="O35" s="8">
        <v>3.9609999999999999</v>
      </c>
      <c r="P35" s="30">
        <v>2.347</v>
      </c>
      <c r="Q35" s="30">
        <v>1.8776000000000002</v>
      </c>
      <c r="R35" s="42">
        <v>1.2401584615711954</v>
      </c>
      <c r="S35" s="42">
        <v>1.2344509604331293</v>
      </c>
      <c r="T35" s="42">
        <v>1.0299505819082775</v>
      </c>
      <c r="U35" s="42">
        <v>1.2781483395635056</v>
      </c>
      <c r="V35" s="31">
        <v>80.634856833784681</v>
      </c>
      <c r="W35" s="31">
        <v>81.007673212804818</v>
      </c>
      <c r="X35" s="31">
        <v>97.092036993388035</v>
      </c>
      <c r="Y35" s="31">
        <v>78.238180111512349</v>
      </c>
      <c r="Z35" s="44">
        <v>1.3641743077283148</v>
      </c>
      <c r="AA35" s="44">
        <v>1.3578960564764422</v>
      </c>
      <c r="AB35" s="44">
        <v>1.1329456400991051</v>
      </c>
      <c r="AC35" s="44">
        <v>1.4059631735198561</v>
      </c>
      <c r="AD35" s="54">
        <v>64.507885467027748</v>
      </c>
      <c r="AE35" s="54">
        <v>64.80613857024386</v>
      </c>
      <c r="AF35" s="54">
        <v>77.67362959471042</v>
      </c>
      <c r="AG35" s="54">
        <v>62.590544089209885</v>
      </c>
    </row>
    <row r="36" spans="1:37" ht="12.75" hidden="1" customHeight="1">
      <c r="A36" s="2">
        <v>43849</v>
      </c>
      <c r="B36" s="14">
        <v>3.5910001705633476</v>
      </c>
      <c r="C36" s="19">
        <v>1.7420000827405602</v>
      </c>
      <c r="D36" s="15">
        <v>0.45000002137385309</v>
      </c>
      <c r="E36" s="14">
        <v>0.45000002137385309</v>
      </c>
      <c r="F36" s="14">
        <v>0.36200001719407737</v>
      </c>
      <c r="G36" s="14">
        <v>0.48000002279877663</v>
      </c>
      <c r="H36" s="14">
        <v>1.8490000878227875</v>
      </c>
      <c r="I36" s="45">
        <v>171</v>
      </c>
      <c r="J36" s="21">
        <v>351</v>
      </c>
      <c r="K36" s="22">
        <v>3.1</v>
      </c>
      <c r="L36" s="30">
        <v>3</v>
      </c>
      <c r="M36" s="22">
        <v>9.1999999999999993</v>
      </c>
      <c r="N36" s="8">
        <v>1.8285002057291668</v>
      </c>
      <c r="O36" s="8">
        <v>1.58</v>
      </c>
      <c r="P36" s="30">
        <v>0.93700000000000006</v>
      </c>
      <c r="Q36" s="30">
        <v>0.74960000000000004</v>
      </c>
      <c r="R36" s="42">
        <v>1.6657776986575827</v>
      </c>
      <c r="S36" s="42">
        <v>1.6657776986575827</v>
      </c>
      <c r="T36" s="42">
        <v>2.0707181336903653</v>
      </c>
      <c r="U36" s="42">
        <v>1.5616665924914839</v>
      </c>
      <c r="V36" s="31">
        <v>60.032019927141555</v>
      </c>
      <c r="W36" s="31">
        <v>60.032019927141555</v>
      </c>
      <c r="X36" s="31">
        <v>48.292424919167203</v>
      </c>
      <c r="Y36" s="31">
        <v>64.034154588950983</v>
      </c>
      <c r="Z36" s="44">
        <v>1.8323554685233412</v>
      </c>
      <c r="AA36" s="44">
        <v>1.8323554685233412</v>
      </c>
      <c r="AB36" s="44">
        <v>2.2777899470594019</v>
      </c>
      <c r="AC36" s="44">
        <v>1.7178332517406321</v>
      </c>
      <c r="AD36" s="54">
        <v>48.025615941713241</v>
      </c>
      <c r="AE36" s="54">
        <v>48.025615941713241</v>
      </c>
      <c r="AF36" s="54">
        <v>38.633939935333764</v>
      </c>
      <c r="AG36" s="54">
        <v>51.227323671160782</v>
      </c>
    </row>
    <row r="37" spans="1:37" ht="12.75" customHeight="1">
      <c r="A37" s="2">
        <v>43850</v>
      </c>
      <c r="B37" s="14">
        <v>0.95300004526507109</v>
      </c>
      <c r="C37" s="19">
        <v>0.67800003220327199</v>
      </c>
      <c r="D37" s="15">
        <v>0.21700001030694693</v>
      </c>
      <c r="E37" s="14">
        <v>0.18100000859703869</v>
      </c>
      <c r="F37" s="14">
        <v>8.400000398978591E-2</v>
      </c>
      <c r="G37" s="14">
        <v>0.19600000930950046</v>
      </c>
      <c r="H37" s="14">
        <v>0.27500001306179911</v>
      </c>
      <c r="I37" s="45">
        <v>144</v>
      </c>
      <c r="J37" s="21">
        <v>324</v>
      </c>
      <c r="K37" s="22">
        <v>2.2000000000000002</v>
      </c>
      <c r="L37" s="30">
        <v>2.2999999999999998</v>
      </c>
      <c r="M37" s="22">
        <v>6</v>
      </c>
      <c r="N37" s="8">
        <v>0.65354872916666684</v>
      </c>
      <c r="O37" s="8">
        <v>0.63400000000000001</v>
      </c>
      <c r="P37" s="30">
        <v>0.375</v>
      </c>
      <c r="Q37" s="30">
        <v>0.3</v>
      </c>
      <c r="R37" s="42">
        <v>1.3824884135979967</v>
      </c>
      <c r="S37" s="42">
        <v>1.6574584848108578</v>
      </c>
      <c r="T37" s="42">
        <v>3.5714284017948246</v>
      </c>
      <c r="U37" s="42">
        <v>1.5306121721977821</v>
      </c>
      <c r="V37" s="31">
        <v>72.333336768982321</v>
      </c>
      <c r="W37" s="31">
        <v>60.333336199012898</v>
      </c>
      <c r="X37" s="31">
        <v>28.000001329928637</v>
      </c>
      <c r="Y37" s="31">
        <v>65.333336436500161</v>
      </c>
      <c r="Z37" s="44">
        <v>1.5207372549577964</v>
      </c>
      <c r="AA37" s="44">
        <v>1.8232043332919436</v>
      </c>
      <c r="AB37" s="44">
        <v>3.9285712419743071</v>
      </c>
      <c r="AC37" s="44">
        <v>1.6836733894175604</v>
      </c>
      <c r="AD37" s="54">
        <v>57.866669415185847</v>
      </c>
      <c r="AE37" s="54">
        <v>48.266668959210321</v>
      </c>
      <c r="AF37" s="54">
        <v>22.400001063942909</v>
      </c>
      <c r="AG37" s="54">
        <v>52.266669149200119</v>
      </c>
    </row>
    <row r="38" spans="1:37" ht="12.75" hidden="1" customHeight="1">
      <c r="A38" s="2">
        <v>43851</v>
      </c>
      <c r="B38" s="14">
        <v>2.5020001188386232</v>
      </c>
      <c r="C38" s="19">
        <v>2.2640001075342298</v>
      </c>
      <c r="D38" s="15">
        <v>0.64200003049336374</v>
      </c>
      <c r="E38" s="14">
        <v>0.59900002845097333</v>
      </c>
      <c r="F38" s="14">
        <v>0.44700002123136073</v>
      </c>
      <c r="G38" s="14">
        <v>0.57600002735853195</v>
      </c>
      <c r="H38" s="14">
        <v>0.23800001130439341</v>
      </c>
      <c r="I38" s="45">
        <v>157</v>
      </c>
      <c r="J38" s="21">
        <v>337</v>
      </c>
      <c r="K38" s="22">
        <v>3.2</v>
      </c>
      <c r="L38" s="30">
        <v>3.3</v>
      </c>
      <c r="M38" s="22">
        <v>9.8000000000000007</v>
      </c>
      <c r="N38" s="8">
        <v>2.0112213333333337</v>
      </c>
      <c r="O38" s="8">
        <v>1.643</v>
      </c>
      <c r="P38" s="30">
        <v>0.97499999999999998</v>
      </c>
      <c r="Q38" s="30">
        <v>0.78</v>
      </c>
      <c r="R38" s="42">
        <v>1.2149532133208563</v>
      </c>
      <c r="S38" s="42">
        <v>1.3021702219565772</v>
      </c>
      <c r="T38" s="42">
        <v>1.7449663600715655</v>
      </c>
      <c r="U38" s="42">
        <v>1.3541666023472045</v>
      </c>
      <c r="V38" s="31">
        <v>82.307696217097913</v>
      </c>
      <c r="W38" s="31">
        <v>76.79487544243247</v>
      </c>
      <c r="X38" s="31">
        <v>57.30769502966163</v>
      </c>
      <c r="Y38" s="31">
        <v>73.846157353657944</v>
      </c>
      <c r="Z38" s="44">
        <v>1.336448534652942</v>
      </c>
      <c r="AA38" s="44">
        <v>1.432387244152235</v>
      </c>
      <c r="AB38" s="44">
        <v>1.9194629960787217</v>
      </c>
      <c r="AC38" s="44">
        <v>1.4895832625819247</v>
      </c>
      <c r="AD38" s="54">
        <v>65.846156973678333</v>
      </c>
      <c r="AE38" s="54">
        <v>61.435900353945982</v>
      </c>
      <c r="AF38" s="54">
        <v>45.846156023729307</v>
      </c>
      <c r="AG38" s="54">
        <v>59.076925882926353</v>
      </c>
    </row>
    <row r="39" spans="1:37" ht="12.75" hidden="1" customHeight="1">
      <c r="A39" s="2">
        <v>43852</v>
      </c>
      <c r="B39" s="14">
        <v>3.9140001859050244</v>
      </c>
      <c r="C39" s="19">
        <v>2.1280001010745764</v>
      </c>
      <c r="D39" s="53">
        <v>0.55900002655107528</v>
      </c>
      <c r="E39" s="15">
        <v>0.54600002593360841</v>
      </c>
      <c r="F39" s="14">
        <v>0.47000002232380211</v>
      </c>
      <c r="G39" s="14">
        <v>0.55300002626609057</v>
      </c>
      <c r="H39" s="14">
        <v>1.786000084830448</v>
      </c>
      <c r="I39" s="45">
        <v>169</v>
      </c>
      <c r="J39" s="21">
        <v>349</v>
      </c>
      <c r="K39" s="22">
        <v>3.1</v>
      </c>
      <c r="L39" s="30">
        <v>3.2</v>
      </c>
      <c r="M39" s="22">
        <v>8.8000000000000007</v>
      </c>
      <c r="N39" s="8">
        <v>1.8285002057291668</v>
      </c>
      <c r="O39" s="8">
        <v>1.984</v>
      </c>
      <c r="P39" s="30">
        <v>1.175</v>
      </c>
      <c r="Q39" s="30">
        <v>0.94</v>
      </c>
      <c r="R39" s="42">
        <v>1.6815741598432876</v>
      </c>
      <c r="S39" s="42">
        <v>1.7216116398395565</v>
      </c>
      <c r="T39" s="42">
        <v>1.9999999050051018</v>
      </c>
      <c r="U39" s="42">
        <v>1.6998190874365242</v>
      </c>
      <c r="V39" s="31">
        <v>59.46808793096546</v>
      </c>
      <c r="W39" s="31">
        <v>58.085109141873239</v>
      </c>
      <c r="X39" s="31">
        <v>50.000002374872565</v>
      </c>
      <c r="Y39" s="31">
        <v>58.829790028307514</v>
      </c>
      <c r="Z39" s="44">
        <v>1.8497315758276167</v>
      </c>
      <c r="AA39" s="44">
        <v>1.8937728038235124</v>
      </c>
      <c r="AB39" s="44">
        <v>2.1999998955056124</v>
      </c>
      <c r="AC39" s="44">
        <v>1.8698009961801767</v>
      </c>
      <c r="AD39" s="54">
        <v>47.574470344772365</v>
      </c>
      <c r="AE39" s="54">
        <v>46.468087313498586</v>
      </c>
      <c r="AF39" s="54">
        <v>40.000001899898052</v>
      </c>
      <c r="AG39" s="54">
        <v>47.063832022646004</v>
      </c>
      <c r="AI39" s="7"/>
    </row>
    <row r="40" spans="1:37" ht="12.75" customHeight="1">
      <c r="A40" s="2">
        <v>43853</v>
      </c>
      <c r="B40" s="14">
        <v>0.84700004023034126</v>
      </c>
      <c r="C40" s="19">
        <v>0.14100000669714063</v>
      </c>
      <c r="D40" s="53">
        <v>4.1000001947395504E-2</v>
      </c>
      <c r="E40" s="15">
        <v>3.5000001662410796E-2</v>
      </c>
      <c r="F40" s="14">
        <v>1.9000000902451575E-2</v>
      </c>
      <c r="G40" s="14">
        <v>4.600000218488276E-2</v>
      </c>
      <c r="H40" s="14">
        <v>0.70600003353320062</v>
      </c>
      <c r="I40" s="45">
        <v>136</v>
      </c>
      <c r="J40" s="21">
        <v>316</v>
      </c>
      <c r="K40" s="22">
        <v>1.6</v>
      </c>
      <c r="L40" s="30">
        <v>1.7</v>
      </c>
      <c r="M40" s="22">
        <v>5.8</v>
      </c>
      <c r="N40" s="8">
        <v>0.25140266666666672</v>
      </c>
      <c r="O40" s="8">
        <v>0.30099999999999999</v>
      </c>
      <c r="P40" s="30">
        <v>0.17799999999999999</v>
      </c>
      <c r="Q40" s="30">
        <v>0.1424</v>
      </c>
      <c r="R40" s="42">
        <v>3.473170566740567</v>
      </c>
      <c r="S40" s="42">
        <v>4.0685712353246641</v>
      </c>
      <c r="T40" s="42">
        <v>7.4947364861243821</v>
      </c>
      <c r="U40" s="42">
        <v>3.0956520268774619</v>
      </c>
      <c r="V40" s="31">
        <v>28.792136199013697</v>
      </c>
      <c r="W40" s="31">
        <v>24.578652852816571</v>
      </c>
      <c r="X40" s="31">
        <v>13.342697262957568</v>
      </c>
      <c r="Y40" s="31">
        <v>32.303372320844637</v>
      </c>
      <c r="Z40" s="44">
        <v>3.8204876234146239</v>
      </c>
      <c r="AA40" s="44">
        <v>4.4754283588571306</v>
      </c>
      <c r="AB40" s="44">
        <v>8.2442101347368197</v>
      </c>
      <c r="AC40" s="44">
        <v>3.4052172295652081</v>
      </c>
      <c r="AD40" s="54">
        <v>23.033708959210959</v>
      </c>
      <c r="AE40" s="54">
        <v>19.662922282253255</v>
      </c>
      <c r="AF40" s="54">
        <v>10.674157810366054</v>
      </c>
      <c r="AG40" s="54">
        <v>25.842697856675713</v>
      </c>
    </row>
    <row r="41" spans="1:37" ht="12.75" hidden="1" customHeight="1">
      <c r="A41" s="2">
        <v>43854</v>
      </c>
      <c r="B41" s="14">
        <v>3.2110001525143161</v>
      </c>
      <c r="C41" s="19">
        <v>3.0550001451047137</v>
      </c>
      <c r="D41" s="53">
        <v>0.83600003970786929</v>
      </c>
      <c r="E41" s="15">
        <v>0.78700003738049418</v>
      </c>
      <c r="F41" s="14">
        <v>0.68900003272574395</v>
      </c>
      <c r="G41" s="14">
        <v>0.74300003529060632</v>
      </c>
      <c r="H41" s="14">
        <v>0.1560000074096024</v>
      </c>
      <c r="I41" s="45">
        <v>135</v>
      </c>
      <c r="J41" s="21">
        <v>315</v>
      </c>
      <c r="K41" s="22">
        <v>3.4</v>
      </c>
      <c r="L41" s="30">
        <v>3.5</v>
      </c>
      <c r="M41" s="22">
        <v>6.9</v>
      </c>
      <c r="N41" s="8">
        <v>2.4123853541666662</v>
      </c>
      <c r="O41" s="8">
        <v>1.821</v>
      </c>
      <c r="P41" s="30">
        <v>1.08</v>
      </c>
      <c r="Q41" s="30">
        <v>0.8640000000000001</v>
      </c>
      <c r="R41" s="42">
        <v>1.0334927738782347</v>
      </c>
      <c r="S41" s="42">
        <v>1.097839846203563</v>
      </c>
      <c r="T41" s="42">
        <v>1.2539912321657534</v>
      </c>
      <c r="U41" s="42">
        <v>1.1628532422102345</v>
      </c>
      <c r="V41" s="31">
        <v>96.75926385507745</v>
      </c>
      <c r="W41" s="31">
        <v>91.087967289409036</v>
      </c>
      <c r="X41" s="31">
        <v>79.745374158072195</v>
      </c>
      <c r="Y41" s="31">
        <v>85.995374454931266</v>
      </c>
      <c r="Z41" s="44">
        <v>1.136842051266058</v>
      </c>
      <c r="AA41" s="44">
        <v>1.2076238308239193</v>
      </c>
      <c r="AB41" s="44">
        <v>1.3793903553823288</v>
      </c>
      <c r="AC41" s="44">
        <v>1.2791385664312576</v>
      </c>
      <c r="AD41" s="54">
        <v>77.407411084061962</v>
      </c>
      <c r="AE41" s="54">
        <v>72.870373831527232</v>
      </c>
      <c r="AF41" s="54">
        <v>63.79629932645777</v>
      </c>
      <c r="AG41" s="54">
        <v>68.796299563945027</v>
      </c>
    </row>
    <row r="42" spans="1:37" s="21" customFormat="1" ht="12.75" hidden="1" customHeight="1">
      <c r="A42" s="2">
        <v>43855</v>
      </c>
      <c r="B42" s="14">
        <v>3.8010001805378124</v>
      </c>
      <c r="C42" s="19">
        <v>3.6800001747906208</v>
      </c>
      <c r="D42" s="53">
        <v>1.0150000482099131</v>
      </c>
      <c r="E42" s="15">
        <v>1.0340000491123646</v>
      </c>
      <c r="F42" s="14">
        <v>0.72800003457814455</v>
      </c>
      <c r="G42" s="14">
        <v>0.90300004289019853</v>
      </c>
      <c r="H42" s="14">
        <v>0.12100000574719161</v>
      </c>
      <c r="I42" s="45">
        <v>130</v>
      </c>
      <c r="J42" s="21">
        <v>310</v>
      </c>
      <c r="K42" s="22">
        <v>3.7</v>
      </c>
      <c r="L42" s="30">
        <v>3.7</v>
      </c>
      <c r="M42" s="22">
        <v>7</v>
      </c>
      <c r="N42" s="8">
        <v>3.1089597838541665</v>
      </c>
      <c r="O42" s="8">
        <v>2.0470000000000002</v>
      </c>
      <c r="P42" s="30">
        <v>1.2130000000000001</v>
      </c>
      <c r="Q42" s="30">
        <v>0.97040000000000004</v>
      </c>
      <c r="R42" s="42">
        <v>0.95605906789012363</v>
      </c>
      <c r="S42" s="42">
        <v>0.93849125136216194</v>
      </c>
      <c r="T42" s="42">
        <v>1.3329669696544992</v>
      </c>
      <c r="U42" s="42">
        <v>1.0746400375509142</v>
      </c>
      <c r="V42" s="31">
        <v>104.59604783696548</v>
      </c>
      <c r="W42" s="31">
        <v>106.55400341223873</v>
      </c>
      <c r="X42" s="31">
        <v>75.020613620995931</v>
      </c>
      <c r="Y42" s="31">
        <v>93.054414972196881</v>
      </c>
      <c r="Z42" s="44">
        <v>1.051664974679136</v>
      </c>
      <c r="AA42" s="44">
        <v>1.0323403764983783</v>
      </c>
      <c r="AB42" s="44">
        <v>1.4662636666199493</v>
      </c>
      <c r="AC42" s="44">
        <v>1.1821040413060055</v>
      </c>
      <c r="AD42" s="54">
        <v>83.676838269572386</v>
      </c>
      <c r="AE42" s="54">
        <v>85.24320272979098</v>
      </c>
      <c r="AF42" s="54">
        <v>60.016490896796746</v>
      </c>
      <c r="AG42" s="54">
        <v>74.443531977757502</v>
      </c>
      <c r="AH42"/>
      <c r="AI42" t="s">
        <v>68</v>
      </c>
      <c r="AJ42" t="s">
        <v>67</v>
      </c>
      <c r="AK42"/>
    </row>
    <row r="43" spans="1:37" ht="12.75" hidden="1" customHeight="1">
      <c r="A43" s="17">
        <v>43856</v>
      </c>
      <c r="B43" s="18">
        <v>2.6650001265807077</v>
      </c>
      <c r="C43" s="19">
        <v>2.0640000980347395</v>
      </c>
      <c r="D43" s="19">
        <v>0.60300002864096314</v>
      </c>
      <c r="E43" s="18">
        <v>0.62000002944841981</v>
      </c>
      <c r="F43" s="18">
        <v>0.33500001591164619</v>
      </c>
      <c r="G43" s="18">
        <v>0.50600002403371036</v>
      </c>
      <c r="H43" s="18">
        <v>0.60100002854596823</v>
      </c>
      <c r="I43" s="20">
        <v>67</v>
      </c>
      <c r="J43" s="21">
        <v>247</v>
      </c>
      <c r="K43" s="22">
        <v>2.9</v>
      </c>
      <c r="L43" s="22">
        <v>3.1</v>
      </c>
      <c r="M43" s="22">
        <v>7.8</v>
      </c>
      <c r="N43" s="22">
        <v>1.4969383880208333</v>
      </c>
      <c r="O43" s="22">
        <v>1.413</v>
      </c>
      <c r="P43" s="22">
        <v>0.83699999999999997</v>
      </c>
      <c r="Q43" s="22">
        <v>0.66959999999999997</v>
      </c>
      <c r="R43" s="22">
        <v>1.1104477084505939</v>
      </c>
      <c r="S43" s="22">
        <v>1.079999948702755</v>
      </c>
      <c r="T43" s="22">
        <v>1.9988058752110689</v>
      </c>
      <c r="U43" s="22">
        <v>1.323320095248435</v>
      </c>
      <c r="V43" s="23">
        <v>90.05376771818446</v>
      </c>
      <c r="W43" s="23">
        <v>92.592596990504745</v>
      </c>
      <c r="X43" s="23">
        <v>50.029870954546929</v>
      </c>
      <c r="Y43" s="23">
        <v>75.56750657612163</v>
      </c>
      <c r="Z43" s="24">
        <v>1.2214924792956534</v>
      </c>
      <c r="AA43" s="24">
        <v>1.1879999435730306</v>
      </c>
      <c r="AB43" s="24">
        <v>2.1986864627321756</v>
      </c>
      <c r="AC43" s="24">
        <v>1.4556521047732784</v>
      </c>
      <c r="AD43" s="23">
        <v>72.043014174547565</v>
      </c>
      <c r="AE43" s="23">
        <v>74.07407759240381</v>
      </c>
      <c r="AF43" s="23">
        <v>40.023896763637538</v>
      </c>
      <c r="AG43" s="23">
        <v>60.45400526089729</v>
      </c>
      <c r="AH43" s="21"/>
      <c r="AI43" s="25" t="s">
        <v>69</v>
      </c>
      <c r="AJ43" s="25"/>
      <c r="AK43" s="21"/>
    </row>
    <row r="44" spans="1:37" ht="12.75" hidden="1" customHeight="1">
      <c r="A44" s="2">
        <v>43857</v>
      </c>
      <c r="B44" s="14">
        <v>3.2640001550316811</v>
      </c>
      <c r="C44" s="19">
        <v>3.0750001460546628</v>
      </c>
      <c r="D44" s="53">
        <v>0.90400004293769598</v>
      </c>
      <c r="E44" s="15">
        <v>0.97700004640500993</v>
      </c>
      <c r="F44" s="14">
        <v>0.44900002132635564</v>
      </c>
      <c r="G44" s="14">
        <v>0.74500003538560122</v>
      </c>
      <c r="H44" s="14">
        <v>0.1890000089770183</v>
      </c>
      <c r="I44" s="45">
        <v>90</v>
      </c>
      <c r="J44" s="21">
        <v>270</v>
      </c>
      <c r="K44" s="22">
        <v>3.4</v>
      </c>
      <c r="L44" s="30">
        <v>3.7</v>
      </c>
      <c r="M44" s="22">
        <v>10.3</v>
      </c>
      <c r="N44" s="8">
        <v>2.4123853541666662</v>
      </c>
      <c r="O44" s="8">
        <v>2.294</v>
      </c>
      <c r="P44" s="30">
        <v>1.359</v>
      </c>
      <c r="Q44" s="30">
        <v>1.0871999999999999</v>
      </c>
      <c r="R44" s="42">
        <v>1.2026548101335988</v>
      </c>
      <c r="S44" s="42">
        <v>1.1127942153129717</v>
      </c>
      <c r="T44" s="42">
        <v>2.4213807313157534</v>
      </c>
      <c r="U44" s="42">
        <v>1.4593287897460046</v>
      </c>
      <c r="V44" s="31">
        <v>83.149378489486395</v>
      </c>
      <c r="W44" s="31">
        <v>89.863874761314392</v>
      </c>
      <c r="X44" s="31">
        <v>41.298751041791363</v>
      </c>
      <c r="Y44" s="31">
        <v>68.524653733039116</v>
      </c>
      <c r="Z44" s="44">
        <v>1.3229202911469586</v>
      </c>
      <c r="AA44" s="44">
        <v>1.2240736368442691</v>
      </c>
      <c r="AB44" s="44">
        <v>2.663518804447329</v>
      </c>
      <c r="AC44" s="44">
        <v>1.6052616687206052</v>
      </c>
      <c r="AD44" s="54">
        <v>66.519502791589119</v>
      </c>
      <c r="AE44" s="54">
        <v>71.891099809051511</v>
      </c>
      <c r="AF44" s="54">
        <v>33.039000833433086</v>
      </c>
      <c r="AG44" s="54">
        <v>54.819722986431287</v>
      </c>
      <c r="AJ44" t="s">
        <v>70</v>
      </c>
    </row>
    <row r="45" spans="1:37" ht="12.75" hidden="1" customHeight="1">
      <c r="A45" s="2">
        <v>43858</v>
      </c>
      <c r="B45" s="14">
        <v>10.27600048808381</v>
      </c>
      <c r="C45" s="19">
        <v>10.113000480341725</v>
      </c>
      <c r="D45" s="53">
        <v>2.4480001162737608</v>
      </c>
      <c r="E45" s="15">
        <v>3.399000161443837</v>
      </c>
      <c r="F45" s="14">
        <v>1.9270000915275887</v>
      </c>
      <c r="G45" s="14">
        <v>2.3390001110965386</v>
      </c>
      <c r="H45" s="14">
        <v>0.16300000774208456</v>
      </c>
      <c r="I45" s="45">
        <v>141</v>
      </c>
      <c r="J45" s="21">
        <v>321</v>
      </c>
      <c r="K45" s="22">
        <v>3.8</v>
      </c>
      <c r="L45" s="30">
        <v>5.2</v>
      </c>
      <c r="M45" s="22">
        <v>15.1</v>
      </c>
      <c r="N45" s="8">
        <v>3.3679118958333327</v>
      </c>
      <c r="O45" s="8">
        <v>6.9050000000000002</v>
      </c>
      <c r="P45" s="30">
        <v>4.0910000000000002</v>
      </c>
      <c r="Q45" s="30">
        <v>3.2728000000000002</v>
      </c>
      <c r="R45" s="42">
        <v>1.336928041074489</v>
      </c>
      <c r="S45" s="42">
        <v>0.96287138704040864</v>
      </c>
      <c r="T45" s="42">
        <v>1.698391201115905</v>
      </c>
      <c r="U45" s="42">
        <v>1.3992303738992513</v>
      </c>
      <c r="V45" s="31">
        <v>74.79834136744563</v>
      </c>
      <c r="W45" s="31">
        <v>103.85603035455379</v>
      </c>
      <c r="X45" s="31">
        <v>58.879249924455777</v>
      </c>
      <c r="Y45" s="31">
        <v>71.467859664401686</v>
      </c>
      <c r="Z45" s="44">
        <v>1.4706208451819378</v>
      </c>
      <c r="AA45" s="44">
        <v>1.0591585257444496</v>
      </c>
      <c r="AB45" s="44">
        <v>1.8682303212274953</v>
      </c>
      <c r="AC45" s="44">
        <v>1.5391534112891765</v>
      </c>
      <c r="AD45" s="54">
        <v>59.838673093956508</v>
      </c>
      <c r="AE45" s="54">
        <v>83.084824283643044</v>
      </c>
      <c r="AF45" s="54">
        <v>47.103399939564625</v>
      </c>
      <c r="AG45" s="54">
        <v>57.174287731521353</v>
      </c>
    </row>
    <row r="46" spans="1:37" ht="12.75" hidden="1" customHeight="1">
      <c r="A46" s="2">
        <v>43859</v>
      </c>
      <c r="B46" s="14">
        <v>11.713000556337647</v>
      </c>
      <c r="C46" s="19">
        <v>11.125000528409146</v>
      </c>
      <c r="D46" s="53">
        <v>2.6170001243008301</v>
      </c>
      <c r="E46" s="15">
        <v>3.6510001734131947</v>
      </c>
      <c r="F46" s="14">
        <v>2.2430001065367833</v>
      </c>
      <c r="G46" s="14">
        <v>2.6140001241583377</v>
      </c>
      <c r="H46" s="14">
        <v>0.58800002792850137</v>
      </c>
      <c r="I46" s="45">
        <v>162</v>
      </c>
      <c r="J46" s="21">
        <v>342</v>
      </c>
      <c r="K46" s="22">
        <v>5.4</v>
      </c>
      <c r="L46" s="30">
        <v>5.5</v>
      </c>
      <c r="M46" s="22">
        <v>14.6</v>
      </c>
      <c r="N46" s="8">
        <v>9.6647630625000023</v>
      </c>
      <c r="O46" s="8">
        <v>7.9260000000000002</v>
      </c>
      <c r="P46" s="30">
        <v>4.6959999999999997</v>
      </c>
      <c r="Q46" s="30">
        <v>3.7567999999999997</v>
      </c>
      <c r="R46" s="42">
        <v>1.4355368060991911</v>
      </c>
      <c r="S46" s="42">
        <v>1.02897831321873</v>
      </c>
      <c r="T46" s="42">
        <v>1.6748996083645042</v>
      </c>
      <c r="U46" s="42">
        <v>1.4371843234742092</v>
      </c>
      <c r="V46" s="31">
        <v>69.660352542079167</v>
      </c>
      <c r="W46" s="31">
        <v>97.183778040172356</v>
      </c>
      <c r="X46" s="31">
        <v>59.705070978939077</v>
      </c>
      <c r="Y46" s="31">
        <v>69.580497342374841</v>
      </c>
      <c r="Z46" s="44">
        <v>1.5790904867091102</v>
      </c>
      <c r="AA46" s="44">
        <v>1.1318761445406029</v>
      </c>
      <c r="AB46" s="44">
        <v>1.8423895692009546</v>
      </c>
      <c r="AC46" s="44">
        <v>1.5809027558216302</v>
      </c>
      <c r="AD46" s="54">
        <v>55.728282033663334</v>
      </c>
      <c r="AE46" s="54">
        <v>77.747022432137882</v>
      </c>
      <c r="AF46" s="54">
        <v>47.764056783151268</v>
      </c>
      <c r="AG46" s="54">
        <v>55.664397873899873</v>
      </c>
    </row>
    <row r="47" spans="1:37" ht="12.75" hidden="1" customHeight="1">
      <c r="A47" s="2">
        <v>43860</v>
      </c>
      <c r="B47" s="14">
        <v>16.678000792162493</v>
      </c>
      <c r="C47" s="19">
        <v>16.38500077824574</v>
      </c>
      <c r="D47" s="53">
        <v>3.9920001896098256</v>
      </c>
      <c r="E47" s="15">
        <v>5.4160002572461963</v>
      </c>
      <c r="F47" s="14">
        <v>3.1570001499494538</v>
      </c>
      <c r="G47" s="14">
        <v>3.820000181440264</v>
      </c>
      <c r="H47" s="14">
        <v>0.29300001391675323</v>
      </c>
      <c r="I47" s="45">
        <v>148</v>
      </c>
      <c r="J47" s="21">
        <v>328</v>
      </c>
      <c r="K47" s="22">
        <v>6</v>
      </c>
      <c r="L47" s="30">
        <v>6.4</v>
      </c>
      <c r="M47" s="22">
        <v>16.3</v>
      </c>
      <c r="N47" s="8">
        <v>13.257562499999999</v>
      </c>
      <c r="O47" s="8">
        <v>11.346</v>
      </c>
      <c r="P47" s="30">
        <v>6.7229999999999999</v>
      </c>
      <c r="Q47" s="30">
        <v>5.3784000000000001</v>
      </c>
      <c r="R47" s="42">
        <v>1.3472945251853006</v>
      </c>
      <c r="S47" s="42">
        <v>0.9930575599224003</v>
      </c>
      <c r="T47" s="42">
        <v>1.7036426178459678</v>
      </c>
      <c r="U47" s="42">
        <v>1.4079580483088272</v>
      </c>
      <c r="V47" s="31">
        <v>74.222820720099392</v>
      </c>
      <c r="W47" s="31">
        <v>100.6990974499144</v>
      </c>
      <c r="X47" s="31">
        <v>58.697756766872189</v>
      </c>
      <c r="Y47" s="31">
        <v>71.0248434746442</v>
      </c>
      <c r="Z47" s="44">
        <v>1.4820239777038307</v>
      </c>
      <c r="AA47" s="44">
        <v>1.0923633159146404</v>
      </c>
      <c r="AB47" s="44">
        <v>1.8740068796305647</v>
      </c>
      <c r="AC47" s="44">
        <v>1.5487538531397098</v>
      </c>
      <c r="AD47" s="54">
        <v>59.378256576079515</v>
      </c>
      <c r="AE47" s="54">
        <v>80.559277959931521</v>
      </c>
      <c r="AF47" s="54">
        <v>46.958205413497751</v>
      </c>
      <c r="AG47" s="54">
        <v>56.819874779715363</v>
      </c>
    </row>
    <row r="48" spans="1:37" ht="12.75" hidden="1" customHeight="1">
      <c r="A48" s="2">
        <v>43861</v>
      </c>
      <c r="B48" s="14">
        <v>19.519000927102752</v>
      </c>
      <c r="C48" s="19">
        <v>18.983000901644118</v>
      </c>
      <c r="D48" s="53">
        <v>4.9440002348273993</v>
      </c>
      <c r="E48" s="15">
        <v>5.6950002704979852</v>
      </c>
      <c r="F48" s="14">
        <v>3.8170001812977716</v>
      </c>
      <c r="G48" s="14">
        <v>4.5270002150209621</v>
      </c>
      <c r="H48" s="14">
        <v>0.5360000254586339</v>
      </c>
      <c r="I48" s="45">
        <v>160</v>
      </c>
      <c r="J48" s="21">
        <v>340</v>
      </c>
      <c r="K48" s="22">
        <v>6.5</v>
      </c>
      <c r="L48" s="30">
        <v>7.7</v>
      </c>
      <c r="M48" s="22">
        <v>16.600000000000001</v>
      </c>
      <c r="N48" s="8">
        <v>16.855824544270835</v>
      </c>
      <c r="O48" s="8">
        <v>14.007</v>
      </c>
      <c r="P48" s="30">
        <v>8.3000000000000007</v>
      </c>
      <c r="Q48" s="30">
        <v>6.6400000000000006</v>
      </c>
      <c r="R48" s="42">
        <v>1.3430420074063387</v>
      </c>
      <c r="S48" s="42">
        <v>1.1659349753497699</v>
      </c>
      <c r="T48" s="42">
        <v>1.7395859797267328</v>
      </c>
      <c r="U48" s="42">
        <v>1.4667549557360147</v>
      </c>
      <c r="V48" s="31">
        <v>74.457834861858416</v>
      </c>
      <c r="W48" s="31">
        <v>85.768076362921448</v>
      </c>
      <c r="X48" s="31">
        <v>57.484942489424263</v>
      </c>
      <c r="Y48" s="31">
        <v>68.177714081641</v>
      </c>
      <c r="Z48" s="44">
        <v>1.4773462081469726</v>
      </c>
      <c r="AA48" s="44">
        <v>1.2825284728847468</v>
      </c>
      <c r="AB48" s="44">
        <v>1.913544577699406</v>
      </c>
      <c r="AC48" s="44">
        <v>1.6134304513096163</v>
      </c>
      <c r="AD48" s="54">
        <v>59.566267889486738</v>
      </c>
      <c r="AE48" s="54">
        <v>68.614461090337159</v>
      </c>
      <c r="AF48" s="54">
        <v>45.987953991539413</v>
      </c>
      <c r="AG48" s="54">
        <v>54.542171265312788</v>
      </c>
      <c r="AI48" s="7"/>
    </row>
    <row r="49" spans="1:38" ht="12.75" hidden="1" customHeight="1">
      <c r="A49" s="2">
        <v>43862</v>
      </c>
      <c r="B49" s="14">
        <v>18.537000880460255</v>
      </c>
      <c r="C49" s="19">
        <v>18.240000866353512</v>
      </c>
      <c r="D49" s="53">
        <v>4.3870002083713189</v>
      </c>
      <c r="E49" s="53">
        <v>5.7520002732053399</v>
      </c>
      <c r="F49" s="15">
        <v>3.7400001776404679</v>
      </c>
      <c r="G49" s="14">
        <v>4.3610002071363851</v>
      </c>
      <c r="H49" s="14">
        <v>0.29700001410674304</v>
      </c>
      <c r="I49" s="45">
        <v>162</v>
      </c>
      <c r="J49" s="21">
        <v>342</v>
      </c>
      <c r="K49" s="22">
        <v>6.6</v>
      </c>
      <c r="L49" s="30">
        <v>6.8</v>
      </c>
      <c r="M49" s="22">
        <v>18.600000000000001</v>
      </c>
      <c r="N49" s="8">
        <v>17.645815687499997</v>
      </c>
      <c r="O49" s="8">
        <v>14.238</v>
      </c>
      <c r="P49" s="30">
        <v>8.4390000000000001</v>
      </c>
      <c r="Q49" s="30">
        <v>6.7512000000000008</v>
      </c>
      <c r="R49" s="42">
        <v>1.5389103440472356</v>
      </c>
      <c r="S49" s="42">
        <v>1.1737134352112697</v>
      </c>
      <c r="T49" s="42">
        <v>1.805133604100327</v>
      </c>
      <c r="U49" s="42">
        <v>1.5480852280062423</v>
      </c>
      <c r="V49" s="31">
        <v>64.981043494065034</v>
      </c>
      <c r="W49" s="31">
        <v>85.19967225390063</v>
      </c>
      <c r="X49" s="31">
        <v>55.397561583725377</v>
      </c>
      <c r="Y49" s="31">
        <v>64.595926755782457</v>
      </c>
      <c r="Z49" s="44">
        <v>1.6928013784519589</v>
      </c>
      <c r="AA49" s="44">
        <v>1.2910847787323965</v>
      </c>
      <c r="AB49" s="44">
        <v>1.9856469645103594</v>
      </c>
      <c r="AC49" s="44">
        <v>1.7028937508068664</v>
      </c>
      <c r="AD49" s="54">
        <v>51.984834795252034</v>
      </c>
      <c r="AE49" s="54">
        <v>68.159737803120507</v>
      </c>
      <c r="AF49" s="54">
        <v>44.318049266980303</v>
      </c>
      <c r="AG49" s="54">
        <v>51.676741404625957</v>
      </c>
      <c r="AI49" s="7"/>
    </row>
    <row r="50" spans="1:38" s="21" customFormat="1" ht="12.75" hidden="1" customHeight="1">
      <c r="A50" s="2">
        <v>43863</v>
      </c>
      <c r="B50" s="14">
        <v>3.6430001730332151</v>
      </c>
      <c r="C50" s="19">
        <v>3.4540001640561968</v>
      </c>
      <c r="D50" s="53">
        <v>0.78500003728549927</v>
      </c>
      <c r="E50" s="15">
        <v>1.1410000541945919</v>
      </c>
      <c r="F50" s="14">
        <v>0.70500003348570317</v>
      </c>
      <c r="G50" s="14">
        <v>0.82300003909040242</v>
      </c>
      <c r="H50" s="14">
        <v>0.1890000089770183</v>
      </c>
      <c r="I50" s="45">
        <v>165</v>
      </c>
      <c r="J50" s="21">
        <v>345</v>
      </c>
      <c r="K50" s="22">
        <v>2.6</v>
      </c>
      <c r="L50" s="30">
        <v>2.9</v>
      </c>
      <c r="M50" s="22">
        <v>14.5</v>
      </c>
      <c r="N50" s="8">
        <v>1.0787727708333337</v>
      </c>
      <c r="O50" s="8">
        <v>2.7810000000000001</v>
      </c>
      <c r="P50" s="30">
        <v>1.649</v>
      </c>
      <c r="Q50" s="30">
        <v>1.3192000000000002</v>
      </c>
      <c r="R50" s="42">
        <v>1.6805094743202107</v>
      </c>
      <c r="S50" s="42">
        <v>1.1561787356190756</v>
      </c>
      <c r="T50" s="42">
        <v>1.8712055848813693</v>
      </c>
      <c r="U50" s="42">
        <v>1.6029160842543928</v>
      </c>
      <c r="V50" s="31">
        <v>59.505763893685504</v>
      </c>
      <c r="W50" s="31">
        <v>86.491817328274095</v>
      </c>
      <c r="X50" s="31">
        <v>53.441482222991446</v>
      </c>
      <c r="Y50" s="31">
        <v>62.386297687265191</v>
      </c>
      <c r="Z50" s="44">
        <v>1.8485604217522316</v>
      </c>
      <c r="AA50" s="44">
        <v>1.2717966091809831</v>
      </c>
      <c r="AB50" s="44">
        <v>2.0583261433695061</v>
      </c>
      <c r="AC50" s="44">
        <v>1.7632076926798319</v>
      </c>
      <c r="AD50" s="54">
        <v>47.604611114948412</v>
      </c>
      <c r="AE50" s="54">
        <v>69.193453862619279</v>
      </c>
      <c r="AF50" s="54">
        <v>42.753185778393153</v>
      </c>
      <c r="AG50" s="54">
        <v>49.909038149812154</v>
      </c>
      <c r="AH50"/>
      <c r="AI50"/>
      <c r="AJ50"/>
      <c r="AK50"/>
    </row>
    <row r="51" spans="1:38" ht="12.75" hidden="1" customHeight="1">
      <c r="A51" s="2">
        <v>43864</v>
      </c>
      <c r="B51" s="14">
        <v>9.4080004468560219</v>
      </c>
      <c r="C51" s="19">
        <v>9.0930004318943247</v>
      </c>
      <c r="D51" s="53">
        <v>2.1600001025944948</v>
      </c>
      <c r="E51" s="53">
        <v>3.0280001438222826</v>
      </c>
      <c r="F51" s="15">
        <v>1.7810000845929608</v>
      </c>
      <c r="G51" s="14">
        <v>2.1240001008845866</v>
      </c>
      <c r="H51" s="14">
        <v>0.31500001496169716</v>
      </c>
      <c r="I51" s="45">
        <v>170</v>
      </c>
      <c r="J51" s="21">
        <v>350</v>
      </c>
      <c r="K51" s="22">
        <v>5.2</v>
      </c>
      <c r="L51" s="30">
        <v>5.2</v>
      </c>
      <c r="M51" s="22">
        <v>16.399999999999999</v>
      </c>
      <c r="N51" s="8">
        <v>8.6301821666666694</v>
      </c>
      <c r="O51" s="8">
        <v>7.3559999999999999</v>
      </c>
      <c r="P51" s="30">
        <v>4.3600000000000003</v>
      </c>
      <c r="Q51" s="30">
        <v>3.488</v>
      </c>
      <c r="R51" s="42">
        <v>1.6148147381152305</v>
      </c>
      <c r="S51" s="42">
        <v>1.1519154010333215</v>
      </c>
      <c r="T51" s="42">
        <v>1.9584502157938786</v>
      </c>
      <c r="U51" s="42">
        <v>1.6421844794392173</v>
      </c>
      <c r="V51" s="31">
        <v>61.926608445943089</v>
      </c>
      <c r="W51" s="31">
        <v>86.811930728849845</v>
      </c>
      <c r="X51" s="31">
        <v>51.060782241770667</v>
      </c>
      <c r="Y51" s="31">
        <v>60.894498305177372</v>
      </c>
      <c r="Z51" s="44">
        <v>1.7762962119267536</v>
      </c>
      <c r="AA51" s="44">
        <v>1.267106941136654</v>
      </c>
      <c r="AB51" s="44">
        <v>2.1542952373732667</v>
      </c>
      <c r="AC51" s="44">
        <v>1.8064029273831392</v>
      </c>
      <c r="AD51" s="54">
        <v>49.541286756754467</v>
      </c>
      <c r="AE51" s="54">
        <v>69.44954458307987</v>
      </c>
      <c r="AF51" s="54">
        <v>40.848625793416524</v>
      </c>
      <c r="AG51" s="54">
        <v>48.715598644141892</v>
      </c>
      <c r="AI51" s="7"/>
    </row>
    <row r="52" spans="1:38" ht="12.75" hidden="1" customHeight="1">
      <c r="A52" s="2">
        <v>43865</v>
      </c>
      <c r="B52" s="14">
        <v>8.5780004074331373</v>
      </c>
      <c r="C52" s="19">
        <v>6.1540002922993153</v>
      </c>
      <c r="D52" s="53">
        <v>1.5250000724336132</v>
      </c>
      <c r="E52" s="53">
        <v>1.8820000893902034</v>
      </c>
      <c r="F52" s="15">
        <v>1.2680000602267683</v>
      </c>
      <c r="G52" s="14">
        <v>1.4790000702487305</v>
      </c>
      <c r="H52" s="14">
        <v>2.424000115133822</v>
      </c>
      <c r="I52" s="45">
        <v>171</v>
      </c>
      <c r="J52" s="21">
        <v>351</v>
      </c>
      <c r="K52" s="22">
        <v>4.5999999999999996</v>
      </c>
      <c r="L52" s="30">
        <v>4.5999999999999996</v>
      </c>
      <c r="M52" s="22">
        <v>15</v>
      </c>
      <c r="N52" s="8">
        <v>5.9742504791666642</v>
      </c>
      <c r="O52" s="8">
        <v>5.16</v>
      </c>
      <c r="P52" s="30">
        <v>3.0579999999999998</v>
      </c>
      <c r="Q52" s="30">
        <v>2.4464000000000001</v>
      </c>
      <c r="R52" s="42">
        <v>1.6041966451162235</v>
      </c>
      <c r="S52" s="42">
        <v>1.2998936683327529</v>
      </c>
      <c r="T52" s="42">
        <v>1.9293374477935652</v>
      </c>
      <c r="U52" s="42">
        <v>1.6540905231928607</v>
      </c>
      <c r="V52" s="31">
        <v>62.33649740163559</v>
      </c>
      <c r="W52" s="31">
        <v>76.929369252379146</v>
      </c>
      <c r="X52" s="31">
        <v>51.831264724769788</v>
      </c>
      <c r="Y52" s="31">
        <v>60.456183381651826</v>
      </c>
      <c r="Z52" s="44">
        <v>1.7646163096278455</v>
      </c>
      <c r="AA52" s="44">
        <v>1.4298830351660279</v>
      </c>
      <c r="AB52" s="44">
        <v>2.1222711925729216</v>
      </c>
      <c r="AC52" s="44">
        <v>1.8194995755121466</v>
      </c>
      <c r="AD52" s="54">
        <v>49.869197921308476</v>
      </c>
      <c r="AE52" s="54">
        <v>61.543495401903314</v>
      </c>
      <c r="AF52" s="54">
        <v>41.465011779815839</v>
      </c>
      <c r="AG52" s="54">
        <v>48.364946705321472</v>
      </c>
      <c r="AI52" s="7"/>
    </row>
    <row r="53" spans="1:38" ht="12.75" customHeight="1">
      <c r="A53" s="2">
        <v>43866</v>
      </c>
      <c r="B53" s="14">
        <v>4.0050001902272925</v>
      </c>
      <c r="C53" s="19">
        <v>0.78000003704801202</v>
      </c>
      <c r="D53" s="53">
        <v>0.20800000987946987</v>
      </c>
      <c r="E53" s="53">
        <v>0.21000000997446477</v>
      </c>
      <c r="F53" s="15">
        <v>0.13200000626966357</v>
      </c>
      <c r="G53" s="14">
        <v>0.2300000109244138</v>
      </c>
      <c r="H53" s="14">
        <v>3.2250001531792805</v>
      </c>
      <c r="I53" s="45">
        <v>168</v>
      </c>
      <c r="J53" s="21">
        <v>348</v>
      </c>
      <c r="K53" s="22">
        <v>2.4</v>
      </c>
      <c r="L53" s="30">
        <v>2.5</v>
      </c>
      <c r="M53" s="22">
        <v>7.3</v>
      </c>
      <c r="N53" s="8">
        <v>0.84848400000000002</v>
      </c>
      <c r="O53" s="8">
        <v>0.83399999999999996</v>
      </c>
      <c r="P53" s="30">
        <v>0.49399999999999999</v>
      </c>
      <c r="Q53" s="30">
        <v>0.3952</v>
      </c>
      <c r="R53" s="42">
        <v>1.8999999097548468</v>
      </c>
      <c r="S53" s="42">
        <v>1.8819046725190864</v>
      </c>
      <c r="T53" s="42">
        <v>2.9939392517349099</v>
      </c>
      <c r="U53" s="42">
        <v>1.7182607879522092</v>
      </c>
      <c r="V53" s="31">
        <v>52.631581447234275</v>
      </c>
      <c r="W53" s="31">
        <v>53.137654345765384</v>
      </c>
      <c r="X53" s="31">
        <v>33.400811303052521</v>
      </c>
      <c r="Y53" s="31">
        <v>58.198383331076364</v>
      </c>
      <c r="Z53" s="44">
        <v>2.0899999007303314</v>
      </c>
      <c r="AA53" s="44">
        <v>2.070095139770995</v>
      </c>
      <c r="AB53" s="44">
        <v>3.2933331769084013</v>
      </c>
      <c r="AC53" s="44">
        <v>1.89008686674743</v>
      </c>
      <c r="AD53" s="54">
        <v>42.105265157787422</v>
      </c>
      <c r="AE53" s="54">
        <v>42.510123476612307</v>
      </c>
      <c r="AF53" s="54">
        <v>26.72064904244202</v>
      </c>
      <c r="AG53" s="54">
        <v>46.558706664861091</v>
      </c>
      <c r="AI53" s="7"/>
    </row>
    <row r="54" spans="1:38" ht="12.75" customHeight="1">
      <c r="A54" s="2">
        <v>43867</v>
      </c>
      <c r="B54" s="14">
        <v>0.94500004488509148</v>
      </c>
      <c r="C54" s="19">
        <v>0.75000003562308848</v>
      </c>
      <c r="D54" s="53">
        <v>0.19800000940449536</v>
      </c>
      <c r="E54" s="53">
        <v>0.21000000997446477</v>
      </c>
      <c r="F54" s="53">
        <v>0.14400000683963299</v>
      </c>
      <c r="G54" s="15">
        <v>0.19800000940449536</v>
      </c>
      <c r="H54" s="14">
        <v>0.195000009262003</v>
      </c>
      <c r="I54" s="45">
        <v>167</v>
      </c>
      <c r="J54" s="21">
        <v>347</v>
      </c>
      <c r="K54" s="22">
        <v>2.2999999999999998</v>
      </c>
      <c r="L54" s="30">
        <v>2.4</v>
      </c>
      <c r="M54" s="22">
        <v>7.4</v>
      </c>
      <c r="N54" s="8">
        <v>0.74678130989583302</v>
      </c>
      <c r="O54" s="8">
        <v>0.78200000000000003</v>
      </c>
      <c r="P54" s="30">
        <v>0.46200000000000002</v>
      </c>
      <c r="Q54" s="30">
        <v>0.36959999999999998</v>
      </c>
      <c r="R54" s="42">
        <v>1.8666665780047618</v>
      </c>
      <c r="S54" s="42">
        <v>1.7599999164044895</v>
      </c>
      <c r="T54" s="42">
        <v>2.5666665447565475</v>
      </c>
      <c r="U54" s="42">
        <v>1.8666665780047618</v>
      </c>
      <c r="V54" s="31">
        <v>53.571431115934899</v>
      </c>
      <c r="W54" s="31">
        <v>56.818184516900651</v>
      </c>
      <c r="X54" s="31">
        <v>38.961040811589015</v>
      </c>
      <c r="Y54" s="31">
        <v>53.571431115934899</v>
      </c>
      <c r="Z54" s="44">
        <v>2.0533332358052383</v>
      </c>
      <c r="AA54" s="44">
        <v>1.9359999080449388</v>
      </c>
      <c r="AB54" s="44">
        <v>2.8233331992322022</v>
      </c>
      <c r="AC54" s="44">
        <v>2.0533332358052383</v>
      </c>
      <c r="AD54" s="54">
        <v>42.857144892747911</v>
      </c>
      <c r="AE54" s="54">
        <v>45.454547613520511</v>
      </c>
      <c r="AF54" s="54">
        <v>31.168832649271206</v>
      </c>
      <c r="AG54" s="54">
        <v>42.857144892747911</v>
      </c>
      <c r="AI54" s="7"/>
    </row>
    <row r="55" spans="1:38" ht="12.75" hidden="1" customHeight="1">
      <c r="A55" s="2">
        <v>43868</v>
      </c>
      <c r="B55" s="14">
        <v>5.2070002473192289</v>
      </c>
      <c r="C55" s="19">
        <v>4.5790002174908295</v>
      </c>
      <c r="D55" s="53">
        <v>1.1270000535296276</v>
      </c>
      <c r="E55" s="53">
        <v>1.500000071246177</v>
      </c>
      <c r="F55" s="53">
        <v>0.92400004388764501</v>
      </c>
      <c r="G55" s="15">
        <v>1.0280000488273799</v>
      </c>
      <c r="H55" s="14">
        <v>0.62800002982839942</v>
      </c>
      <c r="I55" s="45">
        <v>31</v>
      </c>
      <c r="J55" s="21">
        <v>211</v>
      </c>
      <c r="K55" s="22">
        <v>2.8</v>
      </c>
      <c r="L55" s="30">
        <v>3.4</v>
      </c>
      <c r="M55" s="22">
        <v>9.6999999999999993</v>
      </c>
      <c r="N55" s="8">
        <v>1.3473611666666663</v>
      </c>
      <c r="O55" s="8">
        <v>2.661</v>
      </c>
      <c r="P55" s="30">
        <v>1.5780000000000001</v>
      </c>
      <c r="Q55" s="30">
        <v>1.2624000000000002</v>
      </c>
      <c r="R55" s="42">
        <v>1.1201419166275248</v>
      </c>
      <c r="S55" s="42">
        <v>0.84159996002614701</v>
      </c>
      <c r="T55" s="42">
        <v>1.3662337013411476</v>
      </c>
      <c r="U55" s="42">
        <v>1.2280155058747282</v>
      </c>
      <c r="V55" s="31">
        <v>89.27440221242297</v>
      </c>
      <c r="W55" s="31">
        <v>118.82129841937395</v>
      </c>
      <c r="X55" s="31">
        <v>73.193919826334351</v>
      </c>
      <c r="Y55" s="31">
        <v>81.432196516744284</v>
      </c>
      <c r="Z55" s="44">
        <v>1.2321561082902772</v>
      </c>
      <c r="AA55" s="44">
        <v>0.92575995602876149</v>
      </c>
      <c r="AB55" s="44">
        <v>1.5028570714752623</v>
      </c>
      <c r="AC55" s="44">
        <v>1.3508170564622008</v>
      </c>
      <c r="AD55" s="54">
        <v>71.41952176993837</v>
      </c>
      <c r="AE55" s="54">
        <v>95.057038735499162</v>
      </c>
      <c r="AF55" s="54">
        <v>58.555135861067484</v>
      </c>
      <c r="AG55" s="54">
        <v>65.145757213395427</v>
      </c>
      <c r="AI55" s="7"/>
    </row>
    <row r="56" spans="1:38" ht="12.75" hidden="1" customHeight="1">
      <c r="A56" s="2">
        <v>43869</v>
      </c>
      <c r="B56" s="14">
        <v>4.4030002091312781</v>
      </c>
      <c r="C56" s="19">
        <v>2.8040001331828535</v>
      </c>
      <c r="D56" s="53">
        <v>0.81800003885291517</v>
      </c>
      <c r="E56" s="53">
        <v>0.84700004023034126</v>
      </c>
      <c r="F56" s="53">
        <v>0.46600002213381231</v>
      </c>
      <c r="G56" s="15">
        <v>0.67300003196578473</v>
      </c>
      <c r="H56" s="14">
        <v>1.5990000759484246</v>
      </c>
      <c r="I56" s="45">
        <v>84</v>
      </c>
      <c r="J56" s="21">
        <v>264</v>
      </c>
      <c r="K56" s="22">
        <v>3</v>
      </c>
      <c r="L56" s="30">
        <v>3.5</v>
      </c>
      <c r="M56" s="22">
        <v>8.3000000000000007</v>
      </c>
      <c r="N56" s="8">
        <v>1.6571953124999999</v>
      </c>
      <c r="O56" s="8">
        <v>1.944</v>
      </c>
      <c r="P56" s="30">
        <v>1.1499999999999999</v>
      </c>
      <c r="Q56" s="30">
        <v>0.91999999999999993</v>
      </c>
      <c r="R56" s="42">
        <v>1.1246943231080033</v>
      </c>
      <c r="S56" s="42">
        <v>1.0861864891409052</v>
      </c>
      <c r="T56" s="42">
        <v>1.9742488332668386</v>
      </c>
      <c r="U56" s="42">
        <v>1.3670133080272613</v>
      </c>
      <c r="V56" s="31">
        <v>88.913047701403826</v>
      </c>
      <c r="W56" s="31">
        <v>92.065221764167532</v>
      </c>
      <c r="X56" s="31">
        <v>50.65217631889265</v>
      </c>
      <c r="Y56" s="31">
        <v>73.152177387585311</v>
      </c>
      <c r="Z56" s="44">
        <v>1.237163755418804</v>
      </c>
      <c r="AA56" s="44">
        <v>1.194805138054996</v>
      </c>
      <c r="AB56" s="44">
        <v>2.1716737165935225</v>
      </c>
      <c r="AC56" s="44">
        <v>1.5037146388299873</v>
      </c>
      <c r="AD56" s="54">
        <v>71.130438161123067</v>
      </c>
      <c r="AE56" s="54">
        <v>73.652177411334037</v>
      </c>
      <c r="AF56" s="54">
        <v>40.52174105511412</v>
      </c>
      <c r="AG56" s="54">
        <v>58.521741910068236</v>
      </c>
      <c r="AI56" s="7" t="s">
        <v>39</v>
      </c>
    </row>
    <row r="57" spans="1:38" ht="12.75" hidden="1" customHeight="1">
      <c r="A57" s="17">
        <v>43870</v>
      </c>
      <c r="B57" s="18">
        <v>25.922001231228933</v>
      </c>
      <c r="C57" s="19">
        <v>25.659001218737103</v>
      </c>
      <c r="D57" s="19">
        <v>7.2650003450689837</v>
      </c>
      <c r="E57" s="19">
        <v>8.553000406245701</v>
      </c>
      <c r="F57" s="18">
        <v>3.1800001510418952</v>
      </c>
      <c r="G57" s="18">
        <v>6.6610003163805231</v>
      </c>
      <c r="H57" s="18">
        <v>0.26300001249182969</v>
      </c>
      <c r="I57" s="20">
        <v>115</v>
      </c>
      <c r="J57" s="21">
        <v>295</v>
      </c>
      <c r="K57" s="22">
        <v>9.3000000000000007</v>
      </c>
      <c r="L57" s="22">
        <v>9.9</v>
      </c>
      <c r="M57" s="22">
        <v>27.1</v>
      </c>
      <c r="N57" s="22">
        <v>49.369505554687514</v>
      </c>
      <c r="O57" s="22">
        <v>53.936999999999998</v>
      </c>
      <c r="P57" s="22">
        <v>31.962</v>
      </c>
      <c r="Q57" s="22">
        <v>25.569600000000001</v>
      </c>
      <c r="R57" s="22">
        <v>3.5195593648326535</v>
      </c>
      <c r="S57" s="22">
        <v>2.9895473851875631</v>
      </c>
      <c r="T57" s="22">
        <v>8.0407543350657953</v>
      </c>
      <c r="U57" s="22">
        <v>3.8387027151342483</v>
      </c>
      <c r="V57" s="23">
        <v>28.412647616970872</v>
      </c>
      <c r="W57" s="23">
        <v>33.449879568885322</v>
      </c>
      <c r="X57" s="23">
        <v>12.43664410488195</v>
      </c>
      <c r="Y57" s="23">
        <v>26.050467415917822</v>
      </c>
      <c r="Z57" s="24">
        <v>3.8715153013159189</v>
      </c>
      <c r="AA57" s="24">
        <v>3.2885021237063192</v>
      </c>
      <c r="AB57" s="24">
        <v>8.8448297685723745</v>
      </c>
      <c r="AC57" s="24">
        <v>4.2225729866476724</v>
      </c>
      <c r="AD57" s="23">
        <v>22.730118093576696</v>
      </c>
      <c r="AE57" s="23">
        <v>26.759903655108257</v>
      </c>
      <c r="AF57" s="23">
        <v>9.9493152839055607</v>
      </c>
      <c r="AG57" s="23">
        <v>20.840373932734259</v>
      </c>
      <c r="AH57" s="25" t="s">
        <v>71</v>
      </c>
      <c r="AI57" s="25"/>
      <c r="AJ57" s="25"/>
      <c r="AK57" s="25"/>
    </row>
    <row r="58" spans="1:38" ht="12.75" hidden="1" customHeight="1">
      <c r="A58" s="2">
        <v>43871</v>
      </c>
      <c r="B58" s="14">
        <v>22.739001080044545</v>
      </c>
      <c r="C58" s="19">
        <v>21.361001014593057</v>
      </c>
      <c r="D58" s="53">
        <v>4.9360002344474196</v>
      </c>
      <c r="E58" s="53">
        <v>6.5160003094933927</v>
      </c>
      <c r="F58" s="53">
        <v>4.2250002006767318</v>
      </c>
      <c r="G58" s="15">
        <v>5.6840002699755132</v>
      </c>
      <c r="H58" s="14">
        <v>1.3780000654514879</v>
      </c>
      <c r="I58" s="45">
        <v>166</v>
      </c>
      <c r="J58" s="21">
        <v>346</v>
      </c>
      <c r="K58" s="22">
        <v>8.6</v>
      </c>
      <c r="L58" s="30">
        <v>8.8000000000000007</v>
      </c>
      <c r="M58" s="22">
        <v>23</v>
      </c>
      <c r="N58" s="8">
        <v>39.039593395833329</v>
      </c>
      <c r="O58" s="8">
        <v>34.347999999999999</v>
      </c>
      <c r="P58" s="30">
        <v>20.355</v>
      </c>
      <c r="Q58" s="30">
        <v>16.283999999999999</v>
      </c>
      <c r="R58" s="42">
        <v>3.299027395978837</v>
      </c>
      <c r="S58" s="42">
        <v>2.4990790709870376</v>
      </c>
      <c r="T58" s="42">
        <v>3.8542010003672282</v>
      </c>
      <c r="U58" s="42">
        <v>2.8648837485136416</v>
      </c>
      <c r="V58" s="31">
        <v>30.3119641024774</v>
      </c>
      <c r="W58" s="31">
        <v>40.014740294113196</v>
      </c>
      <c r="X58" s="31">
        <v>25.945714816241296</v>
      </c>
      <c r="Y58" s="31">
        <v>34.905430299530302</v>
      </c>
      <c r="Z58" s="44">
        <v>3.6289301355767205</v>
      </c>
      <c r="AA58" s="44">
        <v>2.7489869780857421</v>
      </c>
      <c r="AB58" s="44">
        <v>4.2396211004039506</v>
      </c>
      <c r="AC58" s="44">
        <v>3.1513721233650061</v>
      </c>
      <c r="AD58" s="54">
        <v>24.249571281981918</v>
      </c>
      <c r="AE58" s="54">
        <v>32.011792235290557</v>
      </c>
      <c r="AF58" s="54">
        <v>20.756571852993034</v>
      </c>
      <c r="AG58" s="54">
        <v>27.924344239624237</v>
      </c>
      <c r="AH58" t="s">
        <v>71</v>
      </c>
      <c r="AI58" s="7"/>
    </row>
    <row r="59" spans="1:38" ht="12.75" hidden="1" customHeight="1">
      <c r="A59" s="2">
        <v>43872</v>
      </c>
      <c r="B59" s="14">
        <v>32.371001537539996</v>
      </c>
      <c r="C59" s="19">
        <v>31.586001500254497</v>
      </c>
      <c r="D59" s="53">
        <v>7.7800003695301712</v>
      </c>
      <c r="E59" s="53">
        <v>7.7770003693876788</v>
      </c>
      <c r="F59" s="53">
        <v>7.6380003627855331</v>
      </c>
      <c r="G59" s="15">
        <v>8.3910003985511139</v>
      </c>
      <c r="H59" s="14">
        <v>0.78500003728549927</v>
      </c>
      <c r="I59" s="45">
        <v>168</v>
      </c>
      <c r="J59" s="21">
        <v>348</v>
      </c>
      <c r="K59" s="22">
        <v>9.1</v>
      </c>
      <c r="L59" s="30">
        <v>9.1</v>
      </c>
      <c r="M59" s="22">
        <v>21.5</v>
      </c>
      <c r="N59" s="8">
        <v>46.252382549479158</v>
      </c>
      <c r="O59" s="8">
        <v>34.090000000000003</v>
      </c>
      <c r="P59" s="30">
        <v>20.199000000000002</v>
      </c>
      <c r="Q59" s="30">
        <v>16.159199999999998</v>
      </c>
      <c r="R59" s="42">
        <v>2.0770178962055552</v>
      </c>
      <c r="S59" s="42">
        <v>2.0778191118013654</v>
      </c>
      <c r="T59" s="42">
        <v>2.1156322640061824</v>
      </c>
      <c r="U59" s="42">
        <v>1.9257775274078441</v>
      </c>
      <c r="V59" s="31">
        <v>48.14595010600879</v>
      </c>
      <c r="W59" s="31">
        <v>48.1273848296183</v>
      </c>
      <c r="X59" s="31">
        <v>47.267193690192173</v>
      </c>
      <c r="Y59" s="31">
        <v>51.927078064205624</v>
      </c>
      <c r="Z59" s="44">
        <v>2.2847196858261114</v>
      </c>
      <c r="AA59" s="44">
        <v>2.2856010229815027</v>
      </c>
      <c r="AB59" s="44">
        <v>2.3271954904068011</v>
      </c>
      <c r="AC59" s="44">
        <v>2.1183552801486289</v>
      </c>
      <c r="AD59" s="54">
        <v>38.516760084807025</v>
      </c>
      <c r="AE59" s="54">
        <v>38.501907863694626</v>
      </c>
      <c r="AF59" s="54">
        <v>37.81375495215373</v>
      </c>
      <c r="AG59" s="54">
        <v>41.541662451364495</v>
      </c>
      <c r="AH59" t="s">
        <v>72</v>
      </c>
      <c r="AI59" s="7"/>
    </row>
    <row r="60" spans="1:38" ht="12.75" hidden="1" customHeight="1">
      <c r="A60" s="2">
        <v>43873</v>
      </c>
      <c r="B60" s="14">
        <v>31.148001479450613</v>
      </c>
      <c r="C60" s="19">
        <v>28.7990013678791</v>
      </c>
      <c r="D60" s="53">
        <v>7.0490003348095343</v>
      </c>
      <c r="E60" s="53">
        <v>7.3560003493912518</v>
      </c>
      <c r="F60" s="53">
        <v>6.8410003249300644</v>
      </c>
      <c r="G60" s="15">
        <v>7.5530003587482497</v>
      </c>
      <c r="H60" s="14">
        <v>2.3490001115715131</v>
      </c>
      <c r="I60" s="45">
        <v>169</v>
      </c>
      <c r="J60" s="21">
        <v>349</v>
      </c>
      <c r="K60" s="22">
        <v>8.5</v>
      </c>
      <c r="L60" s="30">
        <v>8.5</v>
      </c>
      <c r="M60" s="22">
        <v>19.8</v>
      </c>
      <c r="N60" s="8">
        <v>37.693521158854161</v>
      </c>
      <c r="O60" s="8">
        <v>26.916</v>
      </c>
      <c r="P60" s="30">
        <v>15.949</v>
      </c>
      <c r="Q60" s="30">
        <v>12.7592</v>
      </c>
      <c r="R60" s="42">
        <v>1.8100722647142216</v>
      </c>
      <c r="S60" s="42">
        <v>1.7345295532858276</v>
      </c>
      <c r="T60" s="42">
        <v>1.8651073518448396</v>
      </c>
      <c r="U60" s="42">
        <v>1.6892889439918639</v>
      </c>
      <c r="V60" s="31">
        <v>55.2464130573197</v>
      </c>
      <c r="W60" s="31">
        <v>57.652520137557616</v>
      </c>
      <c r="X60" s="31">
        <v>53.616216729340906</v>
      </c>
      <c r="Y60" s="31">
        <v>59.196504159729848</v>
      </c>
      <c r="Z60" s="44">
        <v>1.9910794911856438</v>
      </c>
      <c r="AA60" s="44">
        <v>1.9079825086144104</v>
      </c>
      <c r="AB60" s="44">
        <v>2.0516180870293237</v>
      </c>
      <c r="AC60" s="44">
        <v>1.8582178383910504</v>
      </c>
      <c r="AD60" s="54">
        <v>44.197130445855755</v>
      </c>
      <c r="AE60" s="54">
        <v>46.12201611004609</v>
      </c>
      <c r="AF60" s="54">
        <v>42.892973383472722</v>
      </c>
      <c r="AG60" s="54">
        <v>47.357203327783871</v>
      </c>
      <c r="AI60" s="7"/>
    </row>
    <row r="61" spans="1:38" hidden="1">
      <c r="A61" s="2">
        <v>43874</v>
      </c>
      <c r="B61" s="14">
        <v>7.7040003659203649</v>
      </c>
      <c r="C61" s="14">
        <v>7.5340003578457981</v>
      </c>
      <c r="D61" s="14">
        <v>1.8560000881552696</v>
      </c>
      <c r="E61" s="14">
        <v>2.3760001128539443</v>
      </c>
      <c r="F61" s="14">
        <v>1.5410000731935725</v>
      </c>
      <c r="G61" s="14">
        <v>1.7610000836430117</v>
      </c>
      <c r="H61" s="14">
        <v>0.17000000807456672</v>
      </c>
      <c r="I61" s="16">
        <v>49</v>
      </c>
      <c r="J61">
        <v>229</v>
      </c>
      <c r="K61" s="4">
        <v>2.9</v>
      </c>
      <c r="L61" s="22">
        <v>4.0999999999999996</v>
      </c>
      <c r="M61" s="4">
        <v>13.7</v>
      </c>
      <c r="N61" s="4">
        <v>1.4969383880208333</v>
      </c>
      <c r="O61" s="4">
        <v>4.6550000000000002</v>
      </c>
      <c r="P61" s="4">
        <v>2.7589999999999999</v>
      </c>
      <c r="Q61" s="4">
        <v>2.2071999999999998</v>
      </c>
      <c r="R61" s="4">
        <v>1.1892240814459214</v>
      </c>
      <c r="S61" s="4">
        <v>0.92895618483317777</v>
      </c>
      <c r="T61" s="4">
        <v>1.432316609450766</v>
      </c>
      <c r="U61" s="4">
        <v>1.2533787025347134</v>
      </c>
      <c r="V61" s="28">
        <v>84.088441833783506</v>
      </c>
      <c r="W61" s="28">
        <v>107.64770355445563</v>
      </c>
      <c r="X61" s="28">
        <v>69.816965983760994</v>
      </c>
      <c r="Y61" s="28">
        <v>79.784345942506889</v>
      </c>
      <c r="Z61" s="51">
        <v>1.3081464895905137</v>
      </c>
      <c r="AA61" s="51">
        <v>1.0218518033164956</v>
      </c>
      <c r="AB61" s="51">
        <v>1.5755482703958426</v>
      </c>
      <c r="AC61" s="51">
        <v>1.3787165727881847</v>
      </c>
      <c r="AD61" s="16">
        <v>67.270753467026807</v>
      </c>
      <c r="AE61" s="16">
        <v>86.118162843564491</v>
      </c>
      <c r="AF61" s="16">
        <v>55.853572787008787</v>
      </c>
      <c r="AG61" s="16">
        <v>63.827476754005509</v>
      </c>
    </row>
    <row r="62" spans="1:38">
      <c r="A62" s="2">
        <v>43875</v>
      </c>
      <c r="B62" s="14">
        <v>1.0750000510597602</v>
      </c>
      <c r="C62" s="14">
        <v>0.62700002978090197</v>
      </c>
      <c r="D62" s="14">
        <v>0.18800000892952085</v>
      </c>
      <c r="E62" s="14">
        <v>0.18100000859703869</v>
      </c>
      <c r="F62" s="14">
        <v>0.10000000474974513</v>
      </c>
      <c r="G62" s="14">
        <v>0.15800000750459731</v>
      </c>
      <c r="H62" s="14">
        <v>0.44800002127885818</v>
      </c>
      <c r="I62" s="16">
        <v>139</v>
      </c>
      <c r="J62">
        <v>319</v>
      </c>
      <c r="K62" s="4">
        <v>1.7</v>
      </c>
      <c r="L62" s="22">
        <v>2.2000000000000002</v>
      </c>
      <c r="M62" s="4">
        <v>7.7</v>
      </c>
      <c r="N62" s="4">
        <v>0.30154816927083328</v>
      </c>
      <c r="O62" s="4">
        <v>0.68400000000000005</v>
      </c>
      <c r="P62" s="4">
        <v>0.40500000000000003</v>
      </c>
      <c r="Q62" s="4">
        <v>0.32400000000000007</v>
      </c>
      <c r="R62" s="4">
        <v>1.7234041734618435</v>
      </c>
      <c r="S62" s="4">
        <v>1.7900551635957269</v>
      </c>
      <c r="T62" s="4">
        <v>3.2399998461082657</v>
      </c>
      <c r="U62" s="4">
        <v>2.0506328139925731</v>
      </c>
      <c r="V62" s="28">
        <v>58.024694114049638</v>
      </c>
      <c r="W62" s="28">
        <v>55.864200184271184</v>
      </c>
      <c r="X62" s="28">
        <v>30.864198996834912</v>
      </c>
      <c r="Y62" s="28">
        <v>48.765434414999156</v>
      </c>
      <c r="Z62" s="51">
        <v>1.8957445908080277</v>
      </c>
      <c r="AA62" s="51">
        <v>1.9690606799552994</v>
      </c>
      <c r="AB62" s="51">
        <v>3.5639998307190917</v>
      </c>
      <c r="AC62" s="51">
        <v>2.2556960953918304</v>
      </c>
      <c r="AD62" s="16">
        <v>46.41975529123971</v>
      </c>
      <c r="AE62" s="16">
        <v>44.691360147416958</v>
      </c>
      <c r="AF62" s="16">
        <v>24.691359197467932</v>
      </c>
      <c r="AG62" s="16">
        <v>39.012347531999332</v>
      </c>
    </row>
    <row r="63" spans="1:38" hidden="1">
      <c r="A63" s="2">
        <v>43876</v>
      </c>
      <c r="B63" s="14">
        <v>15.147000719443895</v>
      </c>
      <c r="C63" s="14">
        <v>13.880000659264624</v>
      </c>
      <c r="D63" s="14">
        <v>3.9190001861425117</v>
      </c>
      <c r="E63" s="14">
        <v>4.1150001954520121</v>
      </c>
      <c r="F63" s="14">
        <v>2.5790001224959269</v>
      </c>
      <c r="G63" s="14">
        <v>3.2670001551741734</v>
      </c>
      <c r="H63" s="14">
        <v>1.2670000601792708</v>
      </c>
      <c r="I63" s="16">
        <v>99</v>
      </c>
      <c r="J63">
        <v>279</v>
      </c>
      <c r="K63" s="4">
        <v>5.9</v>
      </c>
      <c r="L63" s="22">
        <v>6.1</v>
      </c>
      <c r="M63" s="4">
        <v>16.399999999999999</v>
      </c>
      <c r="N63" s="4">
        <v>12.605670966145835</v>
      </c>
      <c r="O63" s="4">
        <v>11.047000000000001</v>
      </c>
      <c r="P63" s="4">
        <v>6.5469999999999997</v>
      </c>
      <c r="Q63" s="4">
        <v>5.2376000000000005</v>
      </c>
      <c r="R63" s="4">
        <v>1.3364633200376017</v>
      </c>
      <c r="S63" s="4">
        <v>1.2728067439191644</v>
      </c>
      <c r="T63" s="4">
        <v>2.0308645797702058</v>
      </c>
      <c r="U63" s="4">
        <v>1.6031832724907749</v>
      </c>
      <c r="V63" s="28">
        <v>74.824350583139449</v>
      </c>
      <c r="W63" s="28">
        <v>78.566522748052776</v>
      </c>
      <c r="X63" s="28">
        <v>49.240112312813629</v>
      </c>
      <c r="Y63" s="28">
        <v>62.375900320264499</v>
      </c>
      <c r="Z63" s="51">
        <v>1.4701096520413617</v>
      </c>
      <c r="AA63" s="51">
        <v>1.4000874183110807</v>
      </c>
      <c r="AB63" s="51">
        <v>2.233951037747226</v>
      </c>
      <c r="AC63" s="51">
        <v>1.7635015997398522</v>
      </c>
      <c r="AD63" s="16">
        <v>59.859480466511563</v>
      </c>
      <c r="AE63" s="16">
        <v>62.853218198442221</v>
      </c>
      <c r="AF63" s="16">
        <v>39.392089850250912</v>
      </c>
      <c r="AG63" s="16">
        <v>49.900720256211599</v>
      </c>
      <c r="AH63" t="s">
        <v>39</v>
      </c>
      <c r="AI63" t="s">
        <v>39</v>
      </c>
      <c r="AJ63" t="s">
        <v>39</v>
      </c>
      <c r="AK63" t="s">
        <v>39</v>
      </c>
      <c r="AL63" t="s">
        <v>73</v>
      </c>
    </row>
    <row r="64" spans="1:38" hidden="1">
      <c r="A64" s="2">
        <v>43877</v>
      </c>
      <c r="B64" s="14">
        <v>41.000001947395504</v>
      </c>
      <c r="C64" s="14">
        <v>40.7660019362811</v>
      </c>
      <c r="D64" s="14">
        <v>11.995000569731928</v>
      </c>
      <c r="E64" s="14">
        <v>8.1470003869617358</v>
      </c>
      <c r="F64" s="14">
        <v>9.3210004427237436</v>
      </c>
      <c r="G64" s="14">
        <v>11.303000536863692</v>
      </c>
      <c r="H64" s="14">
        <v>0.23400001111440361</v>
      </c>
      <c r="I64" s="16">
        <v>125</v>
      </c>
      <c r="J64">
        <v>305</v>
      </c>
      <c r="K64" s="4">
        <v>9.4</v>
      </c>
      <c r="L64" s="22">
        <v>10.199999999999999</v>
      </c>
      <c r="M64" s="4">
        <v>22.3</v>
      </c>
      <c r="N64" s="4">
        <v>50.979255979166673</v>
      </c>
      <c r="O64" s="4">
        <v>45.149000000000001</v>
      </c>
      <c r="P64" s="4">
        <v>26.756</v>
      </c>
      <c r="Q64" s="4">
        <v>21.404800000000002</v>
      </c>
      <c r="R64" s="4">
        <v>1.7844767806024679</v>
      </c>
      <c r="S64" s="4">
        <v>2.627322816168725</v>
      </c>
      <c r="T64" s="4">
        <v>2.2964058559517868</v>
      </c>
      <c r="U64" s="4">
        <v>1.8937272390804747</v>
      </c>
      <c r="V64" s="28">
        <v>56.038835073123451</v>
      </c>
      <c r="W64" s="28">
        <v>38.06155809426734</v>
      </c>
      <c r="X64" s="28">
        <v>43.546309438648073</v>
      </c>
      <c r="Y64" s="28">
        <v>52.805915200626451</v>
      </c>
      <c r="Z64" s="51">
        <v>1.9629244586627148</v>
      </c>
      <c r="AA64" s="51">
        <v>2.8900550977855977</v>
      </c>
      <c r="AB64" s="51">
        <v>2.5260464415469652</v>
      </c>
      <c r="AC64" s="51">
        <v>2.0830999629885216</v>
      </c>
      <c r="AD64" s="16">
        <v>44.831068058498758</v>
      </c>
      <c r="AE64" s="16">
        <v>30.449246475413872</v>
      </c>
      <c r="AF64" s="16">
        <v>34.837047550918463</v>
      </c>
      <c r="AG64" s="16">
        <v>42.244732160501165</v>
      </c>
    </row>
    <row r="65" spans="1:33" hidden="1">
      <c r="A65" s="2">
        <v>43878</v>
      </c>
      <c r="B65" s="14">
        <v>27.274001295445487</v>
      </c>
      <c r="C65" s="14">
        <v>24.443001160980202</v>
      </c>
      <c r="D65" s="14">
        <v>6.8720003264024854</v>
      </c>
      <c r="E65" s="14">
        <v>5.8170002762926742</v>
      </c>
      <c r="F65" s="14">
        <v>5.4600002593360841</v>
      </c>
      <c r="G65" s="14">
        <v>6.2940002989489585</v>
      </c>
      <c r="H65" s="14">
        <v>2.8310001344652846</v>
      </c>
      <c r="I65" s="16">
        <v>149</v>
      </c>
      <c r="J65">
        <v>329</v>
      </c>
      <c r="K65" s="4">
        <v>7.2</v>
      </c>
      <c r="L65" s="22">
        <v>7.5</v>
      </c>
      <c r="M65" s="4">
        <v>17.600000000000001</v>
      </c>
      <c r="N65" s="4">
        <v>22.909068000000001</v>
      </c>
      <c r="O65" s="4">
        <v>19.152000000000001</v>
      </c>
      <c r="P65" s="4">
        <v>11.349</v>
      </c>
      <c r="Q65" s="4">
        <v>9.0792000000000002</v>
      </c>
      <c r="R65" s="4">
        <v>1.3211873644879455</v>
      </c>
      <c r="S65" s="4">
        <v>1.5608044642876329</v>
      </c>
      <c r="T65" s="4">
        <v>1.6628570638756706</v>
      </c>
      <c r="U65" s="4">
        <v>1.4425166140389516</v>
      </c>
      <c r="V65" s="28">
        <v>75.689491655679859</v>
      </c>
      <c r="W65" s="28">
        <v>64.069524586887326</v>
      </c>
      <c r="X65" s="28">
        <v>60.137459901049475</v>
      </c>
      <c r="Y65" s="28">
        <v>69.323291688132855</v>
      </c>
      <c r="Z65" s="51">
        <v>1.4533061009367398</v>
      </c>
      <c r="AA65" s="51">
        <v>1.7168849107163962</v>
      </c>
      <c r="AB65" s="51">
        <v>1.8291427702632377</v>
      </c>
      <c r="AC65" s="51">
        <v>1.5867682754428465</v>
      </c>
      <c r="AD65" s="16">
        <v>60.551593324543887</v>
      </c>
      <c r="AE65" s="16">
        <v>51.255619669509869</v>
      </c>
      <c r="AF65" s="16">
        <v>48.10996792083958</v>
      </c>
      <c r="AG65" s="16">
        <v>55.458633350506283</v>
      </c>
    </row>
    <row r="66" spans="1:33" hidden="1">
      <c r="A66" s="2">
        <v>43879</v>
      </c>
      <c r="B66" s="14">
        <v>16.990000806981698</v>
      </c>
      <c r="C66" s="14">
        <v>15.220000722911209</v>
      </c>
      <c r="D66" s="14">
        <v>3.902000185335055</v>
      </c>
      <c r="E66" s="14">
        <v>4.7590002260403708</v>
      </c>
      <c r="F66" s="14">
        <v>2.9740001412574202</v>
      </c>
      <c r="G66" s="14">
        <v>3.5850001702783629</v>
      </c>
      <c r="H66" s="14">
        <v>1.7700000840704888</v>
      </c>
      <c r="I66" s="16">
        <v>156</v>
      </c>
      <c r="J66">
        <v>336</v>
      </c>
      <c r="K66" s="4">
        <v>6</v>
      </c>
      <c r="L66" s="22">
        <v>6.1970000000000001</v>
      </c>
      <c r="M66" s="4">
        <v>15.7</v>
      </c>
      <c r="N66" s="4">
        <v>13.257562499999999</v>
      </c>
      <c r="O66" s="4">
        <v>10.375999999999999</v>
      </c>
      <c r="P66" s="4">
        <v>6.15</v>
      </c>
      <c r="Q66" s="4">
        <v>4.9200000000000008</v>
      </c>
      <c r="R66" s="4">
        <v>1.2608917904440162</v>
      </c>
      <c r="S66" s="4">
        <v>1.0338305875840621</v>
      </c>
      <c r="T66" s="4">
        <v>1.6543375138912413</v>
      </c>
      <c r="U66" s="4">
        <v>1.3723848720537104</v>
      </c>
      <c r="V66" s="28">
        <v>79.308946856403537</v>
      </c>
      <c r="W66" s="28">
        <v>96.727646870739221</v>
      </c>
      <c r="X66" s="28">
        <v>60.44715734263049</v>
      </c>
      <c r="Y66" s="28">
        <v>72.865857119478903</v>
      </c>
      <c r="Z66" s="51">
        <v>1.3869809694884179</v>
      </c>
      <c r="AA66" s="51">
        <v>1.1372136463424682</v>
      </c>
      <c r="AB66" s="51">
        <v>1.819771265280365</v>
      </c>
      <c r="AC66" s="51">
        <v>1.5096233592590813</v>
      </c>
      <c r="AD66" s="16">
        <v>63.447157485122844</v>
      </c>
      <c r="AE66" s="16">
        <v>77.382117496591391</v>
      </c>
      <c r="AF66" s="16">
        <v>48.357725874104389</v>
      </c>
      <c r="AG66" s="16">
        <v>58.292685695583138</v>
      </c>
    </row>
    <row r="67" spans="1:33" hidden="1">
      <c r="A67" s="2">
        <v>43880</v>
      </c>
      <c r="B67" s="14">
        <v>12.306000584503636</v>
      </c>
      <c r="C67" s="14">
        <v>10.617000504280441</v>
      </c>
      <c r="D67" s="14">
        <v>2.7880001324228942</v>
      </c>
      <c r="E67" s="14">
        <v>2.7840001322329044</v>
      </c>
      <c r="F67" s="14">
        <v>2.2820001083891839</v>
      </c>
      <c r="G67" s="14">
        <v>2.763000131235458</v>
      </c>
      <c r="H67" s="14">
        <v>1.6890000802231953</v>
      </c>
      <c r="I67" s="16">
        <v>161</v>
      </c>
      <c r="J67">
        <v>341</v>
      </c>
      <c r="K67" s="4">
        <v>5.3</v>
      </c>
      <c r="L67" s="22">
        <v>5.6</v>
      </c>
      <c r="M67" s="4">
        <v>16.100000000000001</v>
      </c>
      <c r="N67" s="4">
        <v>9.1377135755208325</v>
      </c>
      <c r="O67" s="4">
        <v>9.2970000000000006</v>
      </c>
      <c r="P67" s="4">
        <v>5.508</v>
      </c>
      <c r="Q67" s="4">
        <v>4.4063999999999997</v>
      </c>
      <c r="R67" s="4">
        <v>1.5804877298089097</v>
      </c>
      <c r="S67" s="4">
        <v>1.582758545512658</v>
      </c>
      <c r="T67" s="4">
        <v>1.9309376821679405</v>
      </c>
      <c r="U67" s="4">
        <v>1.5947881978672602</v>
      </c>
      <c r="V67" s="28">
        <v>63.27160794351159</v>
      </c>
      <c r="W67" s="28">
        <v>63.180830887638542</v>
      </c>
      <c r="X67" s="28">
        <v>51.788310375571534</v>
      </c>
      <c r="Y67" s="28">
        <v>62.704251344305064</v>
      </c>
      <c r="Z67" s="51">
        <v>1.7385365027898008</v>
      </c>
      <c r="AA67" s="51">
        <v>1.7410344000639242</v>
      </c>
      <c r="AB67" s="51">
        <v>2.1240314503847348</v>
      </c>
      <c r="AC67" s="51">
        <v>1.7542670176539865</v>
      </c>
      <c r="AD67" s="16">
        <v>50.617286354809266</v>
      </c>
      <c r="AE67" s="16">
        <v>50.54466471011083</v>
      </c>
      <c r="AF67" s="16">
        <v>41.430648300457221</v>
      </c>
      <c r="AG67" s="16">
        <v>50.16340107544405</v>
      </c>
    </row>
    <row r="68" spans="1:33" hidden="1">
      <c r="A68" s="2">
        <v>43881</v>
      </c>
      <c r="B68" s="14">
        <v>15.480000735260546</v>
      </c>
      <c r="C68" s="14">
        <v>15.158000719966367</v>
      </c>
      <c r="D68" s="14">
        <v>4.2340002011042088</v>
      </c>
      <c r="E68" s="14">
        <v>4.2160002002492547</v>
      </c>
      <c r="F68" s="14">
        <v>2.8190001338953152</v>
      </c>
      <c r="G68" s="14">
        <v>3.8890001847175881</v>
      </c>
      <c r="H68" s="14">
        <v>0.32200001529417932</v>
      </c>
      <c r="I68" s="16">
        <v>121</v>
      </c>
      <c r="J68">
        <v>301</v>
      </c>
      <c r="K68" s="4">
        <v>5.5</v>
      </c>
      <c r="L68" s="22">
        <v>6.2</v>
      </c>
      <c r="M68" s="4">
        <v>23.4</v>
      </c>
      <c r="N68" s="4">
        <v>10.211698893229167</v>
      </c>
      <c r="O68" s="4">
        <v>12.635999999999999</v>
      </c>
      <c r="P68" s="4">
        <v>7.4880000000000004</v>
      </c>
      <c r="Q68" s="4">
        <v>5.9904000000000002</v>
      </c>
      <c r="R68" s="4">
        <v>1.4148322426715356</v>
      </c>
      <c r="S68" s="4">
        <v>1.4208727977873059</v>
      </c>
      <c r="T68" s="4">
        <v>2.1250087674605469</v>
      </c>
      <c r="U68" s="4">
        <v>1.5403444884215174</v>
      </c>
      <c r="V68" s="28">
        <v>70.679757630612457</v>
      </c>
      <c r="W68" s="28">
        <v>70.379276847109622</v>
      </c>
      <c r="X68" s="28">
        <v>47.058629371916986</v>
      </c>
      <c r="Y68" s="28">
        <v>64.920542613474694</v>
      </c>
      <c r="Z68" s="51">
        <v>1.5563154669386889</v>
      </c>
      <c r="AA68" s="51">
        <v>1.5629600775660364</v>
      </c>
      <c r="AB68" s="51">
        <v>2.3375096442066012</v>
      </c>
      <c r="AC68" s="51">
        <v>1.6943789372636693</v>
      </c>
      <c r="AD68" s="16">
        <v>56.543806104489967</v>
      </c>
      <c r="AE68" s="16">
        <v>56.303421477687699</v>
      </c>
      <c r="AF68" s="16">
        <v>37.646903497533593</v>
      </c>
      <c r="AG68" s="16">
        <v>51.936434090779748</v>
      </c>
    </row>
    <row r="69" spans="1:33" hidden="1">
      <c r="A69" s="2">
        <v>43882</v>
      </c>
      <c r="B69" s="14">
        <v>16.497000783565454</v>
      </c>
      <c r="C69" s="14">
        <v>15.178000720916316</v>
      </c>
      <c r="D69" s="14">
        <v>4.507000214071013</v>
      </c>
      <c r="E69" s="14">
        <v>3.0010001425398514</v>
      </c>
      <c r="F69" s="14">
        <v>3.5270001675235108</v>
      </c>
      <c r="G69" s="14">
        <v>4.1430001967819408</v>
      </c>
      <c r="H69" s="14">
        <v>1.3190000626491383</v>
      </c>
      <c r="I69" s="16">
        <v>156</v>
      </c>
      <c r="J69">
        <v>336</v>
      </c>
      <c r="K69" s="4">
        <v>6.3</v>
      </c>
      <c r="L69" s="22">
        <v>6.6</v>
      </c>
      <c r="M69" s="4">
        <v>14.6</v>
      </c>
      <c r="N69" s="4">
        <v>15.347285789062497</v>
      </c>
      <c r="O69" s="4">
        <v>12.456</v>
      </c>
      <c r="P69" s="4">
        <v>7.38</v>
      </c>
      <c r="Q69" s="4">
        <v>5.9039999999999999</v>
      </c>
      <c r="R69" s="4">
        <v>1.3099622186765167</v>
      </c>
      <c r="S69" s="4">
        <v>1.9673441251499701</v>
      </c>
      <c r="T69" s="4">
        <v>1.6739437821307233</v>
      </c>
      <c r="U69" s="4">
        <v>1.4250542407856772</v>
      </c>
      <c r="V69" s="28">
        <v>76.338079506622847</v>
      </c>
      <c r="W69" s="28">
        <v>50.829948213750875</v>
      </c>
      <c r="X69" s="28">
        <v>59.739162729056751</v>
      </c>
      <c r="Y69" s="28">
        <v>70.172767560669726</v>
      </c>
      <c r="Z69" s="51">
        <v>1.4409584405441684</v>
      </c>
      <c r="AA69" s="51">
        <v>2.1640785376649672</v>
      </c>
      <c r="AB69" s="51">
        <v>1.8413381603437955</v>
      </c>
      <c r="AC69" s="51">
        <v>1.5675596648642449</v>
      </c>
      <c r="AD69" s="16">
        <v>61.070463605298272</v>
      </c>
      <c r="AE69" s="16">
        <v>40.663958571000698</v>
      </c>
      <c r="AF69" s="16">
        <v>47.791330183245407</v>
      </c>
      <c r="AG69" s="16">
        <v>56.138214048535787</v>
      </c>
    </row>
    <row r="70" spans="1:33" hidden="1">
      <c r="A70" s="2">
        <v>43883</v>
      </c>
      <c r="B70" s="14">
        <v>33.054001569980755</v>
      </c>
      <c r="C70" s="14">
        <v>32.831001559388824</v>
      </c>
      <c r="D70" s="14">
        <v>10.152000482194126</v>
      </c>
      <c r="E70" s="14">
        <v>4.9530002352548763</v>
      </c>
      <c r="F70" s="14">
        <v>8.3910003985511139</v>
      </c>
      <c r="G70" s="14">
        <v>9.3350004433887079</v>
      </c>
      <c r="H70" s="14">
        <v>0.22300001059193164</v>
      </c>
      <c r="I70" s="16">
        <v>157</v>
      </c>
      <c r="J70">
        <v>337</v>
      </c>
      <c r="K70" s="4">
        <v>8.9</v>
      </c>
      <c r="L70" s="22">
        <v>9.1999999999999993</v>
      </c>
      <c r="M70" s="4">
        <v>20.8</v>
      </c>
      <c r="N70" s="4">
        <v>43.269308231770829</v>
      </c>
      <c r="O70" s="4">
        <v>32.85</v>
      </c>
      <c r="P70" s="4">
        <v>19.465</v>
      </c>
      <c r="Q70" s="4">
        <v>15.571999999999999</v>
      </c>
      <c r="R70" s="4">
        <v>1.5338848759229435</v>
      </c>
      <c r="S70" s="4">
        <v>3.1439530103714359</v>
      </c>
      <c r="T70" s="4">
        <v>1.8557977905338723</v>
      </c>
      <c r="U70" s="4">
        <v>1.6681306117160923</v>
      </c>
      <c r="V70" s="28">
        <v>65.19394093368949</v>
      </c>
      <c r="W70" s="28">
        <v>31.807091158842006</v>
      </c>
      <c r="X70" s="28">
        <v>53.885181084967336</v>
      </c>
      <c r="Y70" s="28">
        <v>59.947344229313572</v>
      </c>
      <c r="Z70" s="51">
        <v>1.6872733635152379</v>
      </c>
      <c r="AA70" s="51">
        <v>3.4583483114085798</v>
      </c>
      <c r="AB70" s="51">
        <v>2.0413775695872598</v>
      </c>
      <c r="AC70" s="51">
        <v>1.8349436728877018</v>
      </c>
      <c r="AD70" s="16">
        <v>52.155152746951586</v>
      </c>
      <c r="AE70" s="16">
        <v>25.445672927073598</v>
      </c>
      <c r="AF70" s="16">
        <v>43.10814486797387</v>
      </c>
      <c r="AG70" s="16">
        <v>47.957875383450848</v>
      </c>
    </row>
    <row r="71" spans="1:33" hidden="1">
      <c r="A71" s="2">
        <v>43884</v>
      </c>
      <c r="B71" s="14">
        <v>11.414000542135909</v>
      </c>
      <c r="C71" s="14">
        <v>11.154000529786572</v>
      </c>
      <c r="D71" s="14">
        <v>3.2190001528942958</v>
      </c>
      <c r="E71" s="14">
        <v>2.012000095564872</v>
      </c>
      <c r="F71" s="14">
        <v>2.7300001296680421</v>
      </c>
      <c r="G71" s="14">
        <v>3.193000151659362</v>
      </c>
      <c r="H71" s="14">
        <v>0.26000001234933734</v>
      </c>
      <c r="I71" s="16">
        <v>167</v>
      </c>
      <c r="J71">
        <v>347</v>
      </c>
      <c r="K71" s="4">
        <v>5.8</v>
      </c>
      <c r="L71" s="22">
        <v>5.8</v>
      </c>
      <c r="M71" s="4">
        <v>23.8</v>
      </c>
      <c r="N71" s="4">
        <v>11.975507104166667</v>
      </c>
      <c r="O71" s="4">
        <v>12.013</v>
      </c>
      <c r="P71" s="4">
        <v>7.1180000000000003</v>
      </c>
      <c r="Q71" s="4">
        <v>5.6944000000000008</v>
      </c>
      <c r="R71" s="4">
        <v>1.7689964987668614</v>
      </c>
      <c r="S71" s="4">
        <v>2.8302185534445958</v>
      </c>
      <c r="T71" s="4">
        <v>2.0858607067877388</v>
      </c>
      <c r="U71" s="4">
        <v>1.7834011053963441</v>
      </c>
      <c r="V71" s="28">
        <v>56.529224376480322</v>
      </c>
      <c r="W71" s="28">
        <v>35.332960374488479</v>
      </c>
      <c r="X71" s="28">
        <v>47.941839871945099</v>
      </c>
      <c r="Y71" s="28">
        <v>56.072635425318943</v>
      </c>
      <c r="Z71" s="51">
        <v>1.9458961486435475</v>
      </c>
      <c r="AA71" s="51">
        <v>3.1132404087890553</v>
      </c>
      <c r="AB71" s="51">
        <v>2.2944467774665127</v>
      </c>
      <c r="AC71" s="51">
        <v>1.9617412159359784</v>
      </c>
      <c r="AD71" s="16">
        <v>45.223379501184255</v>
      </c>
      <c r="AE71" s="16">
        <v>28.266368299590784</v>
      </c>
      <c r="AF71" s="16">
        <v>38.353471897556076</v>
      </c>
      <c r="AG71" s="16">
        <v>44.858108340255157</v>
      </c>
    </row>
    <row r="72" spans="1:33" hidden="1">
      <c r="A72" s="2">
        <v>43885</v>
      </c>
      <c r="B72" s="14">
        <v>9.0340004290919751</v>
      </c>
      <c r="C72" s="14">
        <v>8.8200004189275205</v>
      </c>
      <c r="D72" s="14">
        <v>2.5650001218309626</v>
      </c>
      <c r="E72" s="14">
        <v>1.8560000881552696</v>
      </c>
      <c r="F72" s="14">
        <v>1.9760000938549638</v>
      </c>
      <c r="G72" s="14">
        <v>2.4230001150863245</v>
      </c>
      <c r="H72" s="14">
        <v>0.21400001016445458</v>
      </c>
      <c r="I72" s="16">
        <v>132</v>
      </c>
      <c r="J72">
        <v>312</v>
      </c>
      <c r="K72" s="4">
        <v>2.9</v>
      </c>
      <c r="L72" s="22">
        <v>5.2</v>
      </c>
      <c r="M72" s="4">
        <v>15.2</v>
      </c>
      <c r="N72" s="4">
        <v>1.4969383880208333</v>
      </c>
      <c r="O72" s="4">
        <v>7.1870000000000003</v>
      </c>
      <c r="P72" s="4">
        <v>4.26</v>
      </c>
      <c r="Q72" s="4">
        <v>3.4079999999999999</v>
      </c>
      <c r="R72" s="4">
        <v>1.328654907652512</v>
      </c>
      <c r="S72" s="4">
        <v>1.8362068093365806</v>
      </c>
      <c r="T72" s="4">
        <v>1.7246962743566263</v>
      </c>
      <c r="U72" s="4">
        <v>1.4065207751253379</v>
      </c>
      <c r="V72" s="28">
        <v>75.264088081894442</v>
      </c>
      <c r="W72" s="28">
        <v>54.460096483429275</v>
      </c>
      <c r="X72" s="28">
        <v>57.981223411237202</v>
      </c>
      <c r="Y72" s="28">
        <v>71.097421217321738</v>
      </c>
      <c r="Z72" s="51">
        <v>1.4615203984177634</v>
      </c>
      <c r="AA72" s="51">
        <v>2.0198274902702389</v>
      </c>
      <c r="AB72" s="51">
        <v>1.8971659017922886</v>
      </c>
      <c r="AC72" s="51">
        <v>1.5471728526378716</v>
      </c>
      <c r="AD72" s="16">
        <v>60.211270465515554</v>
      </c>
      <c r="AE72" s="16">
        <v>43.568077186743423</v>
      </c>
      <c r="AF72" s="16">
        <v>46.384978728989765</v>
      </c>
      <c r="AG72" s="16">
        <v>56.877936973857388</v>
      </c>
    </row>
    <row r="73" spans="1:33" hidden="1">
      <c r="A73" s="2">
        <v>43886</v>
      </c>
      <c r="B73" s="14">
        <v>22.863001085934229</v>
      </c>
      <c r="C73" s="14">
        <v>20.195000959211029</v>
      </c>
      <c r="D73" s="14">
        <v>5.7950002752477303</v>
      </c>
      <c r="E73" s="14">
        <v>3.5400001681409776</v>
      </c>
      <c r="F73" s="14">
        <v>5.0990002421895042</v>
      </c>
      <c r="G73" s="14">
        <v>5.761000273632817</v>
      </c>
      <c r="H73" s="14">
        <v>2.6680001267232001</v>
      </c>
      <c r="I73" s="16">
        <v>168</v>
      </c>
      <c r="J73">
        <v>348</v>
      </c>
      <c r="K73" s="4">
        <v>7.3</v>
      </c>
      <c r="L73" s="22">
        <v>7.3</v>
      </c>
      <c r="M73" s="4">
        <v>18.600000000000001</v>
      </c>
      <c r="N73" s="4">
        <v>23.876931440104169</v>
      </c>
      <c r="O73" s="4">
        <v>21.364000000000001</v>
      </c>
      <c r="P73" s="4">
        <v>12.659000000000001</v>
      </c>
      <c r="Q73" s="4">
        <v>10.1272</v>
      </c>
      <c r="R73" s="4">
        <v>1.7475754131119645</v>
      </c>
      <c r="S73" s="4">
        <v>2.8607908245717044</v>
      </c>
      <c r="T73" s="4">
        <v>1.9861148301596065</v>
      </c>
      <c r="U73" s="4">
        <v>1.7578891718423597</v>
      </c>
      <c r="V73" s="28">
        <v>57.222137167704105</v>
      </c>
      <c r="W73" s="28">
        <v>34.9553693828598</v>
      </c>
      <c r="X73" s="28">
        <v>50.349556068701162</v>
      </c>
      <c r="Y73" s="28">
        <v>56.886407631258564</v>
      </c>
      <c r="Z73" s="51">
        <v>1.9223329544231611</v>
      </c>
      <c r="AA73" s="51">
        <v>3.1468699070288748</v>
      </c>
      <c r="AB73" s="51">
        <v>2.1847263131755672</v>
      </c>
      <c r="AC73" s="51">
        <v>1.9336780890265959</v>
      </c>
      <c r="AD73" s="16">
        <v>45.777709734163288</v>
      </c>
      <c r="AE73" s="16">
        <v>27.96429550628784</v>
      </c>
      <c r="AF73" s="16">
        <v>40.279644854960928</v>
      </c>
      <c r="AG73" s="16">
        <v>45.50912610500685</v>
      </c>
    </row>
    <row r="74" spans="1:33" hidden="1">
      <c r="A74" s="2">
        <v>43887</v>
      </c>
      <c r="B74" s="14">
        <v>3.5880001704208553</v>
      </c>
      <c r="C74" s="14">
        <v>1.3390000635990873</v>
      </c>
      <c r="D74" s="14">
        <v>0.24600001168437302</v>
      </c>
      <c r="E74" s="14">
        <v>0.41400001966394484</v>
      </c>
      <c r="F74" s="14">
        <v>0.26200001244433224</v>
      </c>
      <c r="G74" s="14">
        <v>0.41700001980643719</v>
      </c>
      <c r="H74" s="14">
        <v>2.249000106821768</v>
      </c>
      <c r="I74" s="16">
        <v>164</v>
      </c>
      <c r="J74">
        <v>344</v>
      </c>
      <c r="K74" s="4">
        <v>2.8</v>
      </c>
      <c r="L74" s="22">
        <v>2.9</v>
      </c>
      <c r="M74" s="4">
        <v>11.3</v>
      </c>
      <c r="N74" s="4">
        <v>1.3473611666666663</v>
      </c>
      <c r="O74" s="4">
        <v>1.532</v>
      </c>
      <c r="P74" s="4">
        <v>0.90900000000000003</v>
      </c>
      <c r="Q74" s="4">
        <v>0.72720000000000007</v>
      </c>
      <c r="R74" s="4">
        <v>2.9560974205685167</v>
      </c>
      <c r="S74" s="4">
        <v>1.7565216557001331</v>
      </c>
      <c r="T74" s="4">
        <v>2.7755723872513554</v>
      </c>
      <c r="U74" s="4">
        <v>1.7438848092562473</v>
      </c>
      <c r="V74" s="28">
        <v>33.828384445045792</v>
      </c>
      <c r="W74" s="28">
        <v>56.930695773369742</v>
      </c>
      <c r="X74" s="28">
        <v>36.028604571552833</v>
      </c>
      <c r="Y74" s="28">
        <v>57.343237047089815</v>
      </c>
      <c r="Z74" s="51">
        <v>3.2517071626253684</v>
      </c>
      <c r="AA74" s="51">
        <v>1.9321738212701465</v>
      </c>
      <c r="AB74" s="51">
        <v>3.0531296259764908</v>
      </c>
      <c r="AC74" s="51">
        <v>1.918273290181872</v>
      </c>
      <c r="AD74" s="16">
        <v>27.062707556036635</v>
      </c>
      <c r="AE74" s="16">
        <v>45.5445566186958</v>
      </c>
      <c r="AF74" s="16">
        <v>28.822883657242272</v>
      </c>
      <c r="AG74" s="16">
        <v>45.87458963767186</v>
      </c>
    </row>
    <row r="75" spans="1:33" hidden="1">
      <c r="A75" s="2">
        <v>43888</v>
      </c>
      <c r="B75" s="14">
        <v>2.5510001211659983</v>
      </c>
      <c r="C75" s="14">
        <v>1.5660000743810087</v>
      </c>
      <c r="D75" s="14">
        <v>0.32300001534167677</v>
      </c>
      <c r="E75" s="14">
        <v>0.52100002474617213</v>
      </c>
      <c r="F75" s="14">
        <v>0.2670000126818195</v>
      </c>
      <c r="G75" s="14">
        <v>0.45500002161134034</v>
      </c>
      <c r="H75" s="14">
        <v>0.98500004678498954</v>
      </c>
      <c r="I75" s="16">
        <v>137</v>
      </c>
      <c r="J75">
        <v>317</v>
      </c>
      <c r="K75" s="4">
        <v>2.2999999999999998</v>
      </c>
      <c r="L75" s="22">
        <v>2.7</v>
      </c>
      <c r="M75" s="4">
        <v>9.1</v>
      </c>
      <c r="N75" s="4">
        <v>0.74678130989583302</v>
      </c>
      <c r="O75" s="4">
        <v>1.208</v>
      </c>
      <c r="P75" s="4">
        <v>0.71599999999999997</v>
      </c>
      <c r="Q75" s="4">
        <v>0.57279999999999998</v>
      </c>
      <c r="R75" s="4">
        <v>1.7733745287723255</v>
      </c>
      <c r="S75" s="4">
        <v>1.0994241320411922</v>
      </c>
      <c r="T75" s="4">
        <v>2.1453182501627759</v>
      </c>
      <c r="U75" s="4">
        <v>1.2589010391065081</v>
      </c>
      <c r="V75" s="28">
        <v>56.389667482834639</v>
      </c>
      <c r="W75" s="28">
        <v>90.956708230826138</v>
      </c>
      <c r="X75" s="28">
        <v>46.613130705624918</v>
      </c>
      <c r="Y75" s="28">
        <v>79.434361314828976</v>
      </c>
      <c r="Z75" s="51">
        <v>1.9507119816495582</v>
      </c>
      <c r="AA75" s="51">
        <v>1.2093665452453113</v>
      </c>
      <c r="AB75" s="51">
        <v>2.3598500751790534</v>
      </c>
      <c r="AC75" s="51">
        <v>1.3847911430171589</v>
      </c>
      <c r="AD75" s="16">
        <v>45.111733986267701</v>
      </c>
      <c r="AE75" s="16">
        <v>72.765366584660924</v>
      </c>
      <c r="AF75" s="16">
        <v>37.290504564499933</v>
      </c>
      <c r="AG75" s="16">
        <v>63.547489051863181</v>
      </c>
    </row>
    <row r="76" spans="1:33" hidden="1">
      <c r="A76" s="2">
        <v>43889</v>
      </c>
      <c r="B76" s="14">
        <v>10.251000486896373</v>
      </c>
      <c r="C76" s="14">
        <v>6.5910003130557016</v>
      </c>
      <c r="D76" s="14">
        <v>1.6910000803181902</v>
      </c>
      <c r="E76" s="14">
        <v>1.7730000842129812</v>
      </c>
      <c r="F76" s="14">
        <v>1.3900000660214573</v>
      </c>
      <c r="G76" s="14">
        <v>1.7370000825030729</v>
      </c>
      <c r="H76" s="14">
        <v>3.6600001738406718</v>
      </c>
      <c r="I76" s="16">
        <v>127</v>
      </c>
      <c r="J76">
        <v>307</v>
      </c>
      <c r="K76" s="4">
        <v>2.9</v>
      </c>
      <c r="L76" s="22">
        <v>4.4000000000000004</v>
      </c>
      <c r="M76" s="4">
        <v>14.9</v>
      </c>
      <c r="N76" s="4">
        <v>1.4969383880208333</v>
      </c>
      <c r="O76" s="4">
        <v>4.9039999999999999</v>
      </c>
      <c r="P76" s="4">
        <v>2.9079999999999999</v>
      </c>
      <c r="Q76" s="4">
        <v>2.3264</v>
      </c>
      <c r="R76" s="4">
        <v>1.3757539263760701</v>
      </c>
      <c r="S76" s="4">
        <v>1.3121262772148532</v>
      </c>
      <c r="T76" s="4">
        <v>1.6736689852531903</v>
      </c>
      <c r="U76" s="4">
        <v>1.339320604203762</v>
      </c>
      <c r="V76" s="28">
        <v>72.68741748272825</v>
      </c>
      <c r="W76" s="28">
        <v>76.212176934877107</v>
      </c>
      <c r="X76" s="28">
        <v>59.748971201059888</v>
      </c>
      <c r="Y76" s="28">
        <v>74.664721565641031</v>
      </c>
      <c r="Z76" s="51">
        <v>1.513329319013677</v>
      </c>
      <c r="AA76" s="51">
        <v>1.4433389049363383</v>
      </c>
      <c r="AB76" s="51">
        <v>1.8410358837785092</v>
      </c>
      <c r="AC76" s="51">
        <v>1.4732526646241382</v>
      </c>
      <c r="AD76" s="16">
        <v>58.14993398618261</v>
      </c>
      <c r="AE76" s="16">
        <v>60.969741547901691</v>
      </c>
      <c r="AF76" s="16">
        <v>47.799176960847916</v>
      </c>
      <c r="AG76" s="16">
        <v>59.731777252512828</v>
      </c>
    </row>
    <row r="77" spans="1:33" hidden="1">
      <c r="A77" s="2">
        <v>43890</v>
      </c>
      <c r="B77" s="14">
        <v>16.515000784420408</v>
      </c>
      <c r="C77" s="14">
        <v>14.430000685388222</v>
      </c>
      <c r="D77" s="14">
        <v>3.9720001886598766</v>
      </c>
      <c r="E77" s="14">
        <v>4.0180001908447593</v>
      </c>
      <c r="F77" s="14">
        <v>2.8250001341802999</v>
      </c>
      <c r="G77" s="14">
        <v>3.6150001717032865</v>
      </c>
      <c r="H77" s="14">
        <v>2.085000099032186</v>
      </c>
      <c r="I77" s="16">
        <v>108</v>
      </c>
      <c r="J77">
        <v>288</v>
      </c>
      <c r="K77" s="4">
        <v>5.0999999999999996</v>
      </c>
      <c r="L77" s="22">
        <v>6.3</v>
      </c>
      <c r="M77" s="4">
        <v>19.3</v>
      </c>
      <c r="N77" s="4">
        <v>8.1418005703124994</v>
      </c>
      <c r="O77" s="4">
        <v>11.305999999999999</v>
      </c>
      <c r="P77" s="4">
        <v>6.7</v>
      </c>
      <c r="Q77" s="4">
        <v>5.36</v>
      </c>
      <c r="R77" s="4">
        <v>1.3494460587647719</v>
      </c>
      <c r="S77" s="4">
        <v>1.3339969500780671</v>
      </c>
      <c r="T77" s="4">
        <v>1.8973450426243093</v>
      </c>
      <c r="U77" s="4">
        <v>1.4827108562693425</v>
      </c>
      <c r="V77" s="28">
        <v>74.10448113171411</v>
      </c>
      <c r="W77" s="28">
        <v>74.962690127700725</v>
      </c>
      <c r="X77" s="28">
        <v>52.705226383960813</v>
      </c>
      <c r="Y77" s="28">
        <v>67.444033054165786</v>
      </c>
      <c r="Z77" s="51">
        <v>1.4843906646412488</v>
      </c>
      <c r="AA77" s="51">
        <v>1.4673966450858738</v>
      </c>
      <c r="AB77" s="51">
        <v>2.08707954688674</v>
      </c>
      <c r="AC77" s="51">
        <v>1.6309819418962768</v>
      </c>
      <c r="AD77" s="16">
        <v>59.283584905371292</v>
      </c>
      <c r="AE77" s="16">
        <v>59.97015210216059</v>
      </c>
      <c r="AF77" s="16">
        <v>42.164181107168652</v>
      </c>
      <c r="AG77" s="16">
        <v>53.955226443332634</v>
      </c>
    </row>
    <row r="78" spans="1:33" hidden="1">
      <c r="A78" s="2">
        <v>43891</v>
      </c>
      <c r="B78" s="14">
        <v>22.52900107007008</v>
      </c>
      <c r="C78" s="14">
        <v>19.942000947194174</v>
      </c>
      <c r="D78" s="14">
        <v>5.9720002836547792</v>
      </c>
      <c r="E78" s="14">
        <v>4.3810002080863342</v>
      </c>
      <c r="F78" s="14">
        <v>4.2170002002967522</v>
      </c>
      <c r="G78" s="14">
        <v>5.3720002551563084</v>
      </c>
      <c r="H78" s="14">
        <v>2.5870001228759065</v>
      </c>
      <c r="I78" s="16">
        <v>129</v>
      </c>
      <c r="J78">
        <v>309</v>
      </c>
      <c r="K78" s="4">
        <v>6.2</v>
      </c>
      <c r="L78" s="22">
        <v>6.6</v>
      </c>
      <c r="M78" s="4">
        <v>15.2</v>
      </c>
      <c r="N78" s="4">
        <v>14.628001645833335</v>
      </c>
      <c r="O78" s="4">
        <v>15.955</v>
      </c>
      <c r="P78" s="4">
        <v>9.4559999999999995</v>
      </c>
      <c r="Q78" s="4">
        <v>7.5647999999999991</v>
      </c>
      <c r="R78" s="4">
        <v>1.2667112593254013</v>
      </c>
      <c r="S78" s="4">
        <v>1.7267289752776298</v>
      </c>
      <c r="T78" s="4">
        <v>1.7938818213638361</v>
      </c>
      <c r="U78" s="4">
        <v>1.4081905511338972</v>
      </c>
      <c r="V78" s="28">
        <v>78.944589198059163</v>
      </c>
      <c r="W78" s="28">
        <v>57.912968063747016</v>
      </c>
      <c r="X78" s="28">
        <v>55.745032258575947</v>
      </c>
      <c r="Y78" s="28">
        <v>71.013116740116189</v>
      </c>
      <c r="Z78" s="51">
        <v>1.3933823852579417</v>
      </c>
      <c r="AA78" s="51">
        <v>1.899401872805393</v>
      </c>
      <c r="AB78" s="51">
        <v>1.9732700035002195</v>
      </c>
      <c r="AC78" s="51">
        <v>1.5490096062472871</v>
      </c>
      <c r="AD78" s="16">
        <v>63.155671358447329</v>
      </c>
      <c r="AE78" s="16">
        <v>46.33037445099761</v>
      </c>
      <c r="AF78" s="16">
        <v>44.596025806860752</v>
      </c>
      <c r="AG78" s="16">
        <v>56.810493392092944</v>
      </c>
    </row>
    <row r="79" spans="1:33" hidden="1">
      <c r="A79" s="2">
        <v>43892</v>
      </c>
      <c r="B79" s="14">
        <v>2.7980001328978688</v>
      </c>
      <c r="C79" s="14">
        <v>1.4750000700587407</v>
      </c>
      <c r="D79" s="14">
        <v>0.31300001486670226</v>
      </c>
      <c r="E79" s="14">
        <v>0.46100002189632505</v>
      </c>
      <c r="F79" s="14">
        <v>0.24800001177936792</v>
      </c>
      <c r="G79" s="14">
        <v>0.45300002151634544</v>
      </c>
      <c r="H79" s="14">
        <v>1.3230000628391281</v>
      </c>
      <c r="I79" s="16">
        <v>58</v>
      </c>
      <c r="J79">
        <v>238</v>
      </c>
      <c r="K79" s="4">
        <v>2.5</v>
      </c>
      <c r="L79" s="22">
        <v>3</v>
      </c>
      <c r="M79" s="4">
        <v>8.5</v>
      </c>
      <c r="N79" s="4">
        <v>0.95902506510416663</v>
      </c>
      <c r="O79" s="4">
        <v>1.4330000000000001</v>
      </c>
      <c r="P79" s="4">
        <v>0.84899999999999998</v>
      </c>
      <c r="Q79" s="4">
        <v>0.67919999999999991</v>
      </c>
      <c r="R79" s="4">
        <v>2.1699679480502638</v>
      </c>
      <c r="S79" s="4">
        <v>1.4733188020384653</v>
      </c>
      <c r="T79" s="4">
        <v>2.7387095473376313</v>
      </c>
      <c r="U79" s="4">
        <v>1.4993376771296523</v>
      </c>
      <c r="V79" s="28">
        <v>46.083629986263588</v>
      </c>
      <c r="W79" s="28">
        <v>67.873972599576732</v>
      </c>
      <c r="X79" s="28">
        <v>36.513547081767953</v>
      </c>
      <c r="Y79" s="28">
        <v>66.696116242100331</v>
      </c>
      <c r="Z79" s="51">
        <v>2.38696474285529</v>
      </c>
      <c r="AA79" s="51">
        <v>1.6206506822423119</v>
      </c>
      <c r="AB79" s="51">
        <v>3.0125805020713945</v>
      </c>
      <c r="AC79" s="51">
        <v>1.6492714448426178</v>
      </c>
      <c r="AD79" s="16">
        <v>36.866903989010865</v>
      </c>
      <c r="AE79" s="16">
        <v>54.299178079661367</v>
      </c>
      <c r="AF79" s="16">
        <v>29.210837665414363</v>
      </c>
      <c r="AG79" s="16">
        <v>53.356892993680262</v>
      </c>
    </row>
    <row r="80" spans="1:33" hidden="1">
      <c r="A80" s="2">
        <v>43893</v>
      </c>
      <c r="B80" s="14">
        <v>4.4390002108411863</v>
      </c>
      <c r="C80" s="14">
        <v>1.1780000559519976</v>
      </c>
      <c r="D80" s="14">
        <v>0.20800000987946987</v>
      </c>
      <c r="E80" s="14">
        <v>0.3820000181440264</v>
      </c>
      <c r="F80" s="14">
        <v>0.21500001021195203</v>
      </c>
      <c r="G80" s="14">
        <v>0.37300001771654934</v>
      </c>
      <c r="H80" s="14">
        <v>3.2610001548891887</v>
      </c>
      <c r="I80" s="16">
        <v>155</v>
      </c>
      <c r="J80">
        <v>335</v>
      </c>
      <c r="K80" s="4">
        <v>2.7</v>
      </c>
      <c r="L80" s="22">
        <v>2.9</v>
      </c>
      <c r="M80" s="4">
        <v>7.1</v>
      </c>
      <c r="N80" s="4">
        <v>1.2080953828125003</v>
      </c>
      <c r="O80" s="4">
        <v>1.484</v>
      </c>
      <c r="P80" s="4">
        <v>0.878</v>
      </c>
      <c r="Q80" s="4">
        <v>0.70239999999999991</v>
      </c>
      <c r="R80" s="4">
        <v>3.3769229165278447</v>
      </c>
      <c r="S80" s="4">
        <v>1.8387433681617584</v>
      </c>
      <c r="T80" s="4">
        <v>3.2669765890129847</v>
      </c>
      <c r="U80" s="4">
        <v>1.8831098301281279</v>
      </c>
      <c r="V80" s="28">
        <v>29.612757670767355</v>
      </c>
      <c r="W80" s="28">
        <v>54.38496841458236</v>
      </c>
      <c r="X80" s="28">
        <v>30.609340861610484</v>
      </c>
      <c r="Y80" s="28">
        <v>53.103647169212607</v>
      </c>
      <c r="Z80" s="51">
        <v>3.7146152081806298</v>
      </c>
      <c r="AA80" s="51">
        <v>2.0226177049779346</v>
      </c>
      <c r="AB80" s="51">
        <v>3.5936742479142838</v>
      </c>
      <c r="AC80" s="51">
        <v>2.0714208131409406</v>
      </c>
      <c r="AD80" s="16">
        <v>23.690206136613881</v>
      </c>
      <c r="AE80" s="16">
        <v>43.507974731665875</v>
      </c>
      <c r="AF80" s="16">
        <v>24.487472689288385</v>
      </c>
      <c r="AG80" s="16">
        <v>42.482917735370087</v>
      </c>
    </row>
    <row r="81" spans="1:41">
      <c r="A81" s="2">
        <v>43894</v>
      </c>
      <c r="B81" s="14">
        <v>2.1720001031644642</v>
      </c>
      <c r="C81" s="14">
        <v>0.59400002821348608</v>
      </c>
      <c r="D81" s="14">
        <v>0.10600000503472984</v>
      </c>
      <c r="E81" s="14">
        <v>0.16100000764708966</v>
      </c>
      <c r="F81" s="14">
        <v>0.12300000584218651</v>
      </c>
      <c r="G81" s="14">
        <v>0.20400000968948007</v>
      </c>
      <c r="H81" s="14">
        <v>1.5780000749509782</v>
      </c>
      <c r="I81" s="16">
        <v>142</v>
      </c>
      <c r="J81">
        <v>322</v>
      </c>
      <c r="K81" s="4">
        <v>2.1</v>
      </c>
      <c r="L81" s="22">
        <v>2.2999999999999998</v>
      </c>
      <c r="M81" s="4">
        <v>7.4</v>
      </c>
      <c r="N81" s="4">
        <v>0.5684179921875</v>
      </c>
      <c r="O81" s="4">
        <v>0.72799999999999998</v>
      </c>
      <c r="P81" s="4">
        <v>0.43099999999999999</v>
      </c>
      <c r="Q81" s="4">
        <v>0.3448</v>
      </c>
      <c r="R81" s="4">
        <v>3.2528300341781091</v>
      </c>
      <c r="S81" s="4">
        <v>2.1416148051110531</v>
      </c>
      <c r="T81" s="4">
        <v>2.8032518993730045</v>
      </c>
      <c r="U81" s="4">
        <v>1.6901959981513703</v>
      </c>
      <c r="V81" s="28">
        <v>30.742460856940205</v>
      </c>
      <c r="W81" s="28">
        <v>46.693737716673333</v>
      </c>
      <c r="X81" s="28">
        <v>35.672855522675903</v>
      </c>
      <c r="Y81" s="28">
        <v>59.164735988828319</v>
      </c>
      <c r="Z81" s="51">
        <v>3.5781130375959198</v>
      </c>
      <c r="AA81" s="51">
        <v>2.3557762856221585</v>
      </c>
      <c r="AB81" s="51">
        <v>3.0835770893103054</v>
      </c>
      <c r="AC81" s="51">
        <v>1.8592155979665077</v>
      </c>
      <c r="AD81" s="16">
        <v>24.593968685552166</v>
      </c>
      <c r="AE81" s="16">
        <v>37.35499017333867</v>
      </c>
      <c r="AF81" s="16">
        <v>28.538284418140726</v>
      </c>
      <c r="AG81" s="16">
        <v>47.331788791062664</v>
      </c>
      <c r="AH81" t="s">
        <v>39</v>
      </c>
      <c r="AI81" t="s">
        <v>39</v>
      </c>
      <c r="AJ81" t="s">
        <v>39</v>
      </c>
      <c r="AK81" t="s">
        <v>39</v>
      </c>
      <c r="AL81" t="s">
        <v>82</v>
      </c>
      <c r="AO81" t="s">
        <v>88</v>
      </c>
    </row>
    <row r="82" spans="1:41" hidden="1">
      <c r="A82" s="2">
        <v>43895</v>
      </c>
      <c r="B82" s="14">
        <v>7.1230003383243456</v>
      </c>
      <c r="C82" s="14">
        <v>3.0220001435372978</v>
      </c>
      <c r="D82" s="14">
        <v>0.75100003567058593</v>
      </c>
      <c r="E82" s="14">
        <v>0.96300004574004561</v>
      </c>
      <c r="F82" s="14">
        <v>0.62400002963840961</v>
      </c>
      <c r="G82" s="14">
        <v>0.68400003248825669</v>
      </c>
      <c r="H82" s="14">
        <v>4.1010001947870478</v>
      </c>
      <c r="I82" s="16">
        <v>310</v>
      </c>
      <c r="J82">
        <v>130</v>
      </c>
      <c r="K82" s="4">
        <v>2.2999999999999998</v>
      </c>
      <c r="L82" s="22">
        <v>3.5</v>
      </c>
      <c r="M82" s="4">
        <v>10.4</v>
      </c>
      <c r="N82" s="4">
        <v>0.74678130989583302</v>
      </c>
      <c r="O82" s="4">
        <v>2.1280000000000001</v>
      </c>
      <c r="P82" s="4">
        <v>1.262</v>
      </c>
      <c r="Q82" s="4">
        <v>1.0095999999999998</v>
      </c>
      <c r="R82" s="4">
        <v>1.3443408149754663</v>
      </c>
      <c r="S82" s="4">
        <v>1.0483903967254156</v>
      </c>
      <c r="T82" s="4">
        <v>1.6179486411002808</v>
      </c>
      <c r="U82" s="4">
        <v>1.4760233217055194</v>
      </c>
      <c r="V82" s="28">
        <v>74.38589893726089</v>
      </c>
      <c r="W82" s="28">
        <v>95.384315148578224</v>
      </c>
      <c r="X82" s="28">
        <v>61.806659037084955</v>
      </c>
      <c r="Y82" s="28">
        <v>67.749607021420047</v>
      </c>
      <c r="Z82" s="51">
        <v>1.4787748964730134</v>
      </c>
      <c r="AA82" s="51">
        <v>1.1532294363979576</v>
      </c>
      <c r="AB82" s="51">
        <v>1.7797435052103094</v>
      </c>
      <c r="AC82" s="51">
        <v>1.6236256538760716</v>
      </c>
      <c r="AD82" s="16">
        <v>59.508719149808712</v>
      </c>
      <c r="AE82" s="16">
        <v>76.307452118862557</v>
      </c>
      <c r="AF82" s="16">
        <v>49.44532722966796</v>
      </c>
      <c r="AG82" s="16">
        <v>54.199685617136026</v>
      </c>
      <c r="AL82" t="s">
        <v>83</v>
      </c>
    </row>
    <row r="83" spans="1:41" hidden="1">
      <c r="A83" s="2">
        <v>43896</v>
      </c>
      <c r="B83" s="14">
        <v>7.7320003672502935</v>
      </c>
      <c r="C83" s="14">
        <v>7.4810003553284332</v>
      </c>
      <c r="D83" s="14">
        <v>1.9690000935224816</v>
      </c>
      <c r="E83" s="14">
        <v>2.229000105871819</v>
      </c>
      <c r="F83" s="14">
        <v>1.6100000764708966</v>
      </c>
      <c r="G83" s="14">
        <v>1.673000079463236</v>
      </c>
      <c r="H83" s="14">
        <v>0.25100001192186028</v>
      </c>
      <c r="I83" s="16">
        <v>220</v>
      </c>
      <c r="J83">
        <v>40</v>
      </c>
      <c r="K83" s="4">
        <v>3.5</v>
      </c>
      <c r="L83" s="22">
        <v>4.5999999999999996</v>
      </c>
      <c r="M83" s="4">
        <v>13.1</v>
      </c>
      <c r="N83" s="4">
        <v>2.6315647786458332</v>
      </c>
      <c r="O83" s="4">
        <v>4.7910000000000004</v>
      </c>
      <c r="P83" s="4">
        <v>2.839</v>
      </c>
      <c r="Q83" s="4">
        <v>2.2711999999999999</v>
      </c>
      <c r="R83" s="4">
        <v>1.1534788685240192</v>
      </c>
      <c r="S83" s="4">
        <v>1.0189322082206342</v>
      </c>
      <c r="T83" s="4">
        <v>1.4106831628098098</v>
      </c>
      <c r="U83" s="4">
        <v>1.3575612027040009</v>
      </c>
      <c r="V83" s="28">
        <v>86.694262659496374</v>
      </c>
      <c r="W83" s="28">
        <v>98.141956052827538</v>
      </c>
      <c r="X83" s="28">
        <v>70.887639858704503</v>
      </c>
      <c r="Y83" s="28">
        <v>73.661504027088597</v>
      </c>
      <c r="Z83" s="51">
        <v>1.268826755376421</v>
      </c>
      <c r="AA83" s="51">
        <v>1.1208254290426976</v>
      </c>
      <c r="AB83" s="51">
        <v>1.5517514790907907</v>
      </c>
      <c r="AC83" s="51">
        <v>1.4933173229744012</v>
      </c>
      <c r="AD83" s="16">
        <v>69.355410127597096</v>
      </c>
      <c r="AE83" s="16">
        <v>78.513564842262028</v>
      </c>
      <c r="AF83" s="16">
        <v>56.710111886963603</v>
      </c>
      <c r="AG83" s="16">
        <v>58.929203221670868</v>
      </c>
      <c r="AL83" t="s">
        <v>83</v>
      </c>
    </row>
    <row r="84" spans="1:41" hidden="1">
      <c r="A84" s="2">
        <v>43897</v>
      </c>
      <c r="B84" s="14">
        <v>6.4810003078309819</v>
      </c>
      <c r="C84" s="14">
        <v>2.1790001034969464</v>
      </c>
      <c r="D84" s="14">
        <v>0.58300002769101411</v>
      </c>
      <c r="E84" s="14">
        <v>0.59200002811849117</v>
      </c>
      <c r="F84" s="14">
        <v>0.49200002336874604</v>
      </c>
      <c r="G84" s="14">
        <v>0.51200002431869507</v>
      </c>
      <c r="H84" s="14">
        <v>4.3020002043340355</v>
      </c>
      <c r="I84" s="16">
        <v>153</v>
      </c>
      <c r="J84">
        <v>333</v>
      </c>
      <c r="K84" s="4">
        <v>2.9</v>
      </c>
      <c r="L84" s="22">
        <v>3.4</v>
      </c>
      <c r="M84" s="4">
        <v>8.5</v>
      </c>
      <c r="N84" s="4">
        <v>1.4969383880208333</v>
      </c>
      <c r="O84" s="4">
        <v>1.978</v>
      </c>
      <c r="P84" s="4">
        <v>1.1719999999999999</v>
      </c>
      <c r="Q84" s="4">
        <v>0.93759999999999999</v>
      </c>
      <c r="R84" s="4">
        <v>1.6082331997708263</v>
      </c>
      <c r="S84" s="4">
        <v>1.5837837085580941</v>
      </c>
      <c r="T84" s="4">
        <v>1.9056909663951052</v>
      </c>
      <c r="U84" s="4">
        <v>1.8312499130202964</v>
      </c>
      <c r="V84" s="28">
        <v>62.180037083085985</v>
      </c>
      <c r="W84" s="28">
        <v>63.139934739600164</v>
      </c>
      <c r="X84" s="28">
        <v>52.474405222775808</v>
      </c>
      <c r="Y84" s="28">
        <v>54.607511126140686</v>
      </c>
      <c r="Z84" s="51">
        <v>1.7690565197479089</v>
      </c>
      <c r="AA84" s="51">
        <v>1.7421620794139037</v>
      </c>
      <c r="AB84" s="51">
        <v>2.0962600630346153</v>
      </c>
      <c r="AC84" s="51">
        <v>2.014374904322326</v>
      </c>
      <c r="AD84" s="16">
        <v>49.744029666468784</v>
      </c>
      <c r="AE84" s="16">
        <v>50.511947791680136</v>
      </c>
      <c r="AF84" s="16">
        <v>41.979524178220657</v>
      </c>
      <c r="AG84" s="16">
        <v>43.686008900912547</v>
      </c>
    </row>
    <row r="85" spans="1:41" hidden="1">
      <c r="A85" s="2">
        <v>43898</v>
      </c>
      <c r="B85" s="14">
        <v>12.659000601270236</v>
      </c>
      <c r="C85" s="14">
        <v>12.025000571156852</v>
      </c>
      <c r="D85" s="14">
        <v>3.2560001546517015</v>
      </c>
      <c r="E85" s="14">
        <v>3.6210001719882712</v>
      </c>
      <c r="F85" s="14">
        <v>2.342000111239031</v>
      </c>
      <c r="G85" s="14">
        <v>2.8060001332778484</v>
      </c>
      <c r="H85" s="14">
        <v>0.63400003011338413</v>
      </c>
      <c r="I85" s="16">
        <v>107</v>
      </c>
      <c r="J85">
        <v>287</v>
      </c>
      <c r="K85" s="4">
        <v>5.4</v>
      </c>
      <c r="L85" s="22">
        <v>5.6</v>
      </c>
      <c r="M85" s="4">
        <v>14.8</v>
      </c>
      <c r="N85" s="4">
        <v>9.6647630625000023</v>
      </c>
      <c r="O85" s="4">
        <v>8.6319999999999997</v>
      </c>
      <c r="P85" s="4">
        <v>5.1159999999999997</v>
      </c>
      <c r="Q85" s="4">
        <v>4.0927999999999995</v>
      </c>
      <c r="R85" s="4">
        <v>1.2570023972980466</v>
      </c>
      <c r="S85" s="4">
        <v>1.1302954447949296</v>
      </c>
      <c r="T85" s="4">
        <v>1.7475660997448506</v>
      </c>
      <c r="U85" s="4">
        <v>1.458588669138432</v>
      </c>
      <c r="V85" s="28">
        <v>79.55434310622806</v>
      </c>
      <c r="W85" s="28">
        <v>88.472443608001157</v>
      </c>
      <c r="X85" s="28">
        <v>57.222442123705811</v>
      </c>
      <c r="Y85" s="28">
        <v>68.559424679384492</v>
      </c>
      <c r="Z85" s="51">
        <v>1.3827026370278515</v>
      </c>
      <c r="AA85" s="51">
        <v>1.2433249892744227</v>
      </c>
      <c r="AB85" s="51">
        <v>1.9223227097193358</v>
      </c>
      <c r="AC85" s="51">
        <v>1.6044475360522752</v>
      </c>
      <c r="AD85" s="16">
        <v>63.643474484982441</v>
      </c>
      <c r="AE85" s="16">
        <v>70.777954886400934</v>
      </c>
      <c r="AF85" s="16">
        <v>45.777953698964637</v>
      </c>
      <c r="AG85" s="16">
        <v>54.847539743507589</v>
      </c>
    </row>
    <row r="86" spans="1:41" hidden="1">
      <c r="A86" s="2">
        <v>43899</v>
      </c>
      <c r="B86" s="14">
        <v>5.6600002688355744</v>
      </c>
      <c r="C86" s="14">
        <v>3.2050001522293314</v>
      </c>
      <c r="D86" s="14">
        <v>0.85100004042033106</v>
      </c>
      <c r="E86" s="14">
        <v>0.94000004464760423</v>
      </c>
      <c r="F86" s="14">
        <v>0.69100003282073885</v>
      </c>
      <c r="G86" s="14">
        <v>0.72300003434065729</v>
      </c>
      <c r="H86" s="14">
        <v>2.455000116606243</v>
      </c>
      <c r="I86" s="16">
        <v>145</v>
      </c>
      <c r="J86">
        <v>325</v>
      </c>
      <c r="K86" s="4">
        <v>3.3</v>
      </c>
      <c r="L86" s="22">
        <v>3.6</v>
      </c>
      <c r="M86" s="4">
        <v>9.6</v>
      </c>
      <c r="N86" s="4">
        <v>2.2057269609374996</v>
      </c>
      <c r="O86" s="4">
        <v>2.2069999999999999</v>
      </c>
      <c r="P86" s="4">
        <v>1.3080000000000001</v>
      </c>
      <c r="Q86" s="4">
        <v>1.0464000000000002</v>
      </c>
      <c r="R86" s="4">
        <v>1.2296121625131251</v>
      </c>
      <c r="S86" s="4">
        <v>1.1131914364879463</v>
      </c>
      <c r="T86" s="4">
        <v>1.514326990301982</v>
      </c>
      <c r="U86" s="4">
        <v>1.4473028358211197</v>
      </c>
      <c r="V86" s="28">
        <v>81.326456462187579</v>
      </c>
      <c r="W86" s="28">
        <v>89.831808548127299</v>
      </c>
      <c r="X86" s="28">
        <v>66.035935858251023</v>
      </c>
      <c r="Y86" s="28">
        <v>69.094039979038342</v>
      </c>
      <c r="Z86" s="51">
        <v>1.3525733787644374</v>
      </c>
      <c r="AA86" s="51">
        <v>1.2245105801367409</v>
      </c>
      <c r="AB86" s="51">
        <v>1.66575968933218</v>
      </c>
      <c r="AC86" s="51">
        <v>1.5920331194032316</v>
      </c>
      <c r="AD86" s="16">
        <v>65.061165169750083</v>
      </c>
      <c r="AE86" s="16">
        <v>71.865446838501839</v>
      </c>
      <c r="AF86" s="16">
        <v>52.828748686600825</v>
      </c>
      <c r="AG86" s="16">
        <v>55.275231983230675</v>
      </c>
    </row>
    <row r="87" spans="1:41" hidden="1">
      <c r="A87" s="2">
        <v>43900</v>
      </c>
      <c r="B87" s="14">
        <v>15.15300071972888</v>
      </c>
      <c r="C87" s="14">
        <v>14.629000694840215</v>
      </c>
      <c r="D87" s="14">
        <v>3.7560001784004271</v>
      </c>
      <c r="E87" s="14">
        <v>4.0180001908447593</v>
      </c>
      <c r="F87" s="14">
        <v>3.4150001622037962</v>
      </c>
      <c r="G87" s="14">
        <v>3.4400001633912325</v>
      </c>
      <c r="H87" s="14">
        <v>0.52400002488866448</v>
      </c>
      <c r="I87" s="16">
        <v>143</v>
      </c>
      <c r="J87">
        <v>323</v>
      </c>
      <c r="K87" s="4">
        <v>4.9000000000000004</v>
      </c>
      <c r="L87" s="22">
        <v>6.2</v>
      </c>
      <c r="M87" s="4">
        <v>17.600000000000001</v>
      </c>
      <c r="N87" s="4">
        <v>7.2210137526041684</v>
      </c>
      <c r="O87" s="4">
        <v>11.226000000000001</v>
      </c>
      <c r="P87" s="4">
        <v>6.6529999999999996</v>
      </c>
      <c r="Q87" s="4">
        <v>5.3223999999999991</v>
      </c>
      <c r="R87" s="4">
        <v>1.4170393363151161</v>
      </c>
      <c r="S87" s="4">
        <v>1.3246390610252803</v>
      </c>
      <c r="T87" s="4">
        <v>1.5585357971301834</v>
      </c>
      <c r="U87" s="4">
        <v>1.5472092288370862</v>
      </c>
      <c r="V87" s="28">
        <v>70.569671170908379</v>
      </c>
      <c r="W87" s="28">
        <v>75.492262716908911</v>
      </c>
      <c r="X87" s="28">
        <v>64.162786754167229</v>
      </c>
      <c r="Y87" s="28">
        <v>64.632499687945909</v>
      </c>
      <c r="Z87" s="51">
        <v>1.5587432699466279</v>
      </c>
      <c r="AA87" s="51">
        <v>1.4571029671278086</v>
      </c>
      <c r="AB87" s="51">
        <v>1.7143893768432019</v>
      </c>
      <c r="AC87" s="51">
        <v>1.701930151720795</v>
      </c>
      <c r="AD87" s="16">
        <v>56.455736936726694</v>
      </c>
      <c r="AE87" s="16">
        <v>60.393810173527129</v>
      </c>
      <c r="AF87" s="16">
        <v>51.330229403333782</v>
      </c>
      <c r="AG87" s="16">
        <v>51.705999750356725</v>
      </c>
    </row>
    <row r="88" spans="1:41" hidden="1">
      <c r="A88" s="2">
        <v>43901</v>
      </c>
      <c r="B88" s="14">
        <v>13.841000657412224</v>
      </c>
      <c r="C88" s="14">
        <v>8.5180004045832902</v>
      </c>
      <c r="D88" s="14">
        <v>2.4730001174611971</v>
      </c>
      <c r="E88" s="14">
        <v>1.3390000635990873</v>
      </c>
      <c r="F88" s="14">
        <v>2.36200011218898</v>
      </c>
      <c r="G88" s="14">
        <v>2.3440001113340259</v>
      </c>
      <c r="H88" s="14">
        <v>5.3230002528289333</v>
      </c>
      <c r="I88" s="16">
        <v>164</v>
      </c>
      <c r="J88">
        <v>344</v>
      </c>
      <c r="K88" s="4">
        <v>5.2</v>
      </c>
      <c r="L88" s="22">
        <v>5.3</v>
      </c>
      <c r="M88" s="4">
        <v>16.2</v>
      </c>
      <c r="N88" s="4">
        <v>8.6301821666666694</v>
      </c>
      <c r="O88" s="4">
        <v>8.0869999999999997</v>
      </c>
      <c r="P88" s="4">
        <v>4.7930000000000001</v>
      </c>
      <c r="Q88" s="4">
        <v>3.8344</v>
      </c>
      <c r="R88" s="4">
        <v>1.5505053853116786</v>
      </c>
      <c r="S88" s="4">
        <v>2.8636294382940863</v>
      </c>
      <c r="T88" s="4">
        <v>1.6233699482962665</v>
      </c>
      <c r="U88" s="4">
        <v>1.6358360997763572</v>
      </c>
      <c r="V88" s="28">
        <v>64.495100079835098</v>
      </c>
      <c r="W88" s="28">
        <v>34.920719371977036</v>
      </c>
      <c r="X88" s="28">
        <v>61.600253290970684</v>
      </c>
      <c r="Y88" s="28">
        <v>61.130818676560239</v>
      </c>
      <c r="Z88" s="51">
        <v>1.7055559238428466</v>
      </c>
      <c r="AA88" s="51">
        <v>3.1499923821234947</v>
      </c>
      <c r="AB88" s="51">
        <v>1.785706943125893</v>
      </c>
      <c r="AC88" s="51">
        <v>1.799419709753993</v>
      </c>
      <c r="AD88" s="16">
        <v>51.596080063868079</v>
      </c>
      <c r="AE88" s="16">
        <v>27.936575497581622</v>
      </c>
      <c r="AF88" s="16">
        <v>49.28020263277655</v>
      </c>
      <c r="AG88" s="16">
        <v>48.904654941248197</v>
      </c>
    </row>
    <row r="89" spans="1:41" hidden="1">
      <c r="A89" s="2">
        <v>43902</v>
      </c>
      <c r="B89" s="14">
        <v>28.927001373958774</v>
      </c>
      <c r="C89" s="14">
        <v>25.490001210710034</v>
      </c>
      <c r="D89" s="14">
        <v>6.869000326259993</v>
      </c>
      <c r="E89" s="14">
        <v>5.0670002406695858</v>
      </c>
      <c r="F89" s="14">
        <v>6.9180003285873681</v>
      </c>
      <c r="G89" s="14">
        <v>6.6360003151930869</v>
      </c>
      <c r="H89" s="14">
        <v>3.4370001632487401</v>
      </c>
      <c r="I89" s="16">
        <v>164</v>
      </c>
      <c r="J89">
        <v>344</v>
      </c>
      <c r="K89" s="4">
        <v>7.8</v>
      </c>
      <c r="L89" s="22">
        <v>8</v>
      </c>
      <c r="M89" s="4">
        <v>24.5</v>
      </c>
      <c r="N89" s="4">
        <v>29.126864812499999</v>
      </c>
      <c r="O89" s="4">
        <v>27.242000000000001</v>
      </c>
      <c r="P89" s="4">
        <v>16.145</v>
      </c>
      <c r="Q89" s="4">
        <v>12.915999999999999</v>
      </c>
      <c r="R89" s="4">
        <v>1.880331836733578</v>
      </c>
      <c r="S89" s="4">
        <v>2.5490427050568281</v>
      </c>
      <c r="T89" s="4">
        <v>1.867013499063739</v>
      </c>
      <c r="U89" s="4">
        <v>1.9463531323874241</v>
      </c>
      <c r="V89" s="28">
        <v>53.182102247290132</v>
      </c>
      <c r="W89" s="28">
        <v>39.230413755571277</v>
      </c>
      <c r="X89" s="28">
        <v>53.561476684634322</v>
      </c>
      <c r="Y89" s="28">
        <v>51.378138086041247</v>
      </c>
      <c r="Z89" s="51">
        <v>2.0683650204069357</v>
      </c>
      <c r="AA89" s="51">
        <v>2.8039469755625106</v>
      </c>
      <c r="AB89" s="51">
        <v>2.0537148489701131</v>
      </c>
      <c r="AC89" s="51">
        <v>2.1409884456261667</v>
      </c>
      <c r="AD89" s="16">
        <v>42.545681797832103</v>
      </c>
      <c r="AE89" s="16">
        <v>31.384331004457021</v>
      </c>
      <c r="AF89" s="16">
        <v>42.849181347707457</v>
      </c>
      <c r="AG89" s="16">
        <v>41.102510468832989</v>
      </c>
    </row>
    <row r="90" spans="1:41" hidden="1">
      <c r="A90" s="2">
        <v>43903</v>
      </c>
      <c r="B90" s="14">
        <v>22.542001070687547</v>
      </c>
      <c r="C90" s="14">
        <v>19.256000914610922</v>
      </c>
      <c r="D90" s="14">
        <v>5.1730002457043156</v>
      </c>
      <c r="E90" s="14">
        <v>3.8850001845275983</v>
      </c>
      <c r="F90" s="14">
        <v>5.176000245846808</v>
      </c>
      <c r="G90" s="14">
        <v>5.0220002385322005</v>
      </c>
      <c r="H90" s="14">
        <v>3.286000156076625</v>
      </c>
      <c r="I90" s="16">
        <v>165</v>
      </c>
      <c r="J90">
        <v>345</v>
      </c>
      <c r="K90" s="4">
        <v>6.7</v>
      </c>
      <c r="L90" s="22">
        <v>6.8</v>
      </c>
      <c r="M90" s="4">
        <v>17</v>
      </c>
      <c r="N90" s="4">
        <v>18.460112361979167</v>
      </c>
      <c r="O90" s="4">
        <v>18.68</v>
      </c>
      <c r="P90" s="4">
        <v>11.069000000000001</v>
      </c>
      <c r="Q90" s="4">
        <v>8.8552</v>
      </c>
      <c r="R90" s="4">
        <v>1.7118112467428164</v>
      </c>
      <c r="S90" s="4">
        <v>2.2793306510683626</v>
      </c>
      <c r="T90" s="4">
        <v>1.7108190841191246</v>
      </c>
      <c r="U90" s="4">
        <v>1.7632814773796475</v>
      </c>
      <c r="V90" s="28">
        <v>58.417655679197708</v>
      </c>
      <c r="W90" s="28">
        <v>43.872528960696521</v>
      </c>
      <c r="X90" s="28">
        <v>58.451534079939563</v>
      </c>
      <c r="Y90" s="28">
        <v>56.7124428418579</v>
      </c>
      <c r="Z90" s="51">
        <v>1.8829923714170982</v>
      </c>
      <c r="AA90" s="51">
        <v>2.5072637161751992</v>
      </c>
      <c r="AB90" s="51">
        <v>1.8819009925310373</v>
      </c>
      <c r="AC90" s="51">
        <v>1.9396096251176123</v>
      </c>
      <c r="AD90" s="16">
        <v>46.734124543358163</v>
      </c>
      <c r="AE90" s="16">
        <v>35.098023168557212</v>
      </c>
      <c r="AF90" s="16">
        <v>46.761227263951646</v>
      </c>
      <c r="AG90" s="16">
        <v>45.369954273486314</v>
      </c>
      <c r="AI90" t="s">
        <v>84</v>
      </c>
    </row>
    <row r="91" spans="1:41" hidden="1">
      <c r="A91" s="2">
        <v>43904</v>
      </c>
      <c r="B91" s="14">
        <v>11.246000534156337</v>
      </c>
      <c r="C91" s="14">
        <v>5.2090002474142238</v>
      </c>
      <c r="D91" s="14">
        <v>1.1720000556670129</v>
      </c>
      <c r="E91" s="14">
        <v>1.6830000799382105</v>
      </c>
      <c r="F91" s="14">
        <v>1.1640000552870333</v>
      </c>
      <c r="G91" s="14">
        <v>1.1900000565219671</v>
      </c>
      <c r="H91" s="14">
        <v>6.0370002867421135</v>
      </c>
      <c r="I91" s="16">
        <v>31</v>
      </c>
      <c r="J91">
        <v>211</v>
      </c>
      <c r="K91" s="4">
        <v>3</v>
      </c>
      <c r="L91" s="22">
        <v>3.6</v>
      </c>
      <c r="M91" s="4">
        <v>10</v>
      </c>
      <c r="N91" s="4">
        <v>1.6571953124999999</v>
      </c>
      <c r="O91" s="4">
        <v>3.1989999999999998</v>
      </c>
      <c r="P91" s="4">
        <v>1.895</v>
      </c>
      <c r="Q91" s="4">
        <v>1.516</v>
      </c>
      <c r="R91" s="4">
        <v>1.293515296923095</v>
      </c>
      <c r="S91" s="4">
        <v>0.90077238739980225</v>
      </c>
      <c r="T91" s="4">
        <v>1.3024054364208482</v>
      </c>
      <c r="U91" s="4">
        <v>1.2739495193225776</v>
      </c>
      <c r="V91" s="28">
        <v>77.308710795977106</v>
      </c>
      <c r="W91" s="28">
        <v>111.01583640753367</v>
      </c>
      <c r="X91" s="28">
        <v>76.781006285424354</v>
      </c>
      <c r="Y91" s="28">
        <v>78.496045944720777</v>
      </c>
      <c r="Z91" s="51">
        <v>1.4228668266154045</v>
      </c>
      <c r="AA91" s="51">
        <v>0.99084962613978256</v>
      </c>
      <c r="AB91" s="51">
        <v>1.432645980062933</v>
      </c>
      <c r="AC91" s="51">
        <v>1.4013444712548353</v>
      </c>
      <c r="AD91" s="16">
        <v>61.846968636781682</v>
      </c>
      <c r="AE91" s="16">
        <v>88.812669126026947</v>
      </c>
      <c r="AF91" s="16">
        <v>61.424805028339492</v>
      </c>
      <c r="AG91" s="16">
        <v>62.796836755776617</v>
      </c>
    </row>
    <row r="92" spans="1:41" hidden="1">
      <c r="A92" s="2">
        <v>43905</v>
      </c>
      <c r="B92" s="14">
        <v>9.9860004743095487</v>
      </c>
      <c r="C92" s="14">
        <v>8.3330003957962617</v>
      </c>
      <c r="D92" s="14">
        <v>2.1590001025469974</v>
      </c>
      <c r="E92" s="14">
        <v>2.5940001232083887</v>
      </c>
      <c r="F92" s="14">
        <v>1.7250000819331035</v>
      </c>
      <c r="G92" s="14">
        <v>1.8550000881077722</v>
      </c>
      <c r="H92" s="14">
        <v>1.653000078513287</v>
      </c>
      <c r="I92" s="16">
        <v>98</v>
      </c>
      <c r="J92">
        <v>278</v>
      </c>
      <c r="K92" s="4">
        <v>4.3</v>
      </c>
      <c r="L92" s="22">
        <v>4.9000000000000004</v>
      </c>
      <c r="M92" s="4">
        <v>12.4</v>
      </c>
      <c r="N92" s="4">
        <v>4.8799491744791661</v>
      </c>
      <c r="O92" s="4">
        <v>5.7240000000000002</v>
      </c>
      <c r="P92" s="4">
        <v>3.3940000000000001</v>
      </c>
      <c r="Q92" s="4">
        <v>2.7151999999999998</v>
      </c>
      <c r="R92" s="4">
        <v>1.2576192084460056</v>
      </c>
      <c r="S92" s="4">
        <v>1.046723157685014</v>
      </c>
      <c r="T92" s="4">
        <v>1.5740289107448848</v>
      </c>
      <c r="U92" s="4">
        <v>1.4637196070269143</v>
      </c>
      <c r="V92" s="28">
        <v>79.515324931754478</v>
      </c>
      <c r="W92" s="28">
        <v>95.536244962006066</v>
      </c>
      <c r="X92" s="28">
        <v>63.531234602721845</v>
      </c>
      <c r="Y92" s="28">
        <v>68.319095761187839</v>
      </c>
      <c r="Z92" s="51">
        <v>1.3833811292906064</v>
      </c>
      <c r="AA92" s="51">
        <v>1.1513954734535155</v>
      </c>
      <c r="AB92" s="51">
        <v>1.7314318018193733</v>
      </c>
      <c r="AC92" s="51">
        <v>1.6100915677296059</v>
      </c>
      <c r="AD92" s="16">
        <v>63.612259945403572</v>
      </c>
      <c r="AE92" s="16">
        <v>76.428995969604856</v>
      </c>
      <c r="AF92" s="16">
        <v>50.824987682177472</v>
      </c>
      <c r="AG92" s="16">
        <v>54.655276608950267</v>
      </c>
    </row>
    <row r="93" spans="1:41">
      <c r="A93" s="2">
        <v>43906</v>
      </c>
      <c r="B93" s="14">
        <v>2.9650001408299431</v>
      </c>
      <c r="C93" s="14">
        <v>0.76700003643054515</v>
      </c>
      <c r="D93" s="14">
        <v>0.1910000090720132</v>
      </c>
      <c r="E93" s="14">
        <v>0.17800000845454633</v>
      </c>
      <c r="F93" s="14">
        <v>0.19200000911951065</v>
      </c>
      <c r="G93" s="14">
        <v>0.20600000978447497</v>
      </c>
      <c r="H93" s="14">
        <v>2.198000104399398</v>
      </c>
      <c r="I93" s="16">
        <v>161</v>
      </c>
      <c r="J93">
        <v>341</v>
      </c>
      <c r="K93" s="4">
        <v>2.1</v>
      </c>
      <c r="L93" s="22">
        <v>2.8</v>
      </c>
      <c r="M93" s="4">
        <v>7.7</v>
      </c>
      <c r="N93" s="4">
        <v>0.5684179921875</v>
      </c>
      <c r="O93" s="4">
        <v>0.94599999999999995</v>
      </c>
      <c r="P93" s="4">
        <v>0.56000000000000005</v>
      </c>
      <c r="Q93" s="4">
        <v>0.44800000000000006</v>
      </c>
      <c r="R93" s="4">
        <v>2.3455496268122666</v>
      </c>
      <c r="S93" s="4">
        <v>2.5168538130401288</v>
      </c>
      <c r="T93" s="4">
        <v>2.3333332225059524</v>
      </c>
      <c r="U93" s="4">
        <v>2.1747571782579751</v>
      </c>
      <c r="V93" s="28">
        <v>42.633930596431512</v>
      </c>
      <c r="W93" s="28">
        <v>39.732144744318369</v>
      </c>
      <c r="X93" s="28">
        <v>42.857144892747904</v>
      </c>
      <c r="Y93" s="28">
        <v>45.982145041177439</v>
      </c>
      <c r="Z93" s="51">
        <v>2.5801045894934926</v>
      </c>
      <c r="AA93" s="51">
        <v>2.7685391943441413</v>
      </c>
      <c r="AB93" s="51">
        <v>2.566666544756548</v>
      </c>
      <c r="AC93" s="51">
        <v>2.3922328960837724</v>
      </c>
      <c r="AD93" s="16">
        <v>34.107144477145212</v>
      </c>
      <c r="AE93" s="16">
        <v>31.785715795454699</v>
      </c>
      <c r="AF93" s="16">
        <v>34.285715914198327</v>
      </c>
      <c r="AG93" s="16">
        <v>36.785716032941956</v>
      </c>
    </row>
    <row r="94" spans="1:41" hidden="1">
      <c r="A94" s="2">
        <v>43907</v>
      </c>
      <c r="B94" s="14">
        <v>6.8710003263549879</v>
      </c>
      <c r="C94" s="14">
        <v>4.5060002140235156</v>
      </c>
      <c r="D94" s="14">
        <v>1.139000054099597</v>
      </c>
      <c r="E94" s="14">
        <v>1.3830000656889752</v>
      </c>
      <c r="F94" s="14">
        <v>0.97900004650000483</v>
      </c>
      <c r="G94" s="14">
        <v>1.0050000477349386</v>
      </c>
      <c r="H94" s="14">
        <v>2.3650001123314723</v>
      </c>
      <c r="I94" s="16">
        <v>143</v>
      </c>
      <c r="J94">
        <v>323</v>
      </c>
      <c r="K94" s="4">
        <v>3.2</v>
      </c>
      <c r="L94" s="22">
        <v>3.5</v>
      </c>
      <c r="M94" s="4">
        <v>11.7</v>
      </c>
      <c r="N94" s="4">
        <v>2.0112213333333337</v>
      </c>
      <c r="O94" s="4">
        <v>2.867</v>
      </c>
      <c r="P94" s="4">
        <v>1.6990000000000001</v>
      </c>
      <c r="Q94" s="4">
        <v>1.3592000000000002</v>
      </c>
      <c r="R94" s="4">
        <v>1.1933274235658187</v>
      </c>
      <c r="S94" s="4">
        <v>0.98279098730402559</v>
      </c>
      <c r="T94" s="4">
        <v>1.3883553988166164</v>
      </c>
      <c r="U94" s="4">
        <v>1.3524377467079278</v>
      </c>
      <c r="V94" s="28">
        <v>83.799297682430606</v>
      </c>
      <c r="W94" s="28">
        <v>101.75103485057203</v>
      </c>
      <c r="X94" s="28">
        <v>72.027666752501815</v>
      </c>
      <c r="Y94" s="28">
        <v>73.940556778615246</v>
      </c>
      <c r="Z94" s="51">
        <v>1.3126601659224004</v>
      </c>
      <c r="AA94" s="51">
        <v>1.081070086034428</v>
      </c>
      <c r="AB94" s="51">
        <v>1.527190938698278</v>
      </c>
      <c r="AC94" s="51">
        <v>1.4876815213787205</v>
      </c>
      <c r="AD94" s="16">
        <v>67.039438145944501</v>
      </c>
      <c r="AE94" s="16">
        <v>81.400827880457626</v>
      </c>
      <c r="AF94" s="16">
        <v>57.622133402001467</v>
      </c>
      <c r="AG94" s="16">
        <v>59.152445422892207</v>
      </c>
    </row>
    <row r="95" spans="1:41" hidden="1">
      <c r="A95" s="2">
        <v>43908</v>
      </c>
      <c r="B95" s="14">
        <v>6.3690003025112674</v>
      </c>
      <c r="C95" s="14">
        <v>5.5950002657482401</v>
      </c>
      <c r="D95" s="14">
        <v>1.3970000663539395</v>
      </c>
      <c r="E95" s="14">
        <v>1.7170000815531239</v>
      </c>
      <c r="F95" s="14">
        <v>1.2360000587068498</v>
      </c>
      <c r="G95" s="14">
        <v>1.2450000591343269</v>
      </c>
      <c r="H95" s="14">
        <v>0.77400003676302731</v>
      </c>
      <c r="I95" s="16">
        <v>151</v>
      </c>
      <c r="J95">
        <v>331</v>
      </c>
      <c r="K95" s="4">
        <v>3.7</v>
      </c>
      <c r="L95" s="22">
        <v>4</v>
      </c>
      <c r="M95" s="4">
        <v>10.199999999999999</v>
      </c>
      <c r="N95" s="4">
        <v>3.1089597838541665</v>
      </c>
      <c r="O95" s="4">
        <v>3.3650000000000002</v>
      </c>
      <c r="P95" s="4">
        <v>1.9950000000000001</v>
      </c>
      <c r="Q95" s="4">
        <v>1.5960000000000001</v>
      </c>
      <c r="R95" s="4">
        <v>1.1424480488146538</v>
      </c>
      <c r="S95" s="4">
        <v>0.92952820279212078</v>
      </c>
      <c r="T95" s="4">
        <v>1.2912620745906727</v>
      </c>
      <c r="U95" s="4">
        <v>1.2819276499550774</v>
      </c>
      <c r="V95" s="28">
        <v>87.531332478316997</v>
      </c>
      <c r="W95" s="28">
        <v>107.58145874393006</v>
      </c>
      <c r="X95" s="28">
        <v>77.44361270093043</v>
      </c>
      <c r="Y95" s="28">
        <v>78.007522502150806</v>
      </c>
      <c r="Z95" s="51">
        <v>1.2566928536961193</v>
      </c>
      <c r="AA95" s="51">
        <v>1.022481023071333</v>
      </c>
      <c r="AB95" s="51">
        <v>1.42038828204974</v>
      </c>
      <c r="AC95" s="51">
        <v>1.4101204149505853</v>
      </c>
      <c r="AD95" s="16">
        <v>70.025065982653601</v>
      </c>
      <c r="AE95" s="16">
        <v>86.065166995144054</v>
      </c>
      <c r="AF95" s="16">
        <v>61.954890160744348</v>
      </c>
      <c r="AG95" s="16">
        <v>62.406018001720639</v>
      </c>
    </row>
    <row r="96" spans="1:41">
      <c r="A96" s="2">
        <v>43909</v>
      </c>
      <c r="B96" s="14">
        <v>2.136000101454556</v>
      </c>
      <c r="C96" s="14">
        <v>5.2000002469867468E-2</v>
      </c>
      <c r="D96" s="14">
        <v>0</v>
      </c>
      <c r="E96" s="14">
        <v>8.0000003799796104E-3</v>
      </c>
      <c r="F96" s="14">
        <v>2.1000000997446477E-2</v>
      </c>
      <c r="G96" s="14">
        <v>2.300000109244138E-2</v>
      </c>
      <c r="H96" s="14">
        <v>2.0840000989846885</v>
      </c>
      <c r="I96" s="16">
        <v>195</v>
      </c>
      <c r="J96">
        <v>15</v>
      </c>
      <c r="K96" s="4">
        <v>1.4</v>
      </c>
      <c r="L96" s="22">
        <v>1.6</v>
      </c>
      <c r="M96" s="4">
        <v>5.3</v>
      </c>
      <c r="N96" s="4">
        <v>0.16842014583333328</v>
      </c>
      <c r="O96" s="4">
        <v>0.25</v>
      </c>
      <c r="P96" s="4">
        <v>0.14899999999999999</v>
      </c>
      <c r="Q96" s="4">
        <v>0.1192</v>
      </c>
      <c r="R96" s="4" t="e">
        <v>#DIV/0!</v>
      </c>
      <c r="S96" s="4">
        <v>14.89999929228801</v>
      </c>
      <c r="T96" s="4">
        <v>5.6761902065859084</v>
      </c>
      <c r="U96" s="4">
        <v>5.1826084494914815</v>
      </c>
      <c r="V96" s="28">
        <v>0</v>
      </c>
      <c r="W96" s="28">
        <v>6.7114097147479956</v>
      </c>
      <c r="X96" s="28">
        <v>17.61745050121349</v>
      </c>
      <c r="Y96" s="28">
        <v>19.295302929900487</v>
      </c>
      <c r="Z96" s="51" t="e">
        <v>#DIV/0!</v>
      </c>
      <c r="AA96" s="51">
        <v>16.38999922151681</v>
      </c>
      <c r="AB96" s="51">
        <v>6.2438092272444994</v>
      </c>
      <c r="AC96" s="51">
        <v>5.7008692944406292</v>
      </c>
      <c r="AD96" s="16">
        <v>0</v>
      </c>
      <c r="AE96" s="16">
        <v>5.3691277717983965</v>
      </c>
      <c r="AF96" s="16">
        <v>14.09396040097079</v>
      </c>
      <c r="AG96" s="16">
        <v>15.436242343920389</v>
      </c>
    </row>
    <row r="97" spans="1:37" hidden="1">
      <c r="A97" s="2">
        <v>43910</v>
      </c>
      <c r="B97" s="14">
        <v>4.1220001957844943</v>
      </c>
      <c r="C97" s="14">
        <v>1.9530000927625224</v>
      </c>
      <c r="D97" s="14">
        <v>0.57900002750102431</v>
      </c>
      <c r="E97" s="14">
        <v>0.51800002460367978</v>
      </c>
      <c r="F97" s="14">
        <v>0.40600001928396523</v>
      </c>
      <c r="G97" s="14">
        <v>0.45000002137385309</v>
      </c>
      <c r="H97" s="14">
        <v>2.1690001030219719</v>
      </c>
      <c r="I97" s="16">
        <v>216</v>
      </c>
      <c r="J97">
        <v>36</v>
      </c>
      <c r="K97" s="4">
        <v>2.2000000000000002</v>
      </c>
      <c r="L97" s="22">
        <v>2.6</v>
      </c>
      <c r="M97" s="4">
        <v>10.4</v>
      </c>
      <c r="N97" s="4">
        <v>0.65354872916666684</v>
      </c>
      <c r="O97" s="4">
        <v>1.2350000000000001</v>
      </c>
      <c r="P97" s="4">
        <v>0.73199999999999998</v>
      </c>
      <c r="Q97" s="4">
        <v>0.58560000000000001</v>
      </c>
      <c r="R97" s="4">
        <v>1.0113989156916992</v>
      </c>
      <c r="S97" s="4">
        <v>1.1305018768059727</v>
      </c>
      <c r="T97" s="4">
        <v>1.4423644635110686</v>
      </c>
      <c r="U97" s="4">
        <v>1.3013332715233197</v>
      </c>
      <c r="V97" s="28">
        <v>98.872955515885295</v>
      </c>
      <c r="W97" s="28">
        <v>88.45628835445352</v>
      </c>
      <c r="X97" s="28">
        <v>69.330604385923024</v>
      </c>
      <c r="Y97" s="28">
        <v>76.844265944988578</v>
      </c>
      <c r="Z97" s="51">
        <v>1.1125388072608691</v>
      </c>
      <c r="AA97" s="51">
        <v>1.2435520644865699</v>
      </c>
      <c r="AB97" s="51">
        <v>1.5866009098621754</v>
      </c>
      <c r="AC97" s="51">
        <v>1.4314665986756514</v>
      </c>
      <c r="AD97" s="16">
        <v>79.09836441270825</v>
      </c>
      <c r="AE97" s="16">
        <v>70.765030683562813</v>
      </c>
      <c r="AF97" s="16">
        <v>55.464483508738418</v>
      </c>
      <c r="AG97" s="16">
        <v>61.475412755990853</v>
      </c>
    </row>
    <row r="98" spans="1:37" hidden="1">
      <c r="A98" s="2">
        <v>43911</v>
      </c>
      <c r="B98" s="14">
        <v>16.312000774778426</v>
      </c>
      <c r="C98" s="14">
        <v>10.805000513209961</v>
      </c>
      <c r="D98" s="14">
        <v>2.7780001319479197</v>
      </c>
      <c r="E98" s="14">
        <v>3.4670001646736637</v>
      </c>
      <c r="F98" s="14">
        <v>2.1890001039719209</v>
      </c>
      <c r="G98" s="14">
        <v>2.371000112616457</v>
      </c>
      <c r="H98" s="14">
        <v>5.5070002615684643</v>
      </c>
      <c r="I98" s="16">
        <v>288</v>
      </c>
      <c r="J98">
        <v>108</v>
      </c>
      <c r="K98" s="4">
        <v>4.7</v>
      </c>
      <c r="L98" s="22">
        <v>5.0999999999999996</v>
      </c>
      <c r="M98" s="4">
        <v>12.1</v>
      </c>
      <c r="N98" s="4">
        <v>6.3724069973958342</v>
      </c>
      <c r="O98" s="4">
        <v>6.3719999999999999</v>
      </c>
      <c r="P98" s="4">
        <v>3.7749999999999999</v>
      </c>
      <c r="Q98" s="4">
        <v>3.02</v>
      </c>
      <c r="R98" s="4">
        <v>1.0871129793224277</v>
      </c>
      <c r="S98" s="4">
        <v>0.87107004804087218</v>
      </c>
      <c r="T98" s="4">
        <v>1.3796253341972151</v>
      </c>
      <c r="U98" s="4">
        <v>1.2737241065194871</v>
      </c>
      <c r="V98" s="28">
        <v>91.986759336023823</v>
      </c>
      <c r="W98" s="28">
        <v>114.80132995608159</v>
      </c>
      <c r="X98" s="28">
        <v>72.48344715138812</v>
      </c>
      <c r="Y98" s="28">
        <v>78.509937503856193</v>
      </c>
      <c r="Z98" s="51">
        <v>1.1958242772546703</v>
      </c>
      <c r="AA98" s="51">
        <v>0.95817705284495935</v>
      </c>
      <c r="AB98" s="51">
        <v>1.5175878676169365</v>
      </c>
      <c r="AC98" s="51">
        <v>1.4010965171714358</v>
      </c>
      <c r="AD98" s="16">
        <v>73.589407468819061</v>
      </c>
      <c r="AE98" s="16">
        <v>91.84106396486527</v>
      </c>
      <c r="AF98" s="16">
        <v>57.986757721110493</v>
      </c>
      <c r="AG98" s="16">
        <v>62.807950003084954</v>
      </c>
    </row>
    <row r="99" spans="1:37" hidden="1">
      <c r="A99" s="2">
        <v>43912</v>
      </c>
      <c r="B99" s="14">
        <v>16.613000789075159</v>
      </c>
      <c r="C99" s="14">
        <v>9.4330004480434582</v>
      </c>
      <c r="D99" s="14">
        <v>2.2440001065842807</v>
      </c>
      <c r="E99" s="14">
        <v>3.1150001479545608</v>
      </c>
      <c r="F99" s="14">
        <v>1.9860000943299383</v>
      </c>
      <c r="G99" s="14">
        <v>2.0880000991746783</v>
      </c>
      <c r="H99" s="14">
        <v>7.1800003410317004</v>
      </c>
      <c r="I99" s="16">
        <v>333</v>
      </c>
      <c r="J99">
        <v>153</v>
      </c>
      <c r="K99" s="4">
        <v>4.7</v>
      </c>
      <c r="L99" s="22">
        <v>4.9000000000000004</v>
      </c>
      <c r="M99" s="4">
        <v>13.4</v>
      </c>
      <c r="N99" s="4">
        <v>6.3724069973958342</v>
      </c>
      <c r="O99" s="4">
        <v>6.1219999999999999</v>
      </c>
      <c r="P99" s="4">
        <v>3.6269999999999998</v>
      </c>
      <c r="Q99" s="4">
        <v>2.9015999999999997</v>
      </c>
      <c r="R99" s="4">
        <v>1.2930480669257582</v>
      </c>
      <c r="S99" s="4">
        <v>0.93149273264250454</v>
      </c>
      <c r="T99" s="4">
        <v>1.4610271209372616</v>
      </c>
      <c r="U99" s="4">
        <v>1.3896551064087173</v>
      </c>
      <c r="V99" s="28">
        <v>77.336645526064274</v>
      </c>
      <c r="W99" s="28">
        <v>107.35456809879243</v>
      </c>
      <c r="X99" s="28">
        <v>68.444999115313564</v>
      </c>
      <c r="Y99" s="28">
        <v>71.960301184680119</v>
      </c>
      <c r="Z99" s="51">
        <v>1.4223528736183342</v>
      </c>
      <c r="AA99" s="51">
        <v>1.0246420059067551</v>
      </c>
      <c r="AB99" s="51">
        <v>1.6071298330309878</v>
      </c>
      <c r="AC99" s="51">
        <v>1.5286206170495891</v>
      </c>
      <c r="AD99" s="16">
        <v>61.869316420851419</v>
      </c>
      <c r="AE99" s="16">
        <v>85.88365447903395</v>
      </c>
      <c r="AF99" s="16">
        <v>54.755999292250856</v>
      </c>
      <c r="AG99" s="16">
        <v>57.568240947744101</v>
      </c>
    </row>
    <row r="100" spans="1:37" hidden="1">
      <c r="A100" s="2">
        <v>43913</v>
      </c>
      <c r="B100" s="14">
        <v>17.940000852104276</v>
      </c>
      <c r="C100" s="14">
        <v>10.83300051453989</v>
      </c>
      <c r="D100" s="14">
        <v>2.5470001209760085</v>
      </c>
      <c r="E100" s="14">
        <v>3.4400001633912325</v>
      </c>
      <c r="F100" s="14">
        <v>2.4170001148013398</v>
      </c>
      <c r="G100" s="14">
        <v>2.4290001153713092</v>
      </c>
      <c r="H100" s="14">
        <v>7.1070003375643864</v>
      </c>
      <c r="I100" s="16">
        <v>17</v>
      </c>
      <c r="J100">
        <v>197</v>
      </c>
      <c r="K100" s="4">
        <v>4.8</v>
      </c>
      <c r="L100" s="22">
        <v>4.9000000000000004</v>
      </c>
      <c r="M100" s="4">
        <v>12</v>
      </c>
      <c r="N100" s="4">
        <v>6.7878720000000001</v>
      </c>
      <c r="O100" s="4">
        <v>6.351</v>
      </c>
      <c r="P100" s="4">
        <v>3.762</v>
      </c>
      <c r="Q100" s="4">
        <v>3.0095999999999998</v>
      </c>
      <c r="R100" s="4">
        <v>1.1816253855719188</v>
      </c>
      <c r="S100" s="4">
        <v>0.8748836793754875</v>
      </c>
      <c r="T100" s="4">
        <v>1.2451799160329653</v>
      </c>
      <c r="U100" s="4">
        <v>1.2390283479010611</v>
      </c>
      <c r="V100" s="28">
        <v>84.629190622541486</v>
      </c>
      <c r="W100" s="28">
        <v>114.3009092035896</v>
      </c>
      <c r="X100" s="28">
        <v>80.309679518917463</v>
      </c>
      <c r="Y100" s="28">
        <v>80.708403620790449</v>
      </c>
      <c r="Z100" s="51">
        <v>1.2997879241291108</v>
      </c>
      <c r="AA100" s="51">
        <v>0.96237204731303638</v>
      </c>
      <c r="AB100" s="51">
        <v>1.3696979076362621</v>
      </c>
      <c r="AC100" s="51">
        <v>1.3629311826911672</v>
      </c>
      <c r="AD100" s="16">
        <v>67.703352498033183</v>
      </c>
      <c r="AE100" s="16">
        <v>91.440727362871684</v>
      </c>
      <c r="AF100" s="16">
        <v>64.24774361513397</v>
      </c>
      <c r="AG100" s="16">
        <v>64.566722896632356</v>
      </c>
    </row>
    <row r="101" spans="1:37" hidden="1">
      <c r="A101" s="2">
        <v>43914</v>
      </c>
      <c r="B101" s="14">
        <v>12.913000613334589</v>
      </c>
      <c r="C101" s="14">
        <v>6.581000312580727</v>
      </c>
      <c r="D101" s="14">
        <v>1.582000075140968</v>
      </c>
      <c r="E101" s="14">
        <v>2.0920000993646681</v>
      </c>
      <c r="F101" s="14">
        <v>1.4460000686813146</v>
      </c>
      <c r="G101" s="14">
        <v>1.4610000693937764</v>
      </c>
      <c r="H101" s="14">
        <v>6.3320003007538617</v>
      </c>
      <c r="I101" s="16">
        <v>26</v>
      </c>
      <c r="J101">
        <v>206</v>
      </c>
      <c r="K101" s="4">
        <v>4.0999999999999996</v>
      </c>
      <c r="L101" s="22">
        <v>4.2</v>
      </c>
      <c r="M101" s="4">
        <v>9.9</v>
      </c>
      <c r="N101" s="4">
        <v>4.2302058567708327</v>
      </c>
      <c r="O101" s="4">
        <v>3.8069999999999999</v>
      </c>
      <c r="P101" s="4">
        <v>2.2570000000000001</v>
      </c>
      <c r="Q101" s="4">
        <v>1.8056000000000001</v>
      </c>
      <c r="R101" s="4">
        <v>1.1413400216426082</v>
      </c>
      <c r="S101" s="4">
        <v>0.86309747334541398</v>
      </c>
      <c r="T101" s="4">
        <v>1.2486859711193681</v>
      </c>
      <c r="U101" s="4">
        <v>1.2358657866109555</v>
      </c>
      <c r="V101" s="28">
        <v>87.616308990970751</v>
      </c>
      <c r="W101" s="28">
        <v>115.86176890588547</v>
      </c>
      <c r="X101" s="28">
        <v>80.084186346993491</v>
      </c>
      <c r="Y101" s="28">
        <v>80.914935168020392</v>
      </c>
      <c r="Z101" s="51">
        <v>1.2554740238068689</v>
      </c>
      <c r="AA101" s="51">
        <v>0.94940722067995542</v>
      </c>
      <c r="AB101" s="51">
        <v>1.3735545682313046</v>
      </c>
      <c r="AC101" s="51">
        <v>1.3594523652720512</v>
      </c>
      <c r="AD101" s="16">
        <v>70.093047192776609</v>
      </c>
      <c r="AE101" s="16">
        <v>92.689415124708376</v>
      </c>
      <c r="AF101" s="16">
        <v>64.067349077594798</v>
      </c>
      <c r="AG101" s="16">
        <v>64.731948134416314</v>
      </c>
    </row>
    <row r="102" spans="1:37" hidden="1">
      <c r="A102" s="2">
        <v>43915</v>
      </c>
      <c r="B102" s="14">
        <v>8.7110004137502983</v>
      </c>
      <c r="C102" s="14">
        <v>1.9580000930000097</v>
      </c>
      <c r="D102" s="14">
        <v>0.53100002522114664</v>
      </c>
      <c r="E102" s="14">
        <v>0.5710000271210447</v>
      </c>
      <c r="F102" s="14">
        <v>0.40700001933146268</v>
      </c>
      <c r="G102" s="14">
        <v>0.44900002132635564</v>
      </c>
      <c r="H102" s="14">
        <v>6.7530003207502887</v>
      </c>
      <c r="I102" s="16">
        <v>354</v>
      </c>
      <c r="J102">
        <v>174</v>
      </c>
      <c r="K102" s="4">
        <v>2.6</v>
      </c>
      <c r="L102" s="22">
        <v>3</v>
      </c>
      <c r="M102" s="4">
        <v>8.4</v>
      </c>
      <c r="N102" s="4">
        <v>1.0787727708333337</v>
      </c>
      <c r="O102" s="4">
        <v>1.39</v>
      </c>
      <c r="P102" s="4">
        <v>0.82299999999999995</v>
      </c>
      <c r="Q102" s="4">
        <v>0.65839999999999999</v>
      </c>
      <c r="R102" s="4">
        <v>1.2399246115398861</v>
      </c>
      <c r="S102" s="4">
        <v>1.1530647438313126</v>
      </c>
      <c r="T102" s="4">
        <v>1.6176903408542496</v>
      </c>
      <c r="U102" s="4">
        <v>1.4663696408188853</v>
      </c>
      <c r="V102" s="28">
        <v>80.650064584013776</v>
      </c>
      <c r="W102" s="28">
        <v>86.725399015954537</v>
      </c>
      <c r="X102" s="28">
        <v>61.816527844997374</v>
      </c>
      <c r="Y102" s="28">
        <v>68.195628998535184</v>
      </c>
      <c r="Z102" s="51">
        <v>1.3639170726938745</v>
      </c>
      <c r="AA102" s="51">
        <v>1.268371218214444</v>
      </c>
      <c r="AB102" s="51">
        <v>1.7794593749396743</v>
      </c>
      <c r="AC102" s="51">
        <v>1.6130066049007739</v>
      </c>
      <c r="AD102" s="16">
        <v>64.520051667211021</v>
      </c>
      <c r="AE102" s="16">
        <v>69.380319212763638</v>
      </c>
      <c r="AF102" s="16">
        <v>49.453222275997902</v>
      </c>
      <c r="AG102" s="16">
        <v>54.556503198828146</v>
      </c>
    </row>
    <row r="103" spans="1:37" hidden="1">
      <c r="A103" s="2">
        <v>43916</v>
      </c>
      <c r="B103" s="14">
        <v>10.37400049273856</v>
      </c>
      <c r="C103" s="14">
        <v>3.5910001705633476</v>
      </c>
      <c r="D103" s="14">
        <v>0.9160000435076654</v>
      </c>
      <c r="E103" s="14">
        <v>1.1290000536246225</v>
      </c>
      <c r="F103" s="14">
        <v>0.74300003529060632</v>
      </c>
      <c r="G103" s="14">
        <v>0.8030000381404534</v>
      </c>
      <c r="H103" s="14">
        <v>6.7830003221752122</v>
      </c>
      <c r="I103" s="16">
        <v>308</v>
      </c>
      <c r="J103">
        <v>128</v>
      </c>
      <c r="K103" s="4">
        <v>3.2</v>
      </c>
      <c r="L103" s="22">
        <v>3.5</v>
      </c>
      <c r="M103" s="4">
        <v>10.5</v>
      </c>
      <c r="N103" s="4">
        <v>2.0112213333333337</v>
      </c>
      <c r="O103" s="4">
        <v>2.6789999999999998</v>
      </c>
      <c r="P103" s="4">
        <v>1.5880000000000001</v>
      </c>
      <c r="Q103" s="4">
        <v>1.2704000000000002</v>
      </c>
      <c r="R103" s="4">
        <v>1.3868994974445861</v>
      </c>
      <c r="S103" s="4">
        <v>1.1252435249417545</v>
      </c>
      <c r="T103" s="4">
        <v>1.7098249524350484</v>
      </c>
      <c r="U103" s="4">
        <v>1.5820671726765143</v>
      </c>
      <c r="V103" s="28">
        <v>72.103277983915717</v>
      </c>
      <c r="W103" s="28">
        <v>88.869651576245474</v>
      </c>
      <c r="X103" s="28">
        <v>58.485519150708932</v>
      </c>
      <c r="Y103" s="28">
        <v>63.208441289393356</v>
      </c>
      <c r="Z103" s="51">
        <v>1.5255894471890445</v>
      </c>
      <c r="AA103" s="51">
        <v>1.23776787743593</v>
      </c>
      <c r="AB103" s="51">
        <v>1.880807447678553</v>
      </c>
      <c r="AC103" s="51">
        <v>1.7402738899441657</v>
      </c>
      <c r="AD103" s="16">
        <v>57.682622387132575</v>
      </c>
      <c r="AE103" s="16">
        <v>71.095721260996385</v>
      </c>
      <c r="AF103" s="16">
        <v>46.788415320567147</v>
      </c>
      <c r="AG103" s="16">
        <v>50.5667530315147</v>
      </c>
      <c r="AJ103" t="s">
        <v>39</v>
      </c>
      <c r="AK103" t="s">
        <v>39</v>
      </c>
    </row>
    <row r="104" spans="1:37" hidden="1">
      <c r="A104" s="2">
        <v>43917</v>
      </c>
      <c r="B104" s="14">
        <v>9.3010004417737946</v>
      </c>
      <c r="C104" s="14">
        <v>2.9680001409724355</v>
      </c>
      <c r="D104" s="14">
        <v>0.93400004436261952</v>
      </c>
      <c r="E104" s="14">
        <v>0.78800003742799163</v>
      </c>
      <c r="F104" s="14">
        <v>0.59700002835597843</v>
      </c>
      <c r="G104" s="14">
        <v>0.6490000308258459</v>
      </c>
      <c r="H104" s="14">
        <v>6.3330003008013591</v>
      </c>
      <c r="I104" s="16">
        <v>255</v>
      </c>
      <c r="J104">
        <v>75</v>
      </c>
      <c r="K104" s="4">
        <v>2.7</v>
      </c>
      <c r="L104" s="22">
        <v>3</v>
      </c>
      <c r="M104" s="4">
        <v>8.5</v>
      </c>
      <c r="N104" s="4">
        <v>1.2080953828125003</v>
      </c>
      <c r="O104" s="4">
        <v>1.661</v>
      </c>
      <c r="P104" s="4">
        <v>0.98399999999999999</v>
      </c>
      <c r="Q104" s="4">
        <v>0.78720000000000001</v>
      </c>
      <c r="R104" s="4">
        <v>0.84282651243041551</v>
      </c>
      <c r="S104" s="4">
        <v>0.99898472412437578</v>
      </c>
      <c r="T104" s="4">
        <v>1.3185929021943184</v>
      </c>
      <c r="U104" s="4">
        <v>1.2129429316024778</v>
      </c>
      <c r="V104" s="28">
        <v>118.6483796192352</v>
      </c>
      <c r="W104" s="28">
        <v>100.10163077083227</v>
      </c>
      <c r="X104" s="28">
        <v>75.838418236277747</v>
      </c>
      <c r="Y104" s="28">
        <v>82.444109606941808</v>
      </c>
      <c r="Z104" s="51">
        <v>0.92710916367345719</v>
      </c>
      <c r="AA104" s="51">
        <v>1.0988831965368135</v>
      </c>
      <c r="AB104" s="51">
        <v>1.4504521924137503</v>
      </c>
      <c r="AC104" s="51">
        <v>1.3342372247627257</v>
      </c>
      <c r="AD104" s="16">
        <v>94.91870369538816</v>
      </c>
      <c r="AE104" s="16">
        <v>80.081304616665818</v>
      </c>
      <c r="AF104" s="16">
        <v>60.670734589022203</v>
      </c>
      <c r="AG104" s="16">
        <v>65.955287685553444</v>
      </c>
      <c r="AH104" t="s">
        <v>108</v>
      </c>
    </row>
    <row r="105" spans="1:37" hidden="1">
      <c r="A105" s="2">
        <v>43918</v>
      </c>
      <c r="B105" s="14">
        <v>15.585000740247779</v>
      </c>
      <c r="C105" s="14">
        <v>9.5880004554055631</v>
      </c>
      <c r="D105" s="14">
        <v>2.8730001364601776</v>
      </c>
      <c r="E105" s="14">
        <v>2.1490001020720229</v>
      </c>
      <c r="F105" s="14">
        <v>2.2210001054918393</v>
      </c>
      <c r="G105" s="14">
        <v>2.3450001113815233</v>
      </c>
      <c r="H105" s="14">
        <v>5.9970002848422155</v>
      </c>
      <c r="I105" s="16">
        <v>179</v>
      </c>
      <c r="J105">
        <v>359</v>
      </c>
      <c r="K105" s="4">
        <v>4.5999999999999996</v>
      </c>
      <c r="L105" s="22">
        <v>4.9000000000000004</v>
      </c>
      <c r="M105" s="4">
        <v>14.8</v>
      </c>
      <c r="N105" s="4">
        <v>5.9742504791666642</v>
      </c>
      <c r="O105" s="4">
        <v>8.3460000000000001</v>
      </c>
      <c r="P105" s="4">
        <v>4.944</v>
      </c>
      <c r="Q105" s="4">
        <v>3.9551999999999996</v>
      </c>
      <c r="R105" s="4">
        <v>1.3766793637793557</v>
      </c>
      <c r="S105" s="4">
        <v>1.8404838586031127</v>
      </c>
      <c r="T105" s="4">
        <v>1.7808193661135026</v>
      </c>
      <c r="U105" s="4">
        <v>1.6866523719138973</v>
      </c>
      <c r="V105" s="28">
        <v>72.638555230081352</v>
      </c>
      <c r="W105" s="28">
        <v>54.33353817940997</v>
      </c>
      <c r="X105" s="28">
        <v>56.153926615388336</v>
      </c>
      <c r="Y105" s="28">
        <v>59.289040032906648</v>
      </c>
      <c r="Z105" s="51">
        <v>1.5143473001572914</v>
      </c>
      <c r="AA105" s="51">
        <v>2.0245322444634244</v>
      </c>
      <c r="AB105" s="51">
        <v>1.9589013027248532</v>
      </c>
      <c r="AC105" s="51">
        <v>1.8553176091052872</v>
      </c>
      <c r="AD105" s="16">
        <v>58.11084418406508</v>
      </c>
      <c r="AE105" s="16">
        <v>43.466830543527976</v>
      </c>
      <c r="AF105" s="16">
        <v>44.923141292310667</v>
      </c>
      <c r="AG105" s="16">
        <v>47.431232026325311</v>
      </c>
      <c r="AH105" t="s">
        <v>39</v>
      </c>
      <c r="AI105" t="s">
        <v>39</v>
      </c>
    </row>
    <row r="106" spans="1:37" hidden="1">
      <c r="A106" s="2">
        <v>43919</v>
      </c>
      <c r="B106" s="14">
        <v>23.395001111202873</v>
      </c>
      <c r="C106" s="14">
        <v>17.450000828830525</v>
      </c>
      <c r="D106" s="14">
        <v>5.0810002413345501</v>
      </c>
      <c r="E106" s="14">
        <v>3.5270001675235108</v>
      </c>
      <c r="F106" s="14">
        <v>4.5320002152584493</v>
      </c>
      <c r="G106" s="14">
        <v>4.3100002047140151</v>
      </c>
      <c r="H106" s="14">
        <v>5.945000282372348</v>
      </c>
      <c r="I106" s="16">
        <v>213</v>
      </c>
      <c r="J106">
        <v>33</v>
      </c>
      <c r="K106" s="4">
        <v>5.6</v>
      </c>
      <c r="L106" s="22">
        <v>6.2</v>
      </c>
      <c r="M106" s="4">
        <v>18.3</v>
      </c>
      <c r="N106" s="4">
        <v>10.77888933333333</v>
      </c>
      <c r="O106" s="4">
        <v>14.247</v>
      </c>
      <c r="P106" s="4">
        <v>8.4420000000000002</v>
      </c>
      <c r="Q106" s="4">
        <v>6.7535999999999996</v>
      </c>
      <c r="R106" s="4">
        <v>1.3291871047473387</v>
      </c>
      <c r="S106" s="4">
        <v>1.9148283751690467</v>
      </c>
      <c r="T106" s="4">
        <v>1.4902029301017714</v>
      </c>
      <c r="U106" s="4">
        <v>1.5669604824179182</v>
      </c>
      <c r="V106" s="28">
        <v>75.233952874534324</v>
      </c>
      <c r="W106" s="28">
        <v>52.224001532864115</v>
      </c>
      <c r="X106" s="28">
        <v>67.104954620623815</v>
      </c>
      <c r="Y106" s="28">
        <v>63.817818714670928</v>
      </c>
      <c r="Z106" s="51">
        <v>1.4621058152220727</v>
      </c>
      <c r="AA106" s="51">
        <v>2.1063112126859513</v>
      </c>
      <c r="AB106" s="51">
        <v>1.6392232231119486</v>
      </c>
      <c r="AC106" s="51">
        <v>1.7236565306597103</v>
      </c>
      <c r="AD106" s="16">
        <v>60.18716229962746</v>
      </c>
      <c r="AE106" s="16">
        <v>41.779201226291292</v>
      </c>
      <c r="AF106" s="16">
        <v>53.683963696499049</v>
      </c>
      <c r="AG106" s="16">
        <v>51.054254971736732</v>
      </c>
    </row>
    <row r="107" spans="1:37" hidden="1">
      <c r="A107" s="2">
        <v>43920</v>
      </c>
      <c r="B107" s="14">
        <v>8.553000406245701</v>
      </c>
      <c r="C107" s="14">
        <v>4.9050002329749987</v>
      </c>
      <c r="D107" s="14">
        <v>1.4350000681588426</v>
      </c>
      <c r="E107" s="14">
        <v>0.90100004279520363</v>
      </c>
      <c r="F107" s="14">
        <v>1.2670000601792708</v>
      </c>
      <c r="G107" s="14">
        <v>1.3020000618416816</v>
      </c>
      <c r="H107" s="14">
        <v>3.6480001732707024</v>
      </c>
      <c r="I107" s="16">
        <v>183</v>
      </c>
      <c r="J107">
        <v>3</v>
      </c>
      <c r="K107" s="4">
        <v>3</v>
      </c>
      <c r="L107" s="22">
        <v>3.6</v>
      </c>
      <c r="M107" s="4">
        <v>15.7</v>
      </c>
      <c r="N107" s="4">
        <v>1.6571953124999999</v>
      </c>
      <c r="O107" s="4">
        <v>4.6219999999999999</v>
      </c>
      <c r="P107" s="4">
        <v>2.738</v>
      </c>
      <c r="Q107" s="4">
        <v>2.1904000000000003</v>
      </c>
      <c r="R107" s="4">
        <v>1.5264110773251485</v>
      </c>
      <c r="S107" s="4">
        <v>2.4310764661060911</v>
      </c>
      <c r="T107" s="4">
        <v>1.7288081262522399</v>
      </c>
      <c r="U107" s="4">
        <v>1.6823347895250291</v>
      </c>
      <c r="V107" s="28">
        <v>65.513151395126116</v>
      </c>
      <c r="W107" s="28">
        <v>41.13404139861229</v>
      </c>
      <c r="X107" s="28">
        <v>57.843319036672327</v>
      </c>
      <c r="Y107" s="28">
        <v>59.441200778016864</v>
      </c>
      <c r="Z107" s="51">
        <v>1.679052185057663</v>
      </c>
      <c r="AA107" s="51">
        <v>2.6741841127166994</v>
      </c>
      <c r="AB107" s="51">
        <v>1.9016889388774636</v>
      </c>
      <c r="AC107" s="51">
        <v>1.850568268477532</v>
      </c>
      <c r="AD107" s="16">
        <v>52.410521116100895</v>
      </c>
      <c r="AE107" s="16">
        <v>32.907233118889835</v>
      </c>
      <c r="AF107" s="16">
        <v>46.274655229337867</v>
      </c>
      <c r="AG107" s="16">
        <v>47.552960622413501</v>
      </c>
    </row>
    <row r="108" spans="1:37">
      <c r="A108" s="2">
        <v>43921</v>
      </c>
      <c r="B108" s="14">
        <v>7.671000364352949</v>
      </c>
      <c r="C108" s="14">
        <v>0.36000001709908247</v>
      </c>
      <c r="D108" s="14">
        <v>0.10500000498723239</v>
      </c>
      <c r="E108" s="14">
        <v>7.9000003752298653E-2</v>
      </c>
      <c r="F108" s="14">
        <v>8.1000003847293556E-2</v>
      </c>
      <c r="G108" s="14">
        <v>9.5000004512257874E-2</v>
      </c>
      <c r="H108" s="14">
        <v>7.3110003472538665</v>
      </c>
      <c r="I108" s="16">
        <v>210</v>
      </c>
      <c r="J108">
        <v>30</v>
      </c>
      <c r="K108" s="4">
        <v>1.3</v>
      </c>
      <c r="L108" s="22">
        <v>1.8</v>
      </c>
      <c r="M108" s="4">
        <v>6.1</v>
      </c>
      <c r="N108" s="4">
        <v>0.13484659635416671</v>
      </c>
      <c r="O108" s="4">
        <v>0.46400000000000002</v>
      </c>
      <c r="P108" s="4">
        <v>0.27400000000000002</v>
      </c>
      <c r="Q108" s="4">
        <v>0.21920000000000001</v>
      </c>
      <c r="R108" s="4">
        <v>2.0876189484624685</v>
      </c>
      <c r="S108" s="4">
        <v>2.7746834125134074</v>
      </c>
      <c r="T108" s="4">
        <v>2.7061727109698666</v>
      </c>
      <c r="U108" s="4">
        <v>2.3073683114585175</v>
      </c>
      <c r="V108" s="28">
        <v>47.901462129211851</v>
      </c>
      <c r="W108" s="28">
        <v>36.04014769721654</v>
      </c>
      <c r="X108" s="28">
        <v>36.952556499677712</v>
      </c>
      <c r="Y108" s="28">
        <v>43.339418116905968</v>
      </c>
      <c r="Z108" s="51">
        <v>2.2963808433087154</v>
      </c>
      <c r="AA108" s="51">
        <v>3.0521517537647482</v>
      </c>
      <c r="AB108" s="51">
        <v>2.9767899820668533</v>
      </c>
      <c r="AC108" s="51">
        <v>2.5381051426043695</v>
      </c>
      <c r="AD108" s="16">
        <v>38.321169703369478</v>
      </c>
      <c r="AE108" s="16">
        <v>28.83211815777323</v>
      </c>
      <c r="AF108" s="16">
        <v>29.562045199742172</v>
      </c>
      <c r="AG108" s="16">
        <v>34.671534493524767</v>
      </c>
    </row>
    <row r="109" spans="1:37" hidden="1">
      <c r="A109" s="2">
        <v>43922</v>
      </c>
      <c r="B109" s="14">
        <v>5.6330002675531432</v>
      </c>
      <c r="C109" s="14">
        <v>3.5330001678084955</v>
      </c>
      <c r="D109" s="14">
        <v>0.86400004103779793</v>
      </c>
      <c r="E109" s="14">
        <v>1.0230000485898927</v>
      </c>
      <c r="F109" s="14">
        <v>0.83100003947038203</v>
      </c>
      <c r="G109" s="14">
        <v>0.81500003871042281</v>
      </c>
      <c r="H109" s="14">
        <v>2.1000000997446477</v>
      </c>
      <c r="I109" s="16">
        <v>168</v>
      </c>
      <c r="J109">
        <v>348</v>
      </c>
      <c r="K109" s="4">
        <v>3.7</v>
      </c>
      <c r="L109" s="22">
        <v>3.7</v>
      </c>
      <c r="M109" s="4">
        <v>11.1</v>
      </c>
      <c r="N109" s="4">
        <v>3.1089597838541665</v>
      </c>
      <c r="O109" s="4">
        <v>3.1320000000000001</v>
      </c>
      <c r="P109" s="4">
        <v>1.857</v>
      </c>
      <c r="Q109" s="4">
        <v>1.4856</v>
      </c>
      <c r="R109" s="4">
        <v>1.7194443627752196</v>
      </c>
      <c r="S109" s="4">
        <v>1.4521993445139685</v>
      </c>
      <c r="T109" s="4">
        <v>1.7877255468565461</v>
      </c>
      <c r="U109" s="4">
        <v>1.8228219993101715</v>
      </c>
      <c r="V109" s="28">
        <v>58.158322633131256</v>
      </c>
      <c r="W109" s="28">
        <v>68.86106950658943</v>
      </c>
      <c r="X109" s="28">
        <v>55.936997810338049</v>
      </c>
      <c r="Y109" s="28">
        <v>54.859991835650433</v>
      </c>
      <c r="Z109" s="51">
        <v>1.8913887990527416</v>
      </c>
      <c r="AA109" s="51">
        <v>1.5974192789653652</v>
      </c>
      <c r="AB109" s="51">
        <v>1.9664981015422005</v>
      </c>
      <c r="AC109" s="51">
        <v>2.0051041992411887</v>
      </c>
      <c r="AD109" s="16">
        <v>46.526658106505003</v>
      </c>
      <c r="AE109" s="16">
        <v>55.088855605271547</v>
      </c>
      <c r="AF109" s="16">
        <v>44.749598248270438</v>
      </c>
      <c r="AG109" s="16">
        <v>43.887993468520349</v>
      </c>
    </row>
    <row r="110" spans="1:37" hidden="1">
      <c r="A110" s="2">
        <v>43923</v>
      </c>
      <c r="B110" s="14">
        <v>12.705000603455119</v>
      </c>
      <c r="C110" s="14">
        <v>10.030000476399437</v>
      </c>
      <c r="D110" s="14">
        <v>2.4160001147538424</v>
      </c>
      <c r="E110" s="14">
        <v>3.0210001434898004</v>
      </c>
      <c r="F110" s="14">
        <v>2.2940001089591533</v>
      </c>
      <c r="G110" s="14">
        <v>2.2990001091966406</v>
      </c>
      <c r="H110" s="14">
        <v>2.6750001270556822</v>
      </c>
      <c r="I110" s="16">
        <v>167</v>
      </c>
      <c r="J110">
        <v>347</v>
      </c>
      <c r="K110" s="4">
        <v>5.2</v>
      </c>
      <c r="L110" s="22">
        <v>5.2</v>
      </c>
      <c r="M110" s="4">
        <v>16.2</v>
      </c>
      <c r="N110" s="4">
        <v>8.6301821666666694</v>
      </c>
      <c r="O110" s="4">
        <v>7.9050000000000002</v>
      </c>
      <c r="P110" s="4">
        <v>4.6870000000000003</v>
      </c>
      <c r="Q110" s="4">
        <v>3.7496</v>
      </c>
      <c r="R110" s="4">
        <v>1.5519866812514755</v>
      </c>
      <c r="S110" s="4">
        <v>1.2411783587896608</v>
      </c>
      <c r="T110" s="4">
        <v>1.6345247697923126</v>
      </c>
      <c r="U110" s="4">
        <v>1.6309699094839343</v>
      </c>
      <c r="V110" s="28">
        <v>64.433542637983848</v>
      </c>
      <c r="W110" s="28">
        <v>80.568597810161094</v>
      </c>
      <c r="X110" s="28">
        <v>61.179862090867111</v>
      </c>
      <c r="Y110" s="28">
        <v>61.313209654273535</v>
      </c>
      <c r="Z110" s="51">
        <v>1.7071853493766231</v>
      </c>
      <c r="AA110" s="51">
        <v>1.3652961946686268</v>
      </c>
      <c r="AB110" s="51">
        <v>1.797977246771544</v>
      </c>
      <c r="AC110" s="51">
        <v>1.794066900432328</v>
      </c>
      <c r="AD110" s="16">
        <v>51.546834110387074</v>
      </c>
      <c r="AE110" s="16">
        <v>64.454878248128864</v>
      </c>
      <c r="AF110" s="16">
        <v>48.943889672693686</v>
      </c>
      <c r="AG110" s="16">
        <v>49.050567723418823</v>
      </c>
      <c r="AI110" t="s">
        <v>39</v>
      </c>
      <c r="AJ110" t="s">
        <v>113</v>
      </c>
    </row>
    <row r="111" spans="1:37" hidden="1">
      <c r="A111" s="2">
        <v>43924</v>
      </c>
      <c r="B111" s="14">
        <v>9.9470004724571481</v>
      </c>
      <c r="C111" s="14">
        <v>6.3200003001838923</v>
      </c>
      <c r="D111" s="14">
        <v>1.529000072623603</v>
      </c>
      <c r="E111" s="14">
        <v>1.8050000857328996</v>
      </c>
      <c r="F111" s="14">
        <v>1.4920000708661973</v>
      </c>
      <c r="G111" s="14">
        <v>1.4940000709611923</v>
      </c>
      <c r="H111" s="14">
        <v>3.6270001722732559</v>
      </c>
      <c r="I111" s="16">
        <v>171</v>
      </c>
      <c r="J111">
        <v>351</v>
      </c>
      <c r="K111" s="4">
        <v>4.5</v>
      </c>
      <c r="L111" s="22">
        <v>4.5</v>
      </c>
      <c r="M111" s="4">
        <v>14.5</v>
      </c>
      <c r="N111" s="4">
        <v>5.5930341796874998</v>
      </c>
      <c r="O111" s="4">
        <v>5.8339999999999996</v>
      </c>
      <c r="P111" s="4">
        <v>3.456</v>
      </c>
      <c r="Q111" s="4">
        <v>2.7648000000000001</v>
      </c>
      <c r="R111" s="4">
        <v>1.8082405942963067</v>
      </c>
      <c r="S111" s="4">
        <v>1.5317450796005834</v>
      </c>
      <c r="T111" s="4">
        <v>1.8530830219028505</v>
      </c>
      <c r="U111" s="4">
        <v>1.8506023217396605</v>
      </c>
      <c r="V111" s="28">
        <v>55.302375311906935</v>
      </c>
      <c r="W111" s="28">
        <v>65.285014674945728</v>
      </c>
      <c r="X111" s="28">
        <v>53.964122933528543</v>
      </c>
      <c r="Y111" s="28">
        <v>54.036460899927377</v>
      </c>
      <c r="Z111" s="51">
        <v>1.9890646537259373</v>
      </c>
      <c r="AA111" s="51">
        <v>1.6849195875606415</v>
      </c>
      <c r="AB111" s="51">
        <v>2.0383913240931357</v>
      </c>
      <c r="AC111" s="51">
        <v>2.0356625539136268</v>
      </c>
      <c r="AD111" s="16">
        <v>44.24190024952555</v>
      </c>
      <c r="AE111" s="16">
        <v>52.228011739956578</v>
      </c>
      <c r="AF111" s="16">
        <v>43.171298346822837</v>
      </c>
      <c r="AG111" s="16">
        <v>43.22916871994191</v>
      </c>
    </row>
    <row r="112" spans="1:37" hidden="1">
      <c r="A112" s="2">
        <v>43925</v>
      </c>
      <c r="B112" s="14">
        <v>7.6670003641629592</v>
      </c>
      <c r="C112" s="14">
        <v>2.402000114088878</v>
      </c>
      <c r="D112" s="14">
        <v>0.61300002911593765</v>
      </c>
      <c r="E112" s="14">
        <v>0.7680000364780426</v>
      </c>
      <c r="F112" s="14">
        <v>0.48500002303626388</v>
      </c>
      <c r="G112" s="14">
        <v>0.5360000254586339</v>
      </c>
      <c r="H112" s="14">
        <v>5.2650002500740811</v>
      </c>
      <c r="I112" s="16">
        <v>128</v>
      </c>
      <c r="J112">
        <v>308</v>
      </c>
      <c r="K112" s="4">
        <v>2.1</v>
      </c>
      <c r="L112" s="22">
        <v>2.9</v>
      </c>
      <c r="M112" s="4">
        <v>9.3000000000000007</v>
      </c>
      <c r="N112" s="4">
        <v>0.5684179921875</v>
      </c>
      <c r="O112" s="4">
        <v>1.7110000000000001</v>
      </c>
      <c r="P112" s="4">
        <v>1.014</v>
      </c>
      <c r="Q112" s="4">
        <v>0.81119999999999992</v>
      </c>
      <c r="R112" s="4">
        <v>1.323327832740733</v>
      </c>
      <c r="S112" s="4">
        <v>1.0562499498308193</v>
      </c>
      <c r="T112" s="4">
        <v>1.6725772401444727</v>
      </c>
      <c r="U112" s="4">
        <v>1.5134327639366965</v>
      </c>
      <c r="V112" s="28">
        <v>75.567064733227042</v>
      </c>
      <c r="W112" s="28">
        <v>94.674560709817882</v>
      </c>
      <c r="X112" s="28">
        <v>59.787971281590721</v>
      </c>
      <c r="Y112" s="28">
        <v>66.074953828727061</v>
      </c>
      <c r="Z112" s="51">
        <v>1.4556606160148062</v>
      </c>
      <c r="AA112" s="51">
        <v>1.1618749448139014</v>
      </c>
      <c r="AB112" s="51">
        <v>1.8398349641589202</v>
      </c>
      <c r="AC112" s="51">
        <v>1.6647760403303662</v>
      </c>
      <c r="AD112" s="16">
        <v>60.453651786581617</v>
      </c>
      <c r="AE112" s="16">
        <v>75.739648567854303</v>
      </c>
      <c r="AF112" s="16">
        <v>47.830377025272568</v>
      </c>
      <c r="AG112" s="16">
        <v>52.859963062981642</v>
      </c>
    </row>
    <row r="113" spans="1:33" hidden="1">
      <c r="A113" s="2">
        <v>43926</v>
      </c>
      <c r="B113" s="14">
        <v>16.772000796627253</v>
      </c>
      <c r="C113" s="14">
        <v>10.034000476589426</v>
      </c>
      <c r="D113" s="14">
        <v>2.4890001182211563</v>
      </c>
      <c r="E113" s="14">
        <v>3.2540001545567065</v>
      </c>
      <c r="F113" s="14">
        <v>2.0960000995546579</v>
      </c>
      <c r="G113" s="14">
        <v>2.1950001042569056</v>
      </c>
      <c r="H113" s="14">
        <v>6.7380003200378269</v>
      </c>
      <c r="I113" s="16">
        <v>11</v>
      </c>
      <c r="J113">
        <v>191</v>
      </c>
      <c r="K113" s="4">
        <v>5</v>
      </c>
      <c r="L113" s="22">
        <v>5.0999999999999996</v>
      </c>
      <c r="M113" s="4">
        <v>11.6</v>
      </c>
      <c r="N113" s="4">
        <v>7.672200520833333</v>
      </c>
      <c r="O113" s="4">
        <v>6.3019999999999996</v>
      </c>
      <c r="P113" s="4">
        <v>3.7349999999999999</v>
      </c>
      <c r="Q113" s="4">
        <v>2.988</v>
      </c>
      <c r="R113" s="4">
        <v>1.2004820643140306</v>
      </c>
      <c r="S113" s="4">
        <v>0.91825441243934303</v>
      </c>
      <c r="T113" s="4">
        <v>1.4255724513729113</v>
      </c>
      <c r="U113" s="4">
        <v>1.3612755617665704</v>
      </c>
      <c r="V113" s="28">
        <v>83.299870087722766</v>
      </c>
      <c r="W113" s="28">
        <v>108.90228094232619</v>
      </c>
      <c r="X113" s="28">
        <v>70.147259021240231</v>
      </c>
      <c r="Y113" s="28">
        <v>73.460512190659486</v>
      </c>
      <c r="Z113" s="51">
        <v>1.3205302707454336</v>
      </c>
      <c r="AA113" s="51">
        <v>1.0100798536832774</v>
      </c>
      <c r="AB113" s="51">
        <v>1.5681296965102025</v>
      </c>
      <c r="AC113" s="51">
        <v>1.4974031179432277</v>
      </c>
      <c r="AD113" s="16">
        <v>66.639896070178224</v>
      </c>
      <c r="AE113" s="16">
        <v>87.121824753860949</v>
      </c>
      <c r="AF113" s="16">
        <v>56.117807216992176</v>
      </c>
      <c r="AG113" s="16">
        <v>58.768409752527596</v>
      </c>
    </row>
    <row r="114" spans="1:33" hidden="1">
      <c r="A114" s="2">
        <v>43927</v>
      </c>
      <c r="B114" s="14">
        <v>9.7930004651425406</v>
      </c>
      <c r="C114" s="14">
        <v>3.4070001618238166</v>
      </c>
      <c r="D114" s="14">
        <v>0.89900004270020872</v>
      </c>
      <c r="E114" s="14">
        <v>0.99900004744995385</v>
      </c>
      <c r="F114" s="14">
        <v>0.7310000347206369</v>
      </c>
      <c r="G114" s="14">
        <v>0.77800003695301712</v>
      </c>
      <c r="H114" s="14">
        <v>6.386000303318724</v>
      </c>
      <c r="I114" s="16">
        <v>59</v>
      </c>
      <c r="J114">
        <v>239</v>
      </c>
      <c r="K114" s="4">
        <v>1.9</v>
      </c>
      <c r="L114" s="22">
        <v>3.7</v>
      </c>
      <c r="M114" s="4">
        <v>10.4</v>
      </c>
      <c r="N114" s="4">
        <v>0.42098898697916659</v>
      </c>
      <c r="O114" s="4">
        <v>2.4940000000000002</v>
      </c>
      <c r="P114" s="4">
        <v>1.478</v>
      </c>
      <c r="Q114" s="4">
        <v>1.1823999999999999</v>
      </c>
      <c r="R114" s="4">
        <v>1.3152390921457353</v>
      </c>
      <c r="S114" s="4">
        <v>1.1835835273663826</v>
      </c>
      <c r="T114" s="4">
        <v>1.6175101830903094</v>
      </c>
      <c r="U114" s="4">
        <v>1.5197942722866531</v>
      </c>
      <c r="V114" s="28">
        <v>76.03180334068071</v>
      </c>
      <c r="W114" s="28">
        <v>84.48917857323697</v>
      </c>
      <c r="X114" s="28">
        <v>61.823412949986214</v>
      </c>
      <c r="Y114" s="28">
        <v>65.79837930928764</v>
      </c>
      <c r="Z114" s="51">
        <v>1.446763001360309</v>
      </c>
      <c r="AA114" s="51">
        <v>1.3019418801030207</v>
      </c>
      <c r="AB114" s="51">
        <v>1.7792612013993405</v>
      </c>
      <c r="AC114" s="51">
        <v>1.6717736995153185</v>
      </c>
      <c r="AD114" s="16">
        <v>60.825442672544568</v>
      </c>
      <c r="AE114" s="16">
        <v>67.59134285858957</v>
      </c>
      <c r="AF114" s="16">
        <v>49.458730359988969</v>
      </c>
      <c r="AG114" s="16">
        <v>52.63870344743011</v>
      </c>
    </row>
    <row r="115" spans="1:33">
      <c r="A115" s="2">
        <v>43928</v>
      </c>
      <c r="B115" s="14">
        <v>6.5580003114882857</v>
      </c>
      <c r="C115" s="14">
        <v>0.31400001491419971</v>
      </c>
      <c r="D115" s="14">
        <v>0.10700000508222729</v>
      </c>
      <c r="E115" s="14">
        <v>7.3000003467313945E-2</v>
      </c>
      <c r="F115" s="14">
        <v>5.400000256486237E-2</v>
      </c>
      <c r="G115" s="14">
        <v>8.0000003799796104E-2</v>
      </c>
      <c r="H115" s="14">
        <v>6.244000296574086</v>
      </c>
      <c r="I115" s="16">
        <v>229</v>
      </c>
      <c r="J115">
        <v>49</v>
      </c>
      <c r="K115" s="4">
        <v>1</v>
      </c>
      <c r="L115" s="22">
        <v>1.7</v>
      </c>
      <c r="M115" s="4">
        <v>6.2</v>
      </c>
      <c r="N115" s="4">
        <v>6.1377604166666662E-2</v>
      </c>
      <c r="O115" s="4">
        <v>0.36299999999999999</v>
      </c>
      <c r="P115" s="4">
        <v>0.215</v>
      </c>
      <c r="Q115" s="4">
        <v>0.17199999999999999</v>
      </c>
      <c r="R115" s="4">
        <v>1.6074765591629789</v>
      </c>
      <c r="S115" s="4">
        <v>2.3561642716498459</v>
      </c>
      <c r="T115" s="4">
        <v>3.1851850338970138</v>
      </c>
      <c r="U115" s="4">
        <v>2.1499998978804844</v>
      </c>
      <c r="V115" s="28">
        <v>62.20930528036471</v>
      </c>
      <c r="W115" s="28">
        <v>42.441862480996484</v>
      </c>
      <c r="X115" s="28">
        <v>31.395350328408355</v>
      </c>
      <c r="Y115" s="28">
        <v>46.511630116160532</v>
      </c>
      <c r="Z115" s="51">
        <v>1.7682242150792771</v>
      </c>
      <c r="AA115" s="51">
        <v>2.5917806988148309</v>
      </c>
      <c r="AB115" s="51">
        <v>3.5037035372867158</v>
      </c>
      <c r="AC115" s="51">
        <v>2.364999887668533</v>
      </c>
      <c r="AD115" s="16">
        <v>49.767444224291765</v>
      </c>
      <c r="AE115" s="16">
        <v>33.953489984797187</v>
      </c>
      <c r="AF115" s="16">
        <v>25.116280262726686</v>
      </c>
      <c r="AG115" s="16">
        <v>37.20930409292842</v>
      </c>
    </row>
    <row r="116" spans="1:33">
      <c r="A116" s="2">
        <v>43929</v>
      </c>
      <c r="B116" s="14">
        <v>6.3440003013238311</v>
      </c>
      <c r="C116" s="14">
        <v>0.59000002802349627</v>
      </c>
      <c r="D116" s="14">
        <v>0.14800000702962279</v>
      </c>
      <c r="E116" s="14">
        <v>0.14700000698212534</v>
      </c>
      <c r="F116" s="14">
        <v>0.12900000612717122</v>
      </c>
      <c r="G116" s="14">
        <v>0.16600000788457692</v>
      </c>
      <c r="H116" s="14">
        <v>5.7540002733003348</v>
      </c>
      <c r="I116" s="16">
        <v>15</v>
      </c>
      <c r="J116">
        <v>195</v>
      </c>
      <c r="K116" s="4">
        <v>0.3</v>
      </c>
      <c r="L116" s="22">
        <v>2.5</v>
      </c>
      <c r="M116" s="4">
        <v>6.7</v>
      </c>
      <c r="N116" s="4">
        <v>1.6571953125E-3</v>
      </c>
      <c r="O116" s="4">
        <v>0.72299999999999998</v>
      </c>
      <c r="P116" s="4">
        <v>0.42799999999999999</v>
      </c>
      <c r="Q116" s="4">
        <v>0.34239999999999998</v>
      </c>
      <c r="R116" s="4">
        <v>2.3135134036275233</v>
      </c>
      <c r="S116" s="4">
        <v>2.3292515900467579</v>
      </c>
      <c r="T116" s="4">
        <v>2.6542634398207241</v>
      </c>
      <c r="U116" s="4">
        <v>2.0626505044389964</v>
      </c>
      <c r="V116" s="28">
        <v>43.224301118464602</v>
      </c>
      <c r="W116" s="28">
        <v>42.932245029826326</v>
      </c>
      <c r="X116" s="28">
        <v>37.675235434337388</v>
      </c>
      <c r="Y116" s="28">
        <v>48.48131071395354</v>
      </c>
      <c r="Z116" s="51">
        <v>2.5448647439902756</v>
      </c>
      <c r="AA116" s="51">
        <v>2.5621767490514338</v>
      </c>
      <c r="AB116" s="51">
        <v>2.9196897838027969</v>
      </c>
      <c r="AC116" s="51">
        <v>2.2689155548828963</v>
      </c>
      <c r="AD116" s="16">
        <v>34.579440894771679</v>
      </c>
      <c r="AE116" s="16">
        <v>34.345796023861062</v>
      </c>
      <c r="AF116" s="16">
        <v>30.140188347469909</v>
      </c>
      <c r="AG116" s="16">
        <v>38.785048571162832</v>
      </c>
    </row>
    <row r="117" spans="1:33" hidden="1">
      <c r="A117" s="2">
        <v>43930</v>
      </c>
      <c r="B117" s="14">
        <v>7.5350003578932956</v>
      </c>
      <c r="C117" s="14">
        <v>1.2300000584218651</v>
      </c>
      <c r="D117" s="14">
        <v>0.30900001467671245</v>
      </c>
      <c r="E117" s="14">
        <v>0.36600001738406718</v>
      </c>
      <c r="F117" s="14">
        <v>0.26300001249182969</v>
      </c>
      <c r="G117" s="14">
        <v>0.29200001386925578</v>
      </c>
      <c r="H117" s="14">
        <v>6.3050002994714305</v>
      </c>
      <c r="I117" s="16">
        <v>183</v>
      </c>
      <c r="J117">
        <v>3</v>
      </c>
      <c r="K117" s="4">
        <v>2.2000000000000002</v>
      </c>
      <c r="L117" s="22">
        <v>2.5</v>
      </c>
      <c r="M117" s="4">
        <v>8.1999999999999993</v>
      </c>
      <c r="N117" s="4">
        <v>0.65354872916666684</v>
      </c>
      <c r="O117" s="4">
        <v>1.228</v>
      </c>
      <c r="P117" s="4">
        <v>0.72699999999999998</v>
      </c>
      <c r="Q117" s="4">
        <v>0.58160000000000001</v>
      </c>
      <c r="R117" s="4">
        <v>1.8822005578494616</v>
      </c>
      <c r="S117" s="4">
        <v>1.5890709627745454</v>
      </c>
      <c r="T117" s="4">
        <v>2.2114067390702798</v>
      </c>
      <c r="U117" s="4">
        <v>1.9917807273133001</v>
      </c>
      <c r="V117" s="28">
        <v>53.129301010438866</v>
      </c>
      <c r="W117" s="28">
        <v>62.92985168226739</v>
      </c>
      <c r="X117" s="28">
        <v>45.220084678787778</v>
      </c>
      <c r="Y117" s="28">
        <v>50.206329757437373</v>
      </c>
      <c r="Z117" s="51">
        <v>2.0704206136344077</v>
      </c>
      <c r="AA117" s="51">
        <v>1.7479780590519998</v>
      </c>
      <c r="AB117" s="51">
        <v>2.4325474129773079</v>
      </c>
      <c r="AC117" s="51">
        <v>2.1909588000446303</v>
      </c>
      <c r="AD117" s="16">
        <v>42.503440808351094</v>
      </c>
      <c r="AE117" s="16">
        <v>50.343881345813926</v>
      </c>
      <c r="AF117" s="16">
        <v>36.176067743030224</v>
      </c>
      <c r="AG117" s="16">
        <v>40.165063805949899</v>
      </c>
    </row>
    <row r="118" spans="1:33">
      <c r="A118" s="2">
        <v>43931</v>
      </c>
      <c r="B118" s="14">
        <v>6.5390003105858341</v>
      </c>
      <c r="C118" s="14">
        <v>0.10400000493973494</v>
      </c>
      <c r="D118" s="14">
        <v>2.1000000997446477E-2</v>
      </c>
      <c r="E118" s="14">
        <v>2.0000000949949026E-2</v>
      </c>
      <c r="F118" s="14">
        <v>2.2000001044943929E-2</v>
      </c>
      <c r="G118" s="14">
        <v>4.1000001947395504E-2</v>
      </c>
      <c r="H118" s="14">
        <v>6.4350003056460992</v>
      </c>
      <c r="I118" s="16">
        <v>194</v>
      </c>
      <c r="J118">
        <v>14</v>
      </c>
      <c r="K118" s="4">
        <v>1.3</v>
      </c>
      <c r="L118" s="22">
        <v>1.6</v>
      </c>
      <c r="M118" s="4">
        <v>6.3</v>
      </c>
      <c r="N118" s="4">
        <v>0.13484659635416671</v>
      </c>
      <c r="O118" s="4">
        <v>0.32600000000000001</v>
      </c>
      <c r="P118" s="4">
        <v>0.193</v>
      </c>
      <c r="Q118" s="4">
        <v>0.15440000000000001</v>
      </c>
      <c r="R118" s="4">
        <v>7.3523806031616132</v>
      </c>
      <c r="S118" s="4">
        <v>7.7199996333196941</v>
      </c>
      <c r="T118" s="4">
        <v>7.0181814848360853</v>
      </c>
      <c r="U118" s="4">
        <v>3.7658534796681433</v>
      </c>
      <c r="V118" s="28">
        <v>13.60103691544461</v>
      </c>
      <c r="W118" s="28">
        <v>12.953368490899628</v>
      </c>
      <c r="X118" s="28">
        <v>14.24870533998959</v>
      </c>
      <c r="Y118" s="28">
        <v>26.554405406344234</v>
      </c>
      <c r="Z118" s="51">
        <v>8.0876186634777749</v>
      </c>
      <c r="AA118" s="51">
        <v>8.491999596651663</v>
      </c>
      <c r="AB118" s="51">
        <v>7.7199996333196932</v>
      </c>
      <c r="AC118" s="51">
        <v>4.1424388276349573</v>
      </c>
      <c r="AD118" s="16">
        <v>10.880829532355687</v>
      </c>
      <c r="AE118" s="16">
        <v>10.362694792719703</v>
      </c>
      <c r="AF118" s="16">
        <v>11.398964271991673</v>
      </c>
      <c r="AG118" s="16">
        <v>21.243524325075388</v>
      </c>
    </row>
    <row r="119" spans="1:33">
      <c r="A119" s="2">
        <v>43932</v>
      </c>
      <c r="B119" s="14">
        <v>6.1480002920143306</v>
      </c>
      <c r="C119" s="14">
        <v>8.3000003942288458E-2</v>
      </c>
      <c r="D119" s="14">
        <v>0</v>
      </c>
      <c r="E119" s="14">
        <v>2.5000001187436283E-2</v>
      </c>
      <c r="F119" s="14">
        <v>1.8000000854954123E-2</v>
      </c>
      <c r="G119" s="14">
        <v>4.0000001899898052E-2</v>
      </c>
      <c r="H119" s="14">
        <v>6.0650002880720422</v>
      </c>
      <c r="I119" s="16">
        <v>16</v>
      </c>
      <c r="J119">
        <v>196</v>
      </c>
      <c r="K119" s="4">
        <v>1.3</v>
      </c>
      <c r="L119" s="22">
        <v>1.8</v>
      </c>
      <c r="M119" s="4">
        <v>5.8</v>
      </c>
      <c r="N119" s="4">
        <v>0.13484659635416671</v>
      </c>
      <c r="O119" s="4">
        <v>0.34699999999999998</v>
      </c>
      <c r="P119" s="4">
        <v>0.20399999999999999</v>
      </c>
      <c r="Q119" s="4">
        <v>0.16319999999999998</v>
      </c>
      <c r="R119" s="4" t="e">
        <v>#DIV/0!</v>
      </c>
      <c r="S119" s="4">
        <v>6.5279996899366521</v>
      </c>
      <c r="T119" s="4">
        <v>9.0666662360231278</v>
      </c>
      <c r="U119" s="4">
        <v>4.0799998062104077</v>
      </c>
      <c r="V119" s="28">
        <v>0</v>
      </c>
      <c r="W119" s="28">
        <v>15.318628178576155</v>
      </c>
      <c r="X119" s="28">
        <v>11.029412288574832</v>
      </c>
      <c r="Y119" s="28">
        <v>24.509805085721847</v>
      </c>
      <c r="Z119" s="51" t="e">
        <v>#DIV/0!</v>
      </c>
      <c r="AA119" s="51">
        <v>7.1807996589303178</v>
      </c>
      <c r="AB119" s="51">
        <v>9.973332859625442</v>
      </c>
      <c r="AC119" s="51">
        <v>4.4879997868314483</v>
      </c>
      <c r="AD119" s="16">
        <v>0</v>
      </c>
      <c r="AE119" s="16">
        <v>12.254902542860924</v>
      </c>
      <c r="AF119" s="16">
        <v>8.8235298308598651</v>
      </c>
      <c r="AG119" s="16">
        <v>19.607844068577478</v>
      </c>
    </row>
    <row r="120" spans="1:33">
      <c r="A120" s="2">
        <v>43933</v>
      </c>
      <c r="B120" s="14">
        <v>6.6210003144806251</v>
      </c>
      <c r="C120" s="14">
        <v>0.93200004426762462</v>
      </c>
      <c r="D120" s="14">
        <v>0.20800000987946987</v>
      </c>
      <c r="E120" s="14">
        <v>0.27300001296680421</v>
      </c>
      <c r="F120" s="14">
        <v>0.21600001025944948</v>
      </c>
      <c r="G120" s="14">
        <v>0.23500001116190106</v>
      </c>
      <c r="H120" s="14">
        <v>5.6890002702130005</v>
      </c>
      <c r="I120" s="16">
        <v>162</v>
      </c>
      <c r="J120">
        <v>342</v>
      </c>
      <c r="K120" s="4">
        <v>1.7</v>
      </c>
      <c r="L120" s="22">
        <v>2.2999999999999998</v>
      </c>
      <c r="M120" s="4">
        <v>9.4</v>
      </c>
      <c r="N120" s="4">
        <v>0.30154816927083328</v>
      </c>
      <c r="O120" s="4">
        <v>1.1180000000000001</v>
      </c>
      <c r="P120" s="4">
        <v>0.66100000000000003</v>
      </c>
      <c r="Q120" s="4">
        <v>0.52880000000000005</v>
      </c>
      <c r="R120" s="4">
        <v>2.5423075715545624</v>
      </c>
      <c r="S120" s="4">
        <v>1.9369962449939524</v>
      </c>
      <c r="T120" s="4">
        <v>2.4481480318673565</v>
      </c>
      <c r="U120" s="4">
        <v>2.2502126590780809</v>
      </c>
      <c r="V120" s="28">
        <v>39.334343774483713</v>
      </c>
      <c r="W120" s="28">
        <v>51.626326204009864</v>
      </c>
      <c r="X120" s="28">
        <v>40.847203150425386</v>
      </c>
      <c r="Y120" s="28">
        <v>44.440244168286888</v>
      </c>
      <c r="Z120" s="51">
        <v>2.7965383287100183</v>
      </c>
      <c r="AA120" s="51">
        <v>2.1306958694933473</v>
      </c>
      <c r="AB120" s="51">
        <v>2.6929628350540917</v>
      </c>
      <c r="AC120" s="51">
        <v>2.475233924985889</v>
      </c>
      <c r="AD120" s="16">
        <v>31.467475019586967</v>
      </c>
      <c r="AE120" s="16">
        <v>41.301060963207895</v>
      </c>
      <c r="AF120" s="16">
        <v>32.677762520340316</v>
      </c>
      <c r="AG120" s="16">
        <v>35.552195334629502</v>
      </c>
    </row>
    <row r="121" spans="1:33" hidden="1">
      <c r="A121" s="2">
        <v>43934</v>
      </c>
      <c r="B121" s="14">
        <v>28.07700133358594</v>
      </c>
      <c r="C121" s="14">
        <v>22.721001079189591</v>
      </c>
      <c r="D121" s="14">
        <v>6.5780003124382347</v>
      </c>
      <c r="E121" s="14">
        <v>4.0080001903697848</v>
      </c>
      <c r="F121" s="14">
        <v>5.9260002814698964</v>
      </c>
      <c r="G121" s="14">
        <v>6.2090002949116752</v>
      </c>
      <c r="H121" s="14">
        <v>5.3560002543963492</v>
      </c>
      <c r="I121" s="16">
        <v>173</v>
      </c>
      <c r="J121">
        <v>353</v>
      </c>
      <c r="K121" s="4">
        <v>7.9</v>
      </c>
      <c r="L121" s="22">
        <v>8.1</v>
      </c>
      <c r="M121" s="4">
        <v>16.8</v>
      </c>
      <c r="N121" s="4">
        <v>30.26155258072917</v>
      </c>
      <c r="O121" s="4">
        <v>23.498999999999999</v>
      </c>
      <c r="P121" s="4">
        <v>13.923999999999999</v>
      </c>
      <c r="Q121" s="4">
        <v>11.139200000000001</v>
      </c>
      <c r="R121" s="4">
        <v>1.6934021694917021</v>
      </c>
      <c r="S121" s="4">
        <v>2.7792413849591857</v>
      </c>
      <c r="T121" s="4">
        <v>1.8797164142619669</v>
      </c>
      <c r="U121" s="4">
        <v>1.7940408231464675</v>
      </c>
      <c r="V121" s="28">
        <v>59.052717541997936</v>
      </c>
      <c r="W121" s="28">
        <v>35.981041640061981</v>
      </c>
      <c r="X121" s="28">
        <v>53.199514161428972</v>
      </c>
      <c r="Y121" s="28">
        <v>55.740091702381456</v>
      </c>
      <c r="Z121" s="51">
        <v>1.8627423864408719</v>
      </c>
      <c r="AA121" s="51">
        <v>3.0571655234551036</v>
      </c>
      <c r="AB121" s="51">
        <v>2.0676880556881634</v>
      </c>
      <c r="AC121" s="51">
        <v>1.9734449054611141</v>
      </c>
      <c r="AD121" s="16">
        <v>47.242174033598353</v>
      </c>
      <c r="AE121" s="16">
        <v>28.784833312049589</v>
      </c>
      <c r="AF121" s="16">
        <v>42.559611329143181</v>
      </c>
      <c r="AG121" s="16">
        <v>44.592073361905165</v>
      </c>
    </row>
    <row r="122" spans="1:33" hidden="1">
      <c r="A122" s="2">
        <v>43935</v>
      </c>
      <c r="B122" s="14">
        <v>10.497000498580746</v>
      </c>
      <c r="C122" s="14">
        <v>6.366000302368775</v>
      </c>
      <c r="D122" s="14">
        <v>1.7750000843079761</v>
      </c>
      <c r="E122" s="14">
        <v>1.2800000607967377</v>
      </c>
      <c r="F122" s="14">
        <v>1.6180000768508762</v>
      </c>
      <c r="G122" s="14">
        <v>1.6930000804131851</v>
      </c>
      <c r="H122" s="14">
        <v>4.1310001962119713</v>
      </c>
      <c r="I122" s="16">
        <v>172</v>
      </c>
      <c r="J122">
        <v>352</v>
      </c>
      <c r="K122" s="4">
        <v>4.9000000000000004</v>
      </c>
      <c r="L122" s="22">
        <v>4.8</v>
      </c>
      <c r="M122" s="4">
        <v>14.5</v>
      </c>
      <c r="N122" s="4">
        <v>7.2210137526041684</v>
      </c>
      <c r="O122" s="4">
        <v>5.9930000000000003</v>
      </c>
      <c r="P122" s="4">
        <v>3.5510000000000002</v>
      </c>
      <c r="Q122" s="4">
        <v>2.8407999999999998</v>
      </c>
      <c r="R122" s="4">
        <v>1.6004506282080262</v>
      </c>
      <c r="S122" s="4">
        <v>2.2193748945853486</v>
      </c>
      <c r="T122" s="4">
        <v>1.755747753442056</v>
      </c>
      <c r="U122" s="4">
        <v>1.6779680242582673</v>
      </c>
      <c r="V122" s="28">
        <v>62.482402291888775</v>
      </c>
      <c r="W122" s="28">
        <v>45.057732356967676</v>
      </c>
      <c r="X122" s="28">
        <v>56.955789807479448</v>
      </c>
      <c r="Y122" s="28">
        <v>59.595891312770533</v>
      </c>
      <c r="Z122" s="51">
        <v>1.760495691028829</v>
      </c>
      <c r="AA122" s="51">
        <v>2.4413123840438842</v>
      </c>
      <c r="AB122" s="51">
        <v>1.9313225287862619</v>
      </c>
      <c r="AC122" s="51">
        <v>1.8457648266840943</v>
      </c>
      <c r="AD122" s="16">
        <v>49.985921833511007</v>
      </c>
      <c r="AE122" s="16">
        <v>36.04618588557414</v>
      </c>
      <c r="AF122" s="16">
        <v>45.564631845983556</v>
      </c>
      <c r="AG122" s="16">
        <v>47.676713050216421</v>
      </c>
    </row>
    <row r="123" spans="1:33" hidden="1">
      <c r="A123" s="2">
        <v>43936</v>
      </c>
      <c r="B123" s="14">
        <v>9.5990004559280351</v>
      </c>
      <c r="C123" s="14">
        <v>2.6580001262482256</v>
      </c>
      <c r="D123" s="14">
        <v>0.62100002949591726</v>
      </c>
      <c r="E123" s="14">
        <v>0.83200003951787949</v>
      </c>
      <c r="F123" s="14">
        <v>0.59600002830848098</v>
      </c>
      <c r="G123" s="14">
        <v>0.60900002892594784</v>
      </c>
      <c r="H123" s="14">
        <v>6.9410003296798095</v>
      </c>
      <c r="I123" s="16">
        <v>172</v>
      </c>
      <c r="J123">
        <v>352</v>
      </c>
      <c r="K123" s="4">
        <v>3.2</v>
      </c>
      <c r="L123" s="22">
        <v>3.3</v>
      </c>
      <c r="M123" s="4">
        <v>9.9</v>
      </c>
      <c r="N123" s="4">
        <v>2.0112213333333337</v>
      </c>
      <c r="O123" s="4">
        <v>2.4630000000000001</v>
      </c>
      <c r="P123" s="4">
        <v>1.4590000000000001</v>
      </c>
      <c r="Q123" s="4">
        <v>1.1672</v>
      </c>
      <c r="R123" s="4">
        <v>1.8795490250579348</v>
      </c>
      <c r="S123" s="4">
        <v>1.402884548751175</v>
      </c>
      <c r="T123" s="4">
        <v>1.9583891687264723</v>
      </c>
      <c r="U123" s="4">
        <v>1.9165844738275493</v>
      </c>
      <c r="V123" s="28">
        <v>53.204252013015527</v>
      </c>
      <c r="W123" s="28">
        <v>71.281703180078779</v>
      </c>
      <c r="X123" s="28">
        <v>51.062373912652582</v>
      </c>
      <c r="Y123" s="28">
        <v>52.176150524841312</v>
      </c>
      <c r="Z123" s="51">
        <v>2.0675039275637284</v>
      </c>
      <c r="AA123" s="51">
        <v>1.5431730036262923</v>
      </c>
      <c r="AB123" s="51">
        <v>2.1542280855991196</v>
      </c>
      <c r="AC123" s="51">
        <v>2.1082429212103042</v>
      </c>
      <c r="AD123" s="16">
        <v>42.56340161041242</v>
      </c>
      <c r="AE123" s="16">
        <v>57.025362544063022</v>
      </c>
      <c r="AF123" s="16">
        <v>40.849899130122061</v>
      </c>
      <c r="AG123" s="16">
        <v>41.740920419873049</v>
      </c>
    </row>
    <row r="124" spans="1:33">
      <c r="A124" s="2">
        <v>43937</v>
      </c>
      <c r="B124" s="14">
        <v>6.7240003193728626</v>
      </c>
      <c r="C124" s="14">
        <v>0.46800002222880721</v>
      </c>
      <c r="D124" s="14">
        <v>0.12000000569969416</v>
      </c>
      <c r="E124" s="14">
        <v>0.12400000588968396</v>
      </c>
      <c r="F124" s="14">
        <v>8.8000004179775715E-2</v>
      </c>
      <c r="G124" s="14">
        <v>0.13600000645965338</v>
      </c>
      <c r="H124" s="14">
        <v>6.2560002971440554</v>
      </c>
      <c r="I124" s="16">
        <v>192</v>
      </c>
      <c r="J124">
        <v>12</v>
      </c>
      <c r="K124" s="4">
        <v>1.5</v>
      </c>
      <c r="L124" s="22">
        <v>2.2000000000000002</v>
      </c>
      <c r="M124" s="4">
        <v>6.6</v>
      </c>
      <c r="N124" s="4">
        <v>0.20714941406249998</v>
      </c>
      <c r="O124" s="4">
        <v>0.67700000000000005</v>
      </c>
      <c r="P124" s="4">
        <v>0.4</v>
      </c>
      <c r="Q124" s="4">
        <v>0.32</v>
      </c>
      <c r="R124" s="4">
        <v>2.6666665400068026</v>
      </c>
      <c r="S124" s="4">
        <v>2.5806450387162605</v>
      </c>
      <c r="T124" s="4">
        <v>3.6363634636456399</v>
      </c>
      <c r="U124" s="4">
        <v>2.3529410647118847</v>
      </c>
      <c r="V124" s="28">
        <v>37.500001781154424</v>
      </c>
      <c r="W124" s="28">
        <v>38.750001840526238</v>
      </c>
      <c r="X124" s="28">
        <v>27.500001306179911</v>
      </c>
      <c r="Y124" s="28">
        <v>42.50000201864168</v>
      </c>
      <c r="Z124" s="51">
        <v>2.9333331940074832</v>
      </c>
      <c r="AA124" s="51">
        <v>2.8387095425878868</v>
      </c>
      <c r="AB124" s="51">
        <v>3.9999998100102045</v>
      </c>
      <c r="AC124" s="51">
        <v>2.5882351711830731</v>
      </c>
      <c r="AD124" s="16">
        <v>30.000001424923539</v>
      </c>
      <c r="AE124" s="16">
        <v>31.00000147242099</v>
      </c>
      <c r="AF124" s="16">
        <v>22.000001044943929</v>
      </c>
      <c r="AG124" s="16">
        <v>34.000001614913344</v>
      </c>
    </row>
    <row r="125" spans="1:33">
      <c r="A125" s="2">
        <v>43938</v>
      </c>
      <c r="B125" s="14">
        <v>6.9320003292523324</v>
      </c>
      <c r="C125" s="14">
        <v>0.12200000579468906</v>
      </c>
      <c r="D125" s="14">
        <v>2.9000001377426088E-2</v>
      </c>
      <c r="E125" s="14">
        <v>2.4000001139938831E-2</v>
      </c>
      <c r="F125" s="14">
        <v>2.0000000949949026E-2</v>
      </c>
      <c r="G125" s="14">
        <v>4.9000002327375114E-2</v>
      </c>
      <c r="H125" s="14">
        <v>6.8100003234576434</v>
      </c>
      <c r="I125" s="16">
        <v>192</v>
      </c>
      <c r="J125">
        <v>12</v>
      </c>
      <c r="K125" s="4">
        <v>1.7</v>
      </c>
      <c r="L125" s="22">
        <v>1.9</v>
      </c>
      <c r="M125" s="4">
        <v>6.3</v>
      </c>
      <c r="N125" s="4">
        <v>0.30154816927083328</v>
      </c>
      <c r="O125" s="4">
        <v>0.42499999999999999</v>
      </c>
      <c r="P125" s="4">
        <v>0.249</v>
      </c>
      <c r="Q125" s="4">
        <v>0.19919999999999999</v>
      </c>
      <c r="R125" s="4">
        <v>6.8689651909830394</v>
      </c>
      <c r="S125" s="4">
        <v>8.2999996057711716</v>
      </c>
      <c r="T125" s="4">
        <v>9.9599995269254062</v>
      </c>
      <c r="U125" s="4">
        <v>4.0653059293573088</v>
      </c>
      <c r="V125" s="28">
        <v>14.558233623205869</v>
      </c>
      <c r="W125" s="28">
        <v>12.048193343342788</v>
      </c>
      <c r="X125" s="28">
        <v>10.040161119452323</v>
      </c>
      <c r="Y125" s="28">
        <v>24.598394742658193</v>
      </c>
      <c r="Z125" s="51">
        <v>7.5558617100813441</v>
      </c>
      <c r="AA125" s="51">
        <v>9.1299995663482907</v>
      </c>
      <c r="AB125" s="51">
        <v>10.955999479617949</v>
      </c>
      <c r="AC125" s="51">
        <v>4.4718365222930405</v>
      </c>
      <c r="AD125" s="16">
        <v>11.646586898564694</v>
      </c>
      <c r="AE125" s="16">
        <v>9.6385546746742303</v>
      </c>
      <c r="AF125" s="16">
        <v>8.0321288955618577</v>
      </c>
      <c r="AG125" s="16">
        <v>19.678715794126553</v>
      </c>
    </row>
    <row r="126" spans="1:33" hidden="1">
      <c r="A126" s="2">
        <v>43939</v>
      </c>
      <c r="B126" s="14">
        <v>10.36600049235858</v>
      </c>
      <c r="C126" s="14">
        <v>3.3310001582140103</v>
      </c>
      <c r="D126" s="14">
        <v>0.95800004550255835</v>
      </c>
      <c r="E126" s="14">
        <v>0.97900004650000483</v>
      </c>
      <c r="F126" s="14">
        <v>0.6510000309208408</v>
      </c>
      <c r="G126" s="14">
        <v>0.74300003529060632</v>
      </c>
      <c r="H126" s="14">
        <v>7.0350003341445699</v>
      </c>
      <c r="I126" s="16">
        <v>268</v>
      </c>
      <c r="J126">
        <v>88</v>
      </c>
      <c r="K126" s="4">
        <v>3</v>
      </c>
      <c r="L126" s="22">
        <v>3.6</v>
      </c>
      <c r="M126" s="4">
        <v>9.6</v>
      </c>
      <c r="N126" s="4">
        <v>1.6571953124999999</v>
      </c>
      <c r="O126" s="4">
        <v>2.34</v>
      </c>
      <c r="P126" s="4">
        <v>1.387</v>
      </c>
      <c r="Q126" s="4">
        <v>1.1095999999999999</v>
      </c>
      <c r="R126" s="4">
        <v>1.1582462915415768</v>
      </c>
      <c r="S126" s="4">
        <v>1.1334013761969668</v>
      </c>
      <c r="T126" s="4">
        <v>1.7044546041425968</v>
      </c>
      <c r="U126" s="4">
        <v>1.4934050434681432</v>
      </c>
      <c r="V126" s="28">
        <v>86.33742299049733</v>
      </c>
      <c r="W126" s="28">
        <v>88.229996980894455</v>
      </c>
      <c r="X126" s="28">
        <v>58.669793702310827</v>
      </c>
      <c r="Y126" s="28">
        <v>66.961070231669638</v>
      </c>
      <c r="Z126" s="51">
        <v>1.2740709206957344</v>
      </c>
      <c r="AA126" s="51">
        <v>1.2467415138166635</v>
      </c>
      <c r="AB126" s="51">
        <v>1.8749000645568563</v>
      </c>
      <c r="AC126" s="51">
        <v>1.6427455478149577</v>
      </c>
      <c r="AD126" s="16">
        <v>69.069938392397873</v>
      </c>
      <c r="AE126" s="16">
        <v>70.583997584715561</v>
      </c>
      <c r="AF126" s="16">
        <v>46.935834961848649</v>
      </c>
      <c r="AG126" s="16">
        <v>53.568856185335711</v>
      </c>
    </row>
    <row r="127" spans="1:33" hidden="1">
      <c r="A127" s="2">
        <v>43940</v>
      </c>
      <c r="B127" s="14">
        <v>14.942000709706917</v>
      </c>
      <c r="C127" s="14">
        <v>7.7820003696251661</v>
      </c>
      <c r="D127" s="14">
        <v>2.3050001094816253</v>
      </c>
      <c r="E127" s="14">
        <v>2.0320000965148211</v>
      </c>
      <c r="F127" s="14">
        <v>1.6010000760434195</v>
      </c>
      <c r="G127" s="14">
        <v>1.8440000875853002</v>
      </c>
      <c r="H127" s="14">
        <v>7.1600003400817513</v>
      </c>
      <c r="I127" s="16">
        <v>284</v>
      </c>
      <c r="J127">
        <v>104</v>
      </c>
      <c r="K127" s="4">
        <v>4.5</v>
      </c>
      <c r="L127" s="22">
        <v>4.7</v>
      </c>
      <c r="M127" s="4">
        <v>12.4</v>
      </c>
      <c r="N127" s="4">
        <v>5.5930341796874998</v>
      </c>
      <c r="O127" s="4">
        <v>5.4790000000000001</v>
      </c>
      <c r="P127" s="4">
        <v>3.246</v>
      </c>
      <c r="Q127" s="4">
        <v>2.5968</v>
      </c>
      <c r="R127" s="4">
        <v>1.1265943065764097</v>
      </c>
      <c r="S127" s="4">
        <v>1.2779526952060158</v>
      </c>
      <c r="T127" s="4">
        <v>1.6219861815481726</v>
      </c>
      <c r="U127" s="4">
        <v>1.4082428832205121</v>
      </c>
      <c r="V127" s="28">
        <v>88.763097253605409</v>
      </c>
      <c r="W127" s="28">
        <v>78.25015775241917</v>
      </c>
      <c r="X127" s="28">
        <v>61.652806378751521</v>
      </c>
      <c r="Y127" s="28">
        <v>71.010477802884324</v>
      </c>
      <c r="Z127" s="51">
        <v>1.2392537372340506</v>
      </c>
      <c r="AA127" s="51">
        <v>1.4057479647266176</v>
      </c>
      <c r="AB127" s="51">
        <v>1.7841847997029898</v>
      </c>
      <c r="AC127" s="51">
        <v>1.5490671715425632</v>
      </c>
      <c r="AD127" s="16">
        <v>71.010477802884324</v>
      </c>
      <c r="AE127" s="16">
        <v>62.600126201935339</v>
      </c>
      <c r="AF127" s="16">
        <v>49.322245103001215</v>
      </c>
      <c r="AG127" s="16">
        <v>56.808382242307466</v>
      </c>
    </row>
    <row r="128" spans="1:33" hidden="1">
      <c r="A128" s="2">
        <v>43941</v>
      </c>
      <c r="B128" s="14">
        <v>16.214000770123675</v>
      </c>
      <c r="C128" s="14">
        <v>9.0930004318943247</v>
      </c>
      <c r="D128" s="14">
        <v>2.6070001238258556</v>
      </c>
      <c r="E128" s="14">
        <v>2.1290001011220738</v>
      </c>
      <c r="F128" s="14">
        <v>2.0470000972272828</v>
      </c>
      <c r="G128" s="14">
        <v>2.3100001097191125</v>
      </c>
      <c r="H128" s="14">
        <v>7.1210003382293507</v>
      </c>
      <c r="I128" s="16">
        <v>297</v>
      </c>
      <c r="J128">
        <v>117</v>
      </c>
      <c r="K128" s="4">
        <v>5.2</v>
      </c>
      <c r="L128" s="22">
        <v>5.4</v>
      </c>
      <c r="M128" s="4">
        <v>14</v>
      </c>
      <c r="N128" s="4">
        <v>8.6301821666666694</v>
      </c>
      <c r="O128" s="4">
        <v>8.327</v>
      </c>
      <c r="P128" s="4">
        <v>4.9349999999999996</v>
      </c>
      <c r="Q128" s="4">
        <v>3.948</v>
      </c>
      <c r="R128" s="4">
        <v>1.5143842778979943</v>
      </c>
      <c r="S128" s="4">
        <v>1.854391645129202</v>
      </c>
      <c r="T128" s="4">
        <v>1.9286760197753157</v>
      </c>
      <c r="U128" s="4">
        <v>1.7090908279134507</v>
      </c>
      <c r="V128" s="28">
        <v>66.033437786875766</v>
      </c>
      <c r="W128" s="28">
        <v>53.926041061855976</v>
      </c>
      <c r="X128" s="28">
        <v>51.849039950032491</v>
      </c>
      <c r="Y128" s="28">
        <v>58.51064107697853</v>
      </c>
      <c r="Z128" s="51">
        <v>1.6658227056877934</v>
      </c>
      <c r="AA128" s="51">
        <v>2.039830809642122</v>
      </c>
      <c r="AB128" s="51">
        <v>2.1215436217528469</v>
      </c>
      <c r="AC128" s="51">
        <v>1.8799999107047958</v>
      </c>
      <c r="AD128" s="16">
        <v>52.826750229500618</v>
      </c>
      <c r="AE128" s="16">
        <v>43.140832849484781</v>
      </c>
      <c r="AF128" s="16">
        <v>41.479231960025999</v>
      </c>
      <c r="AG128" s="16">
        <v>46.808512861582827</v>
      </c>
    </row>
    <row r="129" spans="1:36" hidden="1">
      <c r="A129" s="2">
        <v>43942</v>
      </c>
      <c r="B129" s="14">
        <v>21.6190010268474</v>
      </c>
      <c r="C129" s="14">
        <v>14.528000690042973</v>
      </c>
      <c r="D129" s="14">
        <v>3.9500001876149327</v>
      </c>
      <c r="E129" s="14">
        <v>3.9230001863325015</v>
      </c>
      <c r="F129" s="14">
        <v>3.1520001497119665</v>
      </c>
      <c r="G129" s="14">
        <v>3.5030001663835719</v>
      </c>
      <c r="H129" s="14">
        <v>7.0910003368044272</v>
      </c>
      <c r="I129" s="16">
        <v>299</v>
      </c>
      <c r="J129">
        <v>119</v>
      </c>
      <c r="K129" s="4">
        <v>6.4</v>
      </c>
      <c r="L129" s="22">
        <v>6.6</v>
      </c>
      <c r="M129" s="4">
        <v>14.8</v>
      </c>
      <c r="N129" s="4">
        <v>16.08977066666667</v>
      </c>
      <c r="O129" s="4">
        <v>12.565</v>
      </c>
      <c r="P129" s="4">
        <v>7.4459999999999997</v>
      </c>
      <c r="Q129" s="4">
        <v>5.9567999999999994</v>
      </c>
      <c r="R129" s="4">
        <v>1.5080505612828341</v>
      </c>
      <c r="S129" s="4">
        <v>1.5184297010112655</v>
      </c>
      <c r="T129" s="4">
        <v>1.8898476259730947</v>
      </c>
      <c r="U129" s="4">
        <v>1.7004852175470153</v>
      </c>
      <c r="V129" s="28">
        <v>66.310774033288567</v>
      </c>
      <c r="W129" s="28">
        <v>65.857510514580014</v>
      </c>
      <c r="X129" s="28">
        <v>52.914318924791282</v>
      </c>
      <c r="Y129" s="28">
        <v>58.806744668002487</v>
      </c>
      <c r="Z129" s="51">
        <v>1.6588556174111178</v>
      </c>
      <c r="AA129" s="51">
        <v>1.6702726711123923</v>
      </c>
      <c r="AB129" s="51">
        <v>2.0788323885704045</v>
      </c>
      <c r="AC129" s="51">
        <v>1.8705337393017172</v>
      </c>
      <c r="AD129" s="16">
        <v>53.048619226630848</v>
      </c>
      <c r="AE129" s="16">
        <v>52.686008411663998</v>
      </c>
      <c r="AF129" s="16">
        <v>42.331455139833018</v>
      </c>
      <c r="AG129" s="16">
        <v>47.045395734401993</v>
      </c>
      <c r="AI129" t="s">
        <v>111</v>
      </c>
    </row>
    <row r="130" spans="1:36" hidden="1">
      <c r="A130" s="2">
        <v>43943</v>
      </c>
      <c r="B130" s="14">
        <v>13.398000636370853</v>
      </c>
      <c r="C130" s="14">
        <v>6.3900003035087138</v>
      </c>
      <c r="D130" s="14">
        <v>1.7890000849729404</v>
      </c>
      <c r="E130" s="14">
        <v>1.9700000935699791</v>
      </c>
      <c r="F130" s="14">
        <v>1.2170000578043982</v>
      </c>
      <c r="G130" s="14">
        <v>1.4140000671613961</v>
      </c>
      <c r="H130" s="14">
        <v>7.0080003328621387</v>
      </c>
      <c r="I130" s="16">
        <v>285</v>
      </c>
      <c r="J130">
        <v>105</v>
      </c>
      <c r="K130" s="4">
        <v>4.2</v>
      </c>
      <c r="L130" s="22">
        <v>5</v>
      </c>
      <c r="M130" s="4">
        <v>10.5</v>
      </c>
      <c r="N130" s="4">
        <v>4.5473439375</v>
      </c>
      <c r="O130" s="4">
        <v>4.1029999999999998</v>
      </c>
      <c r="P130" s="4">
        <v>2.4329999999999998</v>
      </c>
      <c r="Q130" s="4">
        <v>1.9463999999999997</v>
      </c>
      <c r="R130" s="4">
        <v>1.0879820612358664</v>
      </c>
      <c r="S130" s="4">
        <v>0.98802025764008372</v>
      </c>
      <c r="T130" s="4">
        <v>1.5993425698857557</v>
      </c>
      <c r="U130" s="4">
        <v>1.3765204438125636</v>
      </c>
      <c r="V130" s="28">
        <v>91.913280156850632</v>
      </c>
      <c r="W130" s="28">
        <v>101.21249966964547</v>
      </c>
      <c r="X130" s="28">
        <v>62.525691420283522</v>
      </c>
      <c r="Y130" s="28">
        <v>72.646941387248063</v>
      </c>
      <c r="Z130" s="51">
        <v>1.196780267359453</v>
      </c>
      <c r="AA130" s="51">
        <v>1.0868222834040921</v>
      </c>
      <c r="AB130" s="51">
        <v>1.7592768268743317</v>
      </c>
      <c r="AC130" s="51">
        <v>1.5141724881938199</v>
      </c>
      <c r="AD130" s="16">
        <v>73.530624125480486</v>
      </c>
      <c r="AE130" s="16">
        <v>80.969999735716371</v>
      </c>
      <c r="AF130" s="16">
        <v>50.020553136226809</v>
      </c>
      <c r="AG130" s="16">
        <v>58.11755310979845</v>
      </c>
      <c r="AI130" t="s">
        <v>110</v>
      </c>
    </row>
    <row r="131" spans="1:36" hidden="1">
      <c r="A131" s="2">
        <v>43944</v>
      </c>
      <c r="B131" s="14">
        <v>7.8950003749923781</v>
      </c>
      <c r="C131" s="14">
        <v>1.3310000632191077</v>
      </c>
      <c r="D131" s="14">
        <v>0.35300001676660031</v>
      </c>
      <c r="E131" s="14">
        <v>0.40300001914147288</v>
      </c>
      <c r="F131" s="14">
        <v>0.26300001249182969</v>
      </c>
      <c r="G131" s="14">
        <v>0.31200001481920481</v>
      </c>
      <c r="H131" s="14">
        <v>6.5640003117732704</v>
      </c>
      <c r="I131" s="16">
        <v>332</v>
      </c>
      <c r="J131">
        <v>152</v>
      </c>
      <c r="K131" s="4">
        <v>1.7</v>
      </c>
      <c r="L131" s="22">
        <v>2.5</v>
      </c>
      <c r="M131" s="4">
        <v>11.1</v>
      </c>
      <c r="N131" s="4">
        <v>0.30154816927083328</v>
      </c>
      <c r="O131" s="4">
        <v>1.1890000000000001</v>
      </c>
      <c r="P131" s="4">
        <v>0.70199999999999996</v>
      </c>
      <c r="Q131" s="4">
        <v>0.56159999999999999</v>
      </c>
      <c r="R131" s="4">
        <v>1.5909347686272879</v>
      </c>
      <c r="S131" s="4">
        <v>1.3935483209067807</v>
      </c>
      <c r="T131" s="4">
        <v>2.1353611153058272</v>
      </c>
      <c r="U131" s="4">
        <v>1.7999999145045917</v>
      </c>
      <c r="V131" s="28">
        <v>62.856128341631113</v>
      </c>
      <c r="W131" s="28">
        <v>71.759262667641195</v>
      </c>
      <c r="X131" s="28">
        <v>46.830486554812978</v>
      </c>
      <c r="Y131" s="28">
        <v>55.555558194302854</v>
      </c>
      <c r="Z131" s="51">
        <v>1.7500282454900165</v>
      </c>
      <c r="AA131" s="51">
        <v>1.5329031529974586</v>
      </c>
      <c r="AB131" s="51">
        <v>2.3488972268364101</v>
      </c>
      <c r="AC131" s="51">
        <v>1.9799999059550508</v>
      </c>
      <c r="AD131" s="16">
        <v>50.284902673304885</v>
      </c>
      <c r="AE131" s="16">
        <v>57.407410134112943</v>
      </c>
      <c r="AF131" s="16">
        <v>37.464389243850391</v>
      </c>
      <c r="AG131" s="16">
        <v>44.444446555442283</v>
      </c>
      <c r="AI131" t="s">
        <v>109</v>
      </c>
    </row>
    <row r="132" spans="1:36" hidden="1">
      <c r="A132" s="2">
        <v>43945</v>
      </c>
      <c r="B132" s="14">
        <v>12.675000602030195</v>
      </c>
      <c r="C132" s="14">
        <v>7.7450003678677604</v>
      </c>
      <c r="D132" s="14">
        <v>1.9950000947574154</v>
      </c>
      <c r="E132" s="14">
        <v>1.9730000937124714</v>
      </c>
      <c r="F132" s="14">
        <v>1.8470000877277926</v>
      </c>
      <c r="G132" s="14">
        <v>1.930000091670081</v>
      </c>
      <c r="H132" s="14">
        <v>4.9300002341624349</v>
      </c>
      <c r="I132" s="16">
        <v>173</v>
      </c>
      <c r="J132">
        <v>353</v>
      </c>
      <c r="K132" s="4">
        <v>5.0999999999999996</v>
      </c>
      <c r="L132" s="22">
        <v>5</v>
      </c>
      <c r="M132" s="4">
        <v>12.2</v>
      </c>
      <c r="N132" s="4">
        <v>8.1418005703124994</v>
      </c>
      <c r="O132" s="4">
        <v>7.7930000000000001</v>
      </c>
      <c r="P132" s="4">
        <v>4.6189999999999998</v>
      </c>
      <c r="Q132" s="4">
        <v>3.6951999999999998</v>
      </c>
      <c r="R132" s="4">
        <v>1.8522304884648753</v>
      </c>
      <c r="S132" s="4">
        <v>1.8728838441395976</v>
      </c>
      <c r="T132" s="4">
        <v>2.0006496071940587</v>
      </c>
      <c r="U132" s="4">
        <v>1.914611308024573</v>
      </c>
      <c r="V132" s="28">
        <v>53.988961213396166</v>
      </c>
      <c r="W132" s="28">
        <v>53.393594222571764</v>
      </c>
      <c r="X132" s="28">
        <v>49.983765093304626</v>
      </c>
      <c r="Y132" s="28">
        <v>52.229922376869489</v>
      </c>
      <c r="Z132" s="51">
        <v>2.0374535373113627</v>
      </c>
      <c r="AA132" s="51">
        <v>2.0601722285535575</v>
      </c>
      <c r="AB132" s="51">
        <v>2.2007145679134643</v>
      </c>
      <c r="AC132" s="51">
        <v>2.1060724388270304</v>
      </c>
      <c r="AD132" s="16">
        <v>43.191168970716944</v>
      </c>
      <c r="AE132" s="16">
        <v>42.714875378057407</v>
      </c>
      <c r="AF132" s="16">
        <v>39.987012074643701</v>
      </c>
      <c r="AG132" s="16">
        <v>41.783937901495591</v>
      </c>
      <c r="AI132" t="s">
        <v>111</v>
      </c>
    </row>
    <row r="133" spans="1:36" hidden="1">
      <c r="A133" s="2">
        <v>43946</v>
      </c>
      <c r="B133" s="14">
        <v>9.7360004624351859</v>
      </c>
      <c r="C133" s="14">
        <v>3.4070001618238166</v>
      </c>
      <c r="D133" s="14">
        <v>0.91500004346016794</v>
      </c>
      <c r="E133" s="14">
        <v>0.78300003719050437</v>
      </c>
      <c r="F133" s="14">
        <v>0.83600003970786929</v>
      </c>
      <c r="G133" s="14">
        <v>0.87300004146527499</v>
      </c>
      <c r="H133" s="14">
        <v>6.3290003006113693</v>
      </c>
      <c r="I133" s="16">
        <v>174</v>
      </c>
      <c r="J133">
        <v>354</v>
      </c>
      <c r="K133" s="4">
        <v>4</v>
      </c>
      <c r="L133" s="22">
        <v>4.0999999999999996</v>
      </c>
      <c r="M133" s="4">
        <v>10.1</v>
      </c>
      <c r="N133" s="4">
        <v>3.9281666666666664</v>
      </c>
      <c r="O133" s="4">
        <v>3.242</v>
      </c>
      <c r="P133" s="4">
        <v>1.9239999999999999</v>
      </c>
      <c r="Q133" s="4">
        <v>1.5392000000000001</v>
      </c>
      <c r="R133" s="4">
        <v>1.6821857124501929</v>
      </c>
      <c r="S133" s="4">
        <v>1.9657725758517581</v>
      </c>
      <c r="T133" s="4">
        <v>1.8411482379090029</v>
      </c>
      <c r="U133" s="4">
        <v>1.7631156092691025</v>
      </c>
      <c r="V133" s="28">
        <v>59.446468520021298</v>
      </c>
      <c r="W133" s="28">
        <v>50.870584536805119</v>
      </c>
      <c r="X133" s="28">
        <v>54.313931893702531</v>
      </c>
      <c r="Y133" s="28">
        <v>56.717778161725242</v>
      </c>
      <c r="Z133" s="51">
        <v>1.8504042836952121</v>
      </c>
      <c r="AA133" s="51">
        <v>2.1623498334369335</v>
      </c>
      <c r="AB133" s="51">
        <v>2.0252630616999032</v>
      </c>
      <c r="AC133" s="51">
        <v>1.9394271701960129</v>
      </c>
      <c r="AD133" s="16">
        <v>47.557174816017046</v>
      </c>
      <c r="AE133" s="16">
        <v>40.696467629444093</v>
      </c>
      <c r="AF133" s="16">
        <v>43.451145514962022</v>
      </c>
      <c r="AG133" s="16">
        <v>45.374222529380198</v>
      </c>
    </row>
    <row r="134" spans="1:36">
      <c r="A134" s="2">
        <v>43947</v>
      </c>
      <c r="B134" s="14">
        <v>4.569000217015855</v>
      </c>
      <c r="C134" s="14">
        <v>8.6000004084780812E-2</v>
      </c>
      <c r="D134" s="14">
        <v>2.5000001187436283E-2</v>
      </c>
      <c r="E134" s="14">
        <v>2.300000109244138E-2</v>
      </c>
      <c r="F134" s="14">
        <v>1.0000000474974513E-2</v>
      </c>
      <c r="G134" s="14">
        <v>2.8000001329928637E-2</v>
      </c>
      <c r="H134" s="14">
        <v>4.4830002129310742</v>
      </c>
      <c r="I134" s="16">
        <v>188</v>
      </c>
      <c r="J134">
        <v>8</v>
      </c>
      <c r="K134" s="4">
        <v>1</v>
      </c>
      <c r="L134" s="22">
        <v>1.6</v>
      </c>
      <c r="M134" s="4">
        <v>7</v>
      </c>
      <c r="N134" s="4">
        <v>6.1377604166666662E-2</v>
      </c>
      <c r="O134" s="4">
        <v>0.29399999999999998</v>
      </c>
      <c r="P134" s="4">
        <v>0.17599999999999999</v>
      </c>
      <c r="Q134" s="4">
        <v>0.14079999999999998</v>
      </c>
      <c r="R134" s="4">
        <v>5.631999732494366</v>
      </c>
      <c r="S134" s="4">
        <v>6.1217388396677892</v>
      </c>
      <c r="T134" s="4">
        <v>14.079999331235916</v>
      </c>
      <c r="U134" s="4">
        <v>5.0285711897271126</v>
      </c>
      <c r="V134" s="28">
        <v>17.755682661531452</v>
      </c>
      <c r="W134" s="28">
        <v>16.335228048608936</v>
      </c>
      <c r="X134" s="28">
        <v>7.1022730646125813</v>
      </c>
      <c r="Y134" s="28">
        <v>19.886364580915227</v>
      </c>
      <c r="Z134" s="51">
        <v>6.1951997057438026</v>
      </c>
      <c r="AA134" s="51">
        <v>6.7339127236345684</v>
      </c>
      <c r="AB134" s="51">
        <v>15.487999264359509</v>
      </c>
      <c r="AC134" s="51">
        <v>5.5314283086998239</v>
      </c>
      <c r="AD134" s="16">
        <v>14.204546129225163</v>
      </c>
      <c r="AE134" s="16">
        <v>13.068182438887149</v>
      </c>
      <c r="AF134" s="16">
        <v>5.6818184516900647</v>
      </c>
      <c r="AG134" s="16">
        <v>15.909091664732181</v>
      </c>
    </row>
    <row r="135" spans="1:36">
      <c r="A135" s="2">
        <v>43948</v>
      </c>
      <c r="B135" s="14">
        <v>6.6610003163805231</v>
      </c>
      <c r="C135" s="14">
        <v>0.38700001838151366</v>
      </c>
      <c r="D135" s="14">
        <v>4.7000002232380211E-2</v>
      </c>
      <c r="E135" s="14">
        <v>0.1150000054622069</v>
      </c>
      <c r="F135" s="14">
        <v>9.0000004274770617E-2</v>
      </c>
      <c r="G135" s="14">
        <v>0.13500000641215593</v>
      </c>
      <c r="H135" s="14">
        <v>6.2740002979990095</v>
      </c>
      <c r="I135" s="16">
        <v>138</v>
      </c>
      <c r="J135">
        <v>318</v>
      </c>
      <c r="K135" s="4">
        <v>1.5</v>
      </c>
      <c r="L135" s="22">
        <v>2.2000000000000002</v>
      </c>
      <c r="M135" s="4">
        <v>7.1</v>
      </c>
      <c r="N135" s="4">
        <v>0.20714941406249998</v>
      </c>
      <c r="O135" s="4">
        <v>0.72699999999999998</v>
      </c>
      <c r="P135" s="4">
        <v>0.42899999999999999</v>
      </c>
      <c r="Q135" s="4">
        <v>0.34319999999999995</v>
      </c>
      <c r="R135" s="4">
        <v>7.302127312742031</v>
      </c>
      <c r="S135" s="4">
        <v>2.9843476843380472</v>
      </c>
      <c r="T135" s="4">
        <v>3.8133331522097271</v>
      </c>
      <c r="U135" s="4">
        <v>2.5422221014731514</v>
      </c>
      <c r="V135" s="28">
        <v>13.69463934509913</v>
      </c>
      <c r="W135" s="28">
        <v>33.508160099710636</v>
      </c>
      <c r="X135" s="28">
        <v>26.22377746933876</v>
      </c>
      <c r="Y135" s="28">
        <v>39.335666204008142</v>
      </c>
      <c r="Z135" s="51">
        <v>8.0323400440162356</v>
      </c>
      <c r="AA135" s="51">
        <v>3.2827824527718525</v>
      </c>
      <c r="AB135" s="51">
        <v>4.1946664674307002</v>
      </c>
      <c r="AC135" s="51">
        <v>2.7964443116204669</v>
      </c>
      <c r="AD135" s="16">
        <v>10.955711476079303</v>
      </c>
      <c r="AE135" s="16">
        <v>26.806528079768512</v>
      </c>
      <c r="AF135" s="16">
        <v>20.979021975471007</v>
      </c>
      <c r="AG135" s="16">
        <v>31.468532963206506</v>
      </c>
    </row>
    <row r="136" spans="1:36">
      <c r="A136" s="2">
        <v>43949</v>
      </c>
      <c r="B136" s="14">
        <v>2.8240001341328025</v>
      </c>
      <c r="C136" s="14">
        <v>0.32500001543667167</v>
      </c>
      <c r="D136" s="14">
        <v>9.8000004654750228E-2</v>
      </c>
      <c r="E136" s="14">
        <v>5.0000002374872565E-2</v>
      </c>
      <c r="F136" s="14">
        <v>6.6000003134831786E-2</v>
      </c>
      <c r="G136" s="14">
        <v>0.11100000527221709</v>
      </c>
      <c r="H136" s="14">
        <v>2.4990001186961308</v>
      </c>
      <c r="I136" s="16">
        <v>214</v>
      </c>
      <c r="J136">
        <v>34</v>
      </c>
      <c r="K136" s="4">
        <v>1.8</v>
      </c>
      <c r="L136" s="22">
        <v>2.2000000000000002</v>
      </c>
      <c r="M136" s="4">
        <v>8.4</v>
      </c>
      <c r="N136" s="4">
        <v>0.35795418750000002</v>
      </c>
      <c r="O136" s="4">
        <v>0.65400000000000003</v>
      </c>
      <c r="P136" s="4">
        <v>0.38600000000000001</v>
      </c>
      <c r="Q136" s="4">
        <v>0.30880000000000002</v>
      </c>
      <c r="R136" s="4">
        <v>3.1510202584978342</v>
      </c>
      <c r="S136" s="4">
        <v>6.1759997066557553</v>
      </c>
      <c r="T136" s="4">
        <v>4.6787876565573905</v>
      </c>
      <c r="U136" s="4">
        <v>2.7819818498449349</v>
      </c>
      <c r="V136" s="28">
        <v>31.735752802704088</v>
      </c>
      <c r="W136" s="28">
        <v>16.191710613624537</v>
      </c>
      <c r="X136" s="28">
        <v>21.373058009984387</v>
      </c>
      <c r="Y136" s="28">
        <v>35.945597562246469</v>
      </c>
      <c r="Z136" s="51">
        <v>3.4661222843476174</v>
      </c>
      <c r="AA136" s="51">
        <v>6.7935996773213301</v>
      </c>
      <c r="AB136" s="51">
        <v>5.1466664222131291</v>
      </c>
      <c r="AC136" s="51">
        <v>3.0601800348294281</v>
      </c>
      <c r="AD136" s="16">
        <v>25.388602242163273</v>
      </c>
      <c r="AE136" s="16">
        <v>12.953368490899628</v>
      </c>
      <c r="AF136" s="16">
        <v>17.09844640798751</v>
      </c>
      <c r="AG136" s="16">
        <v>28.756478049797174</v>
      </c>
    </row>
    <row r="137" spans="1:36">
      <c r="A137" s="2">
        <v>43950</v>
      </c>
      <c r="B137" s="14">
        <v>1.8700000888202339</v>
      </c>
      <c r="C137" s="14">
        <v>0.44300002104137093</v>
      </c>
      <c r="D137" s="14">
        <v>9.1000004322268069E-2</v>
      </c>
      <c r="E137" s="14">
        <v>0.12200000579468906</v>
      </c>
      <c r="F137" s="14">
        <v>0.10200000484474003</v>
      </c>
      <c r="G137" s="14">
        <v>0.12800000607967377</v>
      </c>
      <c r="H137" s="14">
        <v>1.427000067778863</v>
      </c>
      <c r="I137" s="16">
        <v>289</v>
      </c>
      <c r="J137">
        <v>109</v>
      </c>
      <c r="K137" s="4">
        <v>0.3</v>
      </c>
      <c r="L137" s="22">
        <v>2.2000000000000002</v>
      </c>
      <c r="M137" s="4">
        <v>8.4</v>
      </c>
      <c r="N137" s="4">
        <v>1.6571953125E-3</v>
      </c>
      <c r="O137" s="4">
        <v>0.72</v>
      </c>
      <c r="P137" s="4">
        <v>0.42599999999999999</v>
      </c>
      <c r="Q137" s="4">
        <v>0.34079999999999999</v>
      </c>
      <c r="R137" s="4">
        <v>3.7450547671743886</v>
      </c>
      <c r="S137" s="4">
        <v>2.7934424902694208</v>
      </c>
      <c r="T137" s="4">
        <v>3.3411763118908762</v>
      </c>
      <c r="U137" s="4">
        <v>2.6624998735380419</v>
      </c>
      <c r="V137" s="28">
        <v>26.701879202543449</v>
      </c>
      <c r="W137" s="28">
        <v>35.798123766047254</v>
      </c>
      <c r="X137" s="28">
        <v>29.929578886367381</v>
      </c>
      <c r="Y137" s="28">
        <v>37.558687229951218</v>
      </c>
      <c r="Z137" s="51">
        <v>4.1195602438918275</v>
      </c>
      <c r="AA137" s="51">
        <v>3.072786739296363</v>
      </c>
      <c r="AB137" s="51">
        <v>3.6752939430799634</v>
      </c>
      <c r="AC137" s="51">
        <v>2.9287498608918461</v>
      </c>
      <c r="AD137" s="16">
        <v>21.36150336203476</v>
      </c>
      <c r="AE137" s="16">
        <v>28.638499012837809</v>
      </c>
      <c r="AF137" s="16">
        <v>23.943663109093904</v>
      </c>
      <c r="AG137" s="16">
        <v>30.046949783960979</v>
      </c>
    </row>
    <row r="138" spans="1:36" hidden="1">
      <c r="A138" s="2">
        <v>43951</v>
      </c>
      <c r="B138" s="14">
        <v>7.5250003574183211</v>
      </c>
      <c r="C138" s="14">
        <v>3.8030001806328073</v>
      </c>
      <c r="D138" s="14">
        <v>0.95600004540756345</v>
      </c>
      <c r="E138" s="14">
        <v>1.1980000569019467</v>
      </c>
      <c r="F138" s="14">
        <v>0.79000003752298653</v>
      </c>
      <c r="G138" s="14">
        <v>0.85900004080031067</v>
      </c>
      <c r="H138" s="14">
        <v>3.7220001767855138</v>
      </c>
      <c r="I138" s="16">
        <v>114</v>
      </c>
      <c r="J138">
        <v>294</v>
      </c>
      <c r="K138" s="4">
        <v>1.8</v>
      </c>
      <c r="L138" s="22">
        <v>3.5</v>
      </c>
      <c r="M138" s="4">
        <v>17.100000000000001</v>
      </c>
      <c r="N138" s="4">
        <v>0.35795418750000002</v>
      </c>
      <c r="O138" s="4">
        <v>2.9209999999999998</v>
      </c>
      <c r="P138" s="4">
        <v>1.73</v>
      </c>
      <c r="Q138" s="4">
        <v>1.3839999999999999</v>
      </c>
      <c r="R138" s="4">
        <v>1.4476986760078769</v>
      </c>
      <c r="S138" s="4">
        <v>1.1552587097358351</v>
      </c>
      <c r="T138" s="4">
        <v>1.7518986509664942</v>
      </c>
      <c r="U138" s="4">
        <v>1.6111757092706989</v>
      </c>
      <c r="V138" s="28">
        <v>69.075147789563843</v>
      </c>
      <c r="W138" s="28">
        <v>86.560697753030837</v>
      </c>
      <c r="X138" s="28">
        <v>57.080927566689788</v>
      </c>
      <c r="Y138" s="28">
        <v>62.06647693643864</v>
      </c>
      <c r="Z138" s="51">
        <v>1.592468543608665</v>
      </c>
      <c r="AA138" s="51">
        <v>1.2707845807094187</v>
      </c>
      <c r="AB138" s="51">
        <v>1.9270885160631435</v>
      </c>
      <c r="AC138" s="51">
        <v>1.7722932801977691</v>
      </c>
      <c r="AD138" s="16">
        <v>55.26011823165107</v>
      </c>
      <c r="AE138" s="16">
        <v>69.248558202424661</v>
      </c>
      <c r="AF138" s="16">
        <v>45.664742053351823</v>
      </c>
      <c r="AG138" s="16">
        <v>49.653181549150901</v>
      </c>
    </row>
    <row r="139" spans="1:36" hidden="1">
      <c r="A139" s="2">
        <v>43952</v>
      </c>
      <c r="B139" s="14">
        <v>7.3190003476338461</v>
      </c>
      <c r="C139" s="14">
        <v>4.0780001936946064</v>
      </c>
      <c r="D139" s="14">
        <v>1.0030000476399437</v>
      </c>
      <c r="E139" s="14">
        <v>1.3090000621741638</v>
      </c>
      <c r="F139" s="14">
        <v>0.81800003885291517</v>
      </c>
      <c r="G139" s="14">
        <v>0.94800004502758384</v>
      </c>
      <c r="H139" s="14">
        <v>3.2410001539392397</v>
      </c>
      <c r="I139" s="16">
        <v>118</v>
      </c>
      <c r="J139">
        <v>298</v>
      </c>
      <c r="K139" s="4">
        <v>3.2</v>
      </c>
      <c r="L139" s="22">
        <v>3.7</v>
      </c>
      <c r="M139" s="4">
        <v>14.1</v>
      </c>
      <c r="N139" s="4">
        <v>2.0112213333333337</v>
      </c>
      <c r="O139" s="4">
        <v>3.073</v>
      </c>
      <c r="P139" s="4">
        <v>1.821</v>
      </c>
      <c r="Q139" s="4">
        <v>1.4568000000000001</v>
      </c>
      <c r="R139" s="4">
        <v>1.4524426029967261</v>
      </c>
      <c r="S139" s="4">
        <v>1.1129105659325564</v>
      </c>
      <c r="T139" s="4">
        <v>1.7809290107649345</v>
      </c>
      <c r="U139" s="4">
        <v>1.536708787769743</v>
      </c>
      <c r="V139" s="28">
        <v>68.849536493680915</v>
      </c>
      <c r="W139" s="28">
        <v>89.854479830736111</v>
      </c>
      <c r="X139" s="28">
        <v>56.150469443500484</v>
      </c>
      <c r="Y139" s="28">
        <v>65.074138181465116</v>
      </c>
      <c r="Z139" s="51">
        <v>1.5976868632963988</v>
      </c>
      <c r="AA139" s="51">
        <v>1.2242016225258119</v>
      </c>
      <c r="AB139" s="51">
        <v>1.9590219118414276</v>
      </c>
      <c r="AC139" s="51">
        <v>1.690379666546717</v>
      </c>
      <c r="AD139" s="16">
        <v>55.079629194944737</v>
      </c>
      <c r="AE139" s="16">
        <v>71.8835838645889</v>
      </c>
      <c r="AF139" s="16">
        <v>44.920375554800394</v>
      </c>
      <c r="AG139" s="16">
        <v>52.059310545172096</v>
      </c>
    </row>
    <row r="140" spans="1:36" hidden="1">
      <c r="A140" s="2">
        <v>43953</v>
      </c>
      <c r="B140" s="14">
        <v>6.9350003293948248</v>
      </c>
      <c r="C140" s="14">
        <v>4.1190001956420019</v>
      </c>
      <c r="D140" s="14">
        <v>0.99900004744995385</v>
      </c>
      <c r="E140" s="14">
        <v>1.2600000598467886</v>
      </c>
      <c r="F140" s="14">
        <v>0.91100004327017814</v>
      </c>
      <c r="G140" s="14">
        <v>0.94900004507508129</v>
      </c>
      <c r="H140" s="14">
        <v>2.8160001337528229</v>
      </c>
      <c r="I140" s="16">
        <v>168</v>
      </c>
      <c r="J140">
        <v>348</v>
      </c>
      <c r="K140" s="4">
        <v>3.8</v>
      </c>
      <c r="L140" s="22">
        <v>3.8</v>
      </c>
      <c r="M140" s="4">
        <v>11.2</v>
      </c>
      <c r="N140" s="4">
        <v>3.3679118958333327</v>
      </c>
      <c r="O140" s="4">
        <v>3.72</v>
      </c>
      <c r="P140" s="4">
        <v>2.2040000000000002</v>
      </c>
      <c r="Q140" s="4">
        <v>1.7632000000000001</v>
      </c>
      <c r="R140" s="4">
        <v>1.7649648811336316</v>
      </c>
      <c r="S140" s="4">
        <v>1.399365012898808</v>
      </c>
      <c r="T140" s="4">
        <v>1.9354554514297453</v>
      </c>
      <c r="U140" s="4">
        <v>1.8579556546390916</v>
      </c>
      <c r="V140" s="28">
        <v>56.658351148477415</v>
      </c>
      <c r="W140" s="28">
        <v>71.460983430512059</v>
      </c>
      <c r="X140" s="28">
        <v>51.667425321584517</v>
      </c>
      <c r="Y140" s="28">
        <v>53.822597837742812</v>
      </c>
      <c r="Z140" s="51">
        <v>1.9414613692469949</v>
      </c>
      <c r="AA140" s="51">
        <v>1.5393015141886888</v>
      </c>
      <c r="AB140" s="51">
        <v>2.1290009965727199</v>
      </c>
      <c r="AC140" s="51">
        <v>2.0437512201030006</v>
      </c>
      <c r="AD140" s="16">
        <v>45.326680918781932</v>
      </c>
      <c r="AE140" s="16">
        <v>57.168786744409637</v>
      </c>
      <c r="AF140" s="16">
        <v>41.333940257267606</v>
      </c>
      <c r="AG140" s="16">
        <v>43.058078270194251</v>
      </c>
      <c r="AI140" t="s">
        <v>109</v>
      </c>
    </row>
    <row r="141" spans="1:36">
      <c r="A141" s="2">
        <v>43954</v>
      </c>
      <c r="B141" s="14">
        <v>3.1870001513743773</v>
      </c>
      <c r="C141" s="14">
        <v>0.32600001548416913</v>
      </c>
      <c r="D141" s="14">
        <v>8.7000004132278264E-2</v>
      </c>
      <c r="E141" s="14">
        <v>8.0000003799796104E-2</v>
      </c>
      <c r="F141" s="14">
        <v>6.6000003134831786E-2</v>
      </c>
      <c r="G141" s="14">
        <v>9.3000004417262971E-2</v>
      </c>
      <c r="H141" s="14">
        <v>2.8610001358902082</v>
      </c>
      <c r="I141" s="16">
        <v>173</v>
      </c>
      <c r="J141">
        <v>353</v>
      </c>
      <c r="K141" s="4">
        <v>1.9</v>
      </c>
      <c r="L141" s="22">
        <v>2.1</v>
      </c>
      <c r="M141" s="4">
        <v>6.6</v>
      </c>
      <c r="N141" s="4">
        <v>0.42098898697916659</v>
      </c>
      <c r="O141" s="4">
        <v>0.58699999999999997</v>
      </c>
      <c r="P141" s="4">
        <v>0.34699999999999998</v>
      </c>
      <c r="Q141" s="4">
        <v>0.27759999999999996</v>
      </c>
      <c r="R141" s="4">
        <v>3.1908044461460703</v>
      </c>
      <c r="S141" s="4">
        <v>3.4699998351838515</v>
      </c>
      <c r="T141" s="4">
        <v>4.2060604062834557</v>
      </c>
      <c r="U141" s="4">
        <v>2.9849460947818076</v>
      </c>
      <c r="V141" s="28">
        <v>31.340059125460474</v>
      </c>
      <c r="W141" s="28">
        <v>28.818445172837219</v>
      </c>
      <c r="X141" s="28">
        <v>23.775217267590705</v>
      </c>
      <c r="Y141" s="28">
        <v>33.501442513423264</v>
      </c>
      <c r="Z141" s="51">
        <v>3.5098848907606777</v>
      </c>
      <c r="AA141" s="51">
        <v>3.8169998187022367</v>
      </c>
      <c r="AB141" s="51">
        <v>4.626666446911802</v>
      </c>
      <c r="AC141" s="51">
        <v>3.2834407042599887</v>
      </c>
      <c r="AD141" s="16">
        <v>25.072047300368379</v>
      </c>
      <c r="AE141" s="16">
        <v>23.054756138269774</v>
      </c>
      <c r="AF141" s="16">
        <v>19.020173814072564</v>
      </c>
      <c r="AG141" s="16">
        <v>26.80115401073861</v>
      </c>
      <c r="AI141" t="s">
        <v>113</v>
      </c>
      <c r="AJ141" t="s">
        <v>112</v>
      </c>
    </row>
    <row r="142" spans="1:36" hidden="1">
      <c r="A142" s="2">
        <v>43955</v>
      </c>
      <c r="B142" s="14">
        <v>7.8570003731874749</v>
      </c>
      <c r="C142" s="14">
        <v>2.1730001032119617</v>
      </c>
      <c r="D142" s="14">
        <v>0.57400002726353705</v>
      </c>
      <c r="E142" s="14">
        <v>0.66300003149081022</v>
      </c>
      <c r="F142" s="14">
        <v>0.42000001994892955</v>
      </c>
      <c r="G142" s="14">
        <v>0.51600002450868487</v>
      </c>
      <c r="H142" s="14">
        <v>5.6840002699755132</v>
      </c>
      <c r="I142" s="16">
        <v>181</v>
      </c>
      <c r="J142">
        <v>1</v>
      </c>
      <c r="K142" s="4">
        <v>2.5</v>
      </c>
      <c r="L142" s="22">
        <v>3.1</v>
      </c>
      <c r="M142" s="4">
        <v>9.4</v>
      </c>
      <c r="N142" s="4">
        <v>0.95902506510416663</v>
      </c>
      <c r="O142" s="4">
        <v>1.829</v>
      </c>
      <c r="P142" s="4">
        <v>1.085</v>
      </c>
      <c r="Q142" s="4">
        <v>0.86799999999999999</v>
      </c>
      <c r="R142" s="4">
        <v>1.5121950501258088</v>
      </c>
      <c r="S142" s="4">
        <v>1.3092005411345615</v>
      </c>
      <c r="T142" s="4">
        <v>2.0666665685052719</v>
      </c>
      <c r="U142" s="4">
        <v>1.6821704627368492</v>
      </c>
      <c r="V142" s="28">
        <v>66.129035399025</v>
      </c>
      <c r="W142" s="28">
        <v>76.382492107236203</v>
      </c>
      <c r="X142" s="28">
        <v>48.387099072457325</v>
      </c>
      <c r="Y142" s="28">
        <v>59.447007431876145</v>
      </c>
      <c r="Z142" s="51">
        <v>1.6634145551383896</v>
      </c>
      <c r="AA142" s="51">
        <v>1.4401205952480176</v>
      </c>
      <c r="AB142" s="51">
        <v>2.2733332253557994</v>
      </c>
      <c r="AC142" s="51">
        <v>1.8503875090105344</v>
      </c>
      <c r="AD142" s="16">
        <v>52.903228319220005</v>
      </c>
      <c r="AE142" s="16">
        <v>61.10599368578896</v>
      </c>
      <c r="AF142" s="16">
        <v>38.70967925796586</v>
      </c>
      <c r="AG142" s="16">
        <v>47.55760594550091</v>
      </c>
    </row>
    <row r="143" spans="1:36" hidden="1">
      <c r="A143" s="2">
        <v>43956</v>
      </c>
      <c r="B143" s="14">
        <v>7.9110003757523373</v>
      </c>
      <c r="C143" s="14">
        <v>1.4440000685863197</v>
      </c>
      <c r="D143" s="14">
        <v>0.40100001904647797</v>
      </c>
      <c r="E143" s="14">
        <v>0.42000001994892955</v>
      </c>
      <c r="F143" s="14">
        <v>0.25000001187436283</v>
      </c>
      <c r="G143" s="14">
        <v>0.37300001771654934</v>
      </c>
      <c r="H143" s="14">
        <v>6.4670003071660176</v>
      </c>
      <c r="I143" s="16">
        <v>177</v>
      </c>
      <c r="J143">
        <v>357</v>
      </c>
      <c r="K143" s="4">
        <v>2.8</v>
      </c>
      <c r="L143" s="22">
        <v>2.8</v>
      </c>
      <c r="M143" s="4">
        <v>8.4</v>
      </c>
      <c r="N143" s="4">
        <v>1.3473611666666663</v>
      </c>
      <c r="O143" s="4">
        <v>1.4530000000000001</v>
      </c>
      <c r="P143" s="4">
        <v>0.86099999999999999</v>
      </c>
      <c r="Q143" s="4">
        <v>0.68879999999999997</v>
      </c>
      <c r="R143" s="4">
        <v>1.7177056540742071</v>
      </c>
      <c r="S143" s="4">
        <v>1.6399999221041834</v>
      </c>
      <c r="T143" s="4">
        <v>2.7551998691350281</v>
      </c>
      <c r="U143" s="4">
        <v>1.8466487058545766</v>
      </c>
      <c r="V143" s="28">
        <v>58.217192079918412</v>
      </c>
      <c r="W143" s="28">
        <v>60.975612652283615</v>
      </c>
      <c r="X143" s="28">
        <v>36.2950075311212</v>
      </c>
      <c r="Y143" s="28">
        <v>54.152151236432836</v>
      </c>
      <c r="Z143" s="51">
        <v>1.8894762194816279</v>
      </c>
      <c r="AA143" s="51">
        <v>1.8039999143146019</v>
      </c>
      <c r="AB143" s="51">
        <v>3.0307198560485316</v>
      </c>
      <c r="AC143" s="51">
        <v>2.0313135764400343</v>
      </c>
      <c r="AD143" s="16">
        <v>46.573753663934724</v>
      </c>
      <c r="AE143" s="16">
        <v>48.780490121826894</v>
      </c>
      <c r="AF143" s="16">
        <v>29.03600602489696</v>
      </c>
      <c r="AG143" s="16">
        <v>43.321720989146264</v>
      </c>
    </row>
    <row r="144" spans="1:36" hidden="1">
      <c r="A144" s="2">
        <v>43957</v>
      </c>
      <c r="B144" s="14">
        <v>9.7640004637651145</v>
      </c>
      <c r="C144" s="14">
        <v>2.4390001158462837</v>
      </c>
      <c r="D144" s="14">
        <v>0.60900002892594784</v>
      </c>
      <c r="E144" s="14">
        <v>0.73500003491062671</v>
      </c>
      <c r="F144" s="14">
        <v>0.51400002441368997</v>
      </c>
      <c r="G144" s="14">
        <v>0.58100002759601921</v>
      </c>
      <c r="H144" s="14">
        <v>7.3250003479188308</v>
      </c>
      <c r="I144" s="16">
        <v>174</v>
      </c>
      <c r="J144">
        <v>354</v>
      </c>
      <c r="K144" s="4">
        <v>2.9</v>
      </c>
      <c r="L144" s="22">
        <v>3</v>
      </c>
      <c r="M144" s="4">
        <v>10.5</v>
      </c>
      <c r="N144" s="4">
        <v>1.4969383880208333</v>
      </c>
      <c r="O144" s="4">
        <v>2.4319999999999999</v>
      </c>
      <c r="P144" s="4">
        <v>1.4430000000000001</v>
      </c>
      <c r="Q144" s="4">
        <v>1.1544000000000001</v>
      </c>
      <c r="R144" s="4">
        <v>1.895566412428481</v>
      </c>
      <c r="S144" s="4">
        <v>1.5706121702978841</v>
      </c>
      <c r="T144" s="4">
        <v>2.2459142902119549</v>
      </c>
      <c r="U144" s="4">
        <v>1.9869190106178054</v>
      </c>
      <c r="V144" s="28">
        <v>52.754680260390487</v>
      </c>
      <c r="W144" s="28">
        <v>63.669441693574726</v>
      </c>
      <c r="X144" s="28">
        <v>44.525296640132531</v>
      </c>
      <c r="Y144" s="28">
        <v>50.329177719682882</v>
      </c>
      <c r="Z144" s="51">
        <v>2.085123053671329</v>
      </c>
      <c r="AA144" s="51">
        <v>1.7276733873276726</v>
      </c>
      <c r="AB144" s="51">
        <v>2.4705057192331505</v>
      </c>
      <c r="AC144" s="51">
        <v>2.1856109116795857</v>
      </c>
      <c r="AD144" s="16">
        <v>42.203744208312393</v>
      </c>
      <c r="AE144" s="16">
        <v>50.935553354859785</v>
      </c>
      <c r="AF144" s="16">
        <v>35.620237312106021</v>
      </c>
      <c r="AG144" s="16">
        <v>40.263342175746303</v>
      </c>
    </row>
    <row r="145" spans="1:36">
      <c r="A145" s="2">
        <v>43958</v>
      </c>
      <c r="B145" s="14">
        <v>6.1390002915868536</v>
      </c>
      <c r="C145" s="14">
        <v>0.40700001933146268</v>
      </c>
      <c r="D145" s="14">
        <v>0.10200000484474003</v>
      </c>
      <c r="E145" s="14">
        <v>9.9000004702247679E-2</v>
      </c>
      <c r="F145" s="14">
        <v>7.8000003704801202E-2</v>
      </c>
      <c r="G145" s="14">
        <v>0.12800000607967377</v>
      </c>
      <c r="H145" s="14">
        <v>5.7320002722553909</v>
      </c>
      <c r="I145" s="16">
        <v>178</v>
      </c>
      <c r="J145">
        <v>358</v>
      </c>
      <c r="K145" s="4">
        <v>1.7</v>
      </c>
      <c r="L145" s="22">
        <v>2.2000000000000002</v>
      </c>
      <c r="M145" s="4">
        <v>8</v>
      </c>
      <c r="N145" s="4">
        <v>0.30154816927083328</v>
      </c>
      <c r="O145" s="4">
        <v>0.69399999999999995</v>
      </c>
      <c r="P145" s="4">
        <v>0.40899999999999997</v>
      </c>
      <c r="Q145" s="4">
        <v>0.32719999999999999</v>
      </c>
      <c r="R145" s="4">
        <v>3.2078429848905361</v>
      </c>
      <c r="S145" s="4">
        <v>3.3050503480690372</v>
      </c>
      <c r="T145" s="4">
        <v>4.1948715956260854</v>
      </c>
      <c r="U145" s="4">
        <v>2.5562498785846457</v>
      </c>
      <c r="V145" s="28">
        <v>31.17359561269561</v>
      </c>
      <c r="W145" s="28">
        <v>30.256725153498682</v>
      </c>
      <c r="X145" s="28">
        <v>23.838631939120173</v>
      </c>
      <c r="Y145" s="28">
        <v>39.119806259069001</v>
      </c>
      <c r="Z145" s="51">
        <v>3.5286272833795893</v>
      </c>
      <c r="AA145" s="51">
        <v>3.6355553828759404</v>
      </c>
      <c r="AB145" s="51">
        <v>4.614358755188694</v>
      </c>
      <c r="AC145" s="51">
        <v>2.8118748664431106</v>
      </c>
      <c r="AD145" s="16">
        <v>24.938876490156488</v>
      </c>
      <c r="AE145" s="16">
        <v>24.205380122798946</v>
      </c>
      <c r="AF145" s="16">
        <v>19.070905551296139</v>
      </c>
      <c r="AG145" s="16">
        <v>31.295845007255203</v>
      </c>
    </row>
    <row r="146" spans="1:36">
      <c r="A146" s="2">
        <v>43959</v>
      </c>
      <c r="B146" s="14">
        <v>6.4640003070235252</v>
      </c>
      <c r="C146" s="14">
        <v>2.6000001234933734E-2</v>
      </c>
      <c r="D146" s="14">
        <v>6.0000002849847078E-3</v>
      </c>
      <c r="E146" s="14">
        <v>5.0000002374872565E-3</v>
      </c>
      <c r="F146" s="14">
        <v>4.0000001899898052E-3</v>
      </c>
      <c r="G146" s="14">
        <v>1.1000000522471964E-2</v>
      </c>
      <c r="H146" s="14">
        <v>6.4380003057885915</v>
      </c>
      <c r="I146" s="16">
        <v>186</v>
      </c>
      <c r="J146">
        <v>6</v>
      </c>
      <c r="K146" s="4">
        <v>0.7</v>
      </c>
      <c r="L146" s="22">
        <v>1.3</v>
      </c>
      <c r="M146" s="4">
        <v>5.8</v>
      </c>
      <c r="N146" s="4">
        <v>2.1052518229166661E-2</v>
      </c>
      <c r="O146" s="4">
        <v>0.16900000000000001</v>
      </c>
      <c r="P146" s="4">
        <v>0.10100000000000001</v>
      </c>
      <c r="Q146" s="4">
        <v>8.0800000000000011E-2</v>
      </c>
      <c r="R146" s="4">
        <v>13.466666027034355</v>
      </c>
      <c r="S146" s="4">
        <v>16.159999232441226</v>
      </c>
      <c r="T146" s="4">
        <v>20.199999040551532</v>
      </c>
      <c r="U146" s="4">
        <v>7.3454541965641935</v>
      </c>
      <c r="V146" s="28">
        <v>7.4257429269612709</v>
      </c>
      <c r="W146" s="28">
        <v>6.188119105801059</v>
      </c>
      <c r="X146" s="28">
        <v>4.9504952846408479</v>
      </c>
      <c r="Y146" s="28">
        <v>13.613862032762331</v>
      </c>
      <c r="Z146" s="51">
        <v>14.813332629737788</v>
      </c>
      <c r="AA146" s="51">
        <v>17.775999155685348</v>
      </c>
      <c r="AB146" s="51">
        <v>22.219998944606683</v>
      </c>
      <c r="AC146" s="51">
        <v>8.0799996162206114</v>
      </c>
      <c r="AD146" s="16">
        <v>5.9405943415690174</v>
      </c>
      <c r="AE146" s="16">
        <v>4.9504952846408479</v>
      </c>
      <c r="AF146" s="16">
        <v>3.9603962277126779</v>
      </c>
      <c r="AG146" s="16">
        <v>10.891089626209865</v>
      </c>
    </row>
    <row r="147" spans="1:36">
      <c r="A147" s="2">
        <v>43960</v>
      </c>
      <c r="B147" s="14">
        <v>6.7910003225551918</v>
      </c>
      <c r="C147" s="14">
        <v>9.4000004464760423E-2</v>
      </c>
      <c r="D147" s="14">
        <v>1.9000000902451575E-2</v>
      </c>
      <c r="E147" s="14">
        <v>1.6000000759959221E-2</v>
      </c>
      <c r="F147" s="14">
        <v>1.2000000569969416E-2</v>
      </c>
      <c r="G147" s="14">
        <v>4.7000002232380211E-2</v>
      </c>
      <c r="H147" s="14">
        <v>6.6970003180904314</v>
      </c>
      <c r="I147" s="16">
        <v>179</v>
      </c>
      <c r="J147">
        <v>359</v>
      </c>
      <c r="K147" s="4">
        <v>0.8</v>
      </c>
      <c r="L147" s="22">
        <v>1.7</v>
      </c>
      <c r="M147" s="4">
        <v>6.6</v>
      </c>
      <c r="N147" s="4">
        <v>3.142533333333334E-2</v>
      </c>
      <c r="O147" s="4">
        <v>0.41299999999999998</v>
      </c>
      <c r="P147" s="4">
        <v>0.24399999999999999</v>
      </c>
      <c r="Q147" s="4">
        <v>0.19519999999999998</v>
      </c>
      <c r="R147" s="4">
        <v>10.273683722552523</v>
      </c>
      <c r="S147" s="4">
        <v>12.199999420531121</v>
      </c>
      <c r="T147" s="4">
        <v>16.266665894041495</v>
      </c>
      <c r="U147" s="4">
        <v>4.153191292095701</v>
      </c>
      <c r="V147" s="28">
        <v>9.7336070196985531</v>
      </c>
      <c r="W147" s="28">
        <v>8.1967217007987809</v>
      </c>
      <c r="X147" s="28">
        <v>6.147541275599087</v>
      </c>
      <c r="Y147" s="28">
        <v>24.077869996096421</v>
      </c>
      <c r="Z147" s="51">
        <v>11.301052094807776</v>
      </c>
      <c r="AA147" s="51">
        <v>13.419999362584234</v>
      </c>
      <c r="AB147" s="51">
        <v>17.893332483445644</v>
      </c>
      <c r="AC147" s="51">
        <v>4.5685104213052714</v>
      </c>
      <c r="AD147" s="16">
        <v>7.7868856157588429</v>
      </c>
      <c r="AE147" s="16">
        <v>6.5573773606390242</v>
      </c>
      <c r="AF147" s="16">
        <v>4.9180330204792693</v>
      </c>
      <c r="AG147" s="16">
        <v>19.262295996877135</v>
      </c>
    </row>
    <row r="148" spans="1:36" hidden="1">
      <c r="A148" s="2">
        <v>43961</v>
      </c>
      <c r="B148" s="14">
        <v>13.70100065076258</v>
      </c>
      <c r="C148" s="14">
        <v>9.0620004304219037</v>
      </c>
      <c r="D148" s="14">
        <v>2.6250001246808097</v>
      </c>
      <c r="E148" s="14">
        <v>1.9650000933324918</v>
      </c>
      <c r="F148" s="14">
        <v>2.0560000976547599</v>
      </c>
      <c r="G148" s="14">
        <v>2.4160001147538424</v>
      </c>
      <c r="H148" s="14">
        <v>4.6390002203406766</v>
      </c>
      <c r="I148" s="16">
        <v>183</v>
      </c>
      <c r="J148">
        <v>3</v>
      </c>
      <c r="K148" s="4">
        <v>4.0999999999999996</v>
      </c>
      <c r="L148" s="22">
        <v>4.7</v>
      </c>
      <c r="M148" s="4">
        <v>15.9</v>
      </c>
      <c r="N148" s="4">
        <v>4.2302058567708327</v>
      </c>
      <c r="O148" s="4">
        <v>9.2759999999999998</v>
      </c>
      <c r="P148" s="4">
        <v>5.4950000000000001</v>
      </c>
      <c r="Q148" s="4">
        <v>4.3959999999999999</v>
      </c>
      <c r="R148" s="4">
        <v>1.6746665871242719</v>
      </c>
      <c r="S148" s="4">
        <v>2.237150020967539</v>
      </c>
      <c r="T148" s="4">
        <v>2.1381321941640143</v>
      </c>
      <c r="U148" s="4">
        <v>1.8195363374177209</v>
      </c>
      <c r="V148" s="28">
        <v>59.713378632411505</v>
      </c>
      <c r="W148" s="28">
        <v>44.699729147690896</v>
      </c>
      <c r="X148" s="28">
        <v>46.769792940281164</v>
      </c>
      <c r="Y148" s="28">
        <v>54.959056295583309</v>
      </c>
      <c r="Z148" s="51">
        <v>1.842133245836699</v>
      </c>
      <c r="AA148" s="51">
        <v>2.4608650230642928</v>
      </c>
      <c r="AB148" s="51">
        <v>2.3519454135804159</v>
      </c>
      <c r="AC148" s="51">
        <v>2.0014899711594936</v>
      </c>
      <c r="AD148" s="16">
        <v>47.770702905929205</v>
      </c>
      <c r="AE148" s="16">
        <v>35.759783318152714</v>
      </c>
      <c r="AF148" s="16">
        <v>37.415834352224934</v>
      </c>
      <c r="AG148" s="16">
        <v>43.967245036466643</v>
      </c>
    </row>
    <row r="149" spans="1:36" hidden="1">
      <c r="A149" s="2">
        <v>43962</v>
      </c>
      <c r="B149" s="14">
        <v>19.571000929572619</v>
      </c>
      <c r="C149" s="14">
        <v>12.243000581511296</v>
      </c>
      <c r="D149" s="14">
        <v>3.5180001670960337</v>
      </c>
      <c r="E149" s="14">
        <v>2.6370001252507791</v>
      </c>
      <c r="F149" s="14">
        <v>2.9350001394050196</v>
      </c>
      <c r="G149" s="14">
        <v>3.153000149759464</v>
      </c>
      <c r="H149" s="14">
        <v>7.3280003480613232</v>
      </c>
      <c r="I149" s="16">
        <v>182</v>
      </c>
      <c r="J149">
        <v>2</v>
      </c>
      <c r="K149" s="4">
        <v>5.5</v>
      </c>
      <c r="L149" s="22">
        <v>5.9</v>
      </c>
      <c r="M149" s="4">
        <v>14</v>
      </c>
      <c r="N149" s="4">
        <v>10.211698893229167</v>
      </c>
      <c r="O149" s="4">
        <v>10.234</v>
      </c>
      <c r="P149" s="4">
        <v>6.0659999999999998</v>
      </c>
      <c r="Q149" s="4">
        <v>4.8528000000000002</v>
      </c>
      <c r="R149" s="4">
        <v>1.379420059552126</v>
      </c>
      <c r="S149" s="4">
        <v>1.8402729501343873</v>
      </c>
      <c r="T149" s="4">
        <v>1.6534241122672502</v>
      </c>
      <c r="U149" s="4">
        <v>1.5391055405976466</v>
      </c>
      <c r="V149" s="28">
        <v>72.494233578470855</v>
      </c>
      <c r="W149" s="28">
        <v>54.33976519227619</v>
      </c>
      <c r="X149" s="28">
        <v>60.480550185563374</v>
      </c>
      <c r="Y149" s="28">
        <v>64.972802294746614</v>
      </c>
      <c r="Z149" s="51">
        <v>1.5173620655073385</v>
      </c>
      <c r="AA149" s="51">
        <v>2.0243002451478262</v>
      </c>
      <c r="AB149" s="51">
        <v>1.8187665234939752</v>
      </c>
      <c r="AC149" s="51">
        <v>1.6930160946574111</v>
      </c>
      <c r="AD149" s="16">
        <v>57.995386862776691</v>
      </c>
      <c r="AE149" s="16">
        <v>43.471812153820956</v>
      </c>
      <c r="AF149" s="16">
        <v>48.3844401484507</v>
      </c>
      <c r="AG149" s="16">
        <v>51.978241835797299</v>
      </c>
    </row>
    <row r="150" spans="1:36" hidden="1">
      <c r="A150" s="2">
        <v>43963</v>
      </c>
      <c r="B150" s="14">
        <v>7.1650003403192386</v>
      </c>
      <c r="C150" s="14">
        <v>4.1860001988243312</v>
      </c>
      <c r="D150" s="14">
        <v>1.0140000481624156</v>
      </c>
      <c r="E150" s="14">
        <v>1.2030000571394339</v>
      </c>
      <c r="F150" s="14">
        <v>0.96800004597753286</v>
      </c>
      <c r="G150" s="14">
        <v>1.0010000475449488</v>
      </c>
      <c r="H150" s="14">
        <v>2.9790001414949074</v>
      </c>
      <c r="I150" s="16">
        <v>171</v>
      </c>
      <c r="J150">
        <v>351</v>
      </c>
      <c r="K150" s="4">
        <v>3.7</v>
      </c>
      <c r="L150" s="22">
        <v>3.7</v>
      </c>
      <c r="M150" s="4">
        <v>15.9</v>
      </c>
      <c r="N150" s="4">
        <v>3.1089597838541665</v>
      </c>
      <c r="O150" s="4">
        <v>3.798</v>
      </c>
      <c r="P150" s="4">
        <v>2.25</v>
      </c>
      <c r="Q150" s="4">
        <v>1.7999999999999998</v>
      </c>
      <c r="R150" s="4">
        <v>1.7751478446790843</v>
      </c>
      <c r="S150" s="4">
        <v>1.4962592805524451</v>
      </c>
      <c r="T150" s="4">
        <v>1.8595040439097019</v>
      </c>
      <c r="U150" s="4">
        <v>1.7982017127917997</v>
      </c>
      <c r="V150" s="28">
        <v>56.333336009023093</v>
      </c>
      <c r="W150" s="28">
        <v>66.833336507746338</v>
      </c>
      <c r="X150" s="28">
        <v>53.777780332085165</v>
      </c>
      <c r="Y150" s="28">
        <v>55.611113752497154</v>
      </c>
      <c r="Z150" s="51">
        <v>1.9526626291469928</v>
      </c>
      <c r="AA150" s="51">
        <v>1.6458852086076898</v>
      </c>
      <c r="AB150" s="51">
        <v>2.0454544483006725</v>
      </c>
      <c r="AC150" s="51">
        <v>1.9780218840709798</v>
      </c>
      <c r="AD150" s="16">
        <v>45.066668807218477</v>
      </c>
      <c r="AE150" s="16">
        <v>53.466669206197061</v>
      </c>
      <c r="AF150" s="16">
        <v>43.022224265668129</v>
      </c>
      <c r="AG150" s="16">
        <v>44.488891001997722</v>
      </c>
      <c r="AI150" t="s">
        <v>114</v>
      </c>
    </row>
    <row r="151" spans="1:36" hidden="1">
      <c r="A151" s="2">
        <v>43964</v>
      </c>
      <c r="B151" s="14">
        <v>7.4150003521936014</v>
      </c>
      <c r="C151" s="14">
        <v>3.4050001617288217</v>
      </c>
      <c r="D151" s="14">
        <v>0.87400004151277244</v>
      </c>
      <c r="E151" s="14">
        <v>1.0080000478774309</v>
      </c>
      <c r="F151" s="14">
        <v>0.70400003343820572</v>
      </c>
      <c r="G151" s="14">
        <v>0.81900003890041262</v>
      </c>
      <c r="H151" s="14">
        <v>4.0100001904647797</v>
      </c>
      <c r="I151" s="16">
        <v>172</v>
      </c>
      <c r="J151">
        <v>352</v>
      </c>
      <c r="K151" s="4">
        <v>3.2</v>
      </c>
      <c r="L151" s="22">
        <v>3.5</v>
      </c>
      <c r="M151" s="4">
        <v>10.9</v>
      </c>
      <c r="N151" s="4">
        <v>2.0112213333333337</v>
      </c>
      <c r="O151" s="4">
        <v>2.7</v>
      </c>
      <c r="P151" s="4">
        <v>1.601</v>
      </c>
      <c r="Q151" s="4">
        <v>1.2807999999999999</v>
      </c>
      <c r="R151" s="4">
        <v>1.4654461546513355</v>
      </c>
      <c r="S151" s="4">
        <v>1.2706348602830031</v>
      </c>
      <c r="T151" s="4">
        <v>1.8193180954052091</v>
      </c>
      <c r="U151" s="4">
        <v>1.5638582895790809</v>
      </c>
      <c r="V151" s="28">
        <v>68.238604115613086</v>
      </c>
      <c r="W151" s="28">
        <v>78.70081573059268</v>
      </c>
      <c r="X151" s="28">
        <v>54.965649081683779</v>
      </c>
      <c r="Y151" s="28">
        <v>63.94441278110655</v>
      </c>
      <c r="Z151" s="51">
        <v>1.6119907701164691</v>
      </c>
      <c r="AA151" s="51">
        <v>1.3976983463113035</v>
      </c>
      <c r="AB151" s="51">
        <v>2.00124990494573</v>
      </c>
      <c r="AC151" s="51">
        <v>1.720244118536989</v>
      </c>
      <c r="AD151" s="16">
        <v>54.590883292490467</v>
      </c>
      <c r="AE151" s="16">
        <v>62.96065258447414</v>
      </c>
      <c r="AF151" s="16">
        <v>43.972519265347017</v>
      </c>
      <c r="AG151" s="16">
        <v>51.15553022488524</v>
      </c>
    </row>
    <row r="152" spans="1:36" hidden="1">
      <c r="A152" s="2">
        <v>43965</v>
      </c>
      <c r="B152" s="14">
        <v>6.4260003052186221</v>
      </c>
      <c r="C152" s="14">
        <v>1.2720000604167581</v>
      </c>
      <c r="D152" s="14">
        <v>0.35700001695659012</v>
      </c>
      <c r="E152" s="14">
        <v>0.37000001757405698</v>
      </c>
      <c r="F152" s="14">
        <v>0.21500001021195203</v>
      </c>
      <c r="G152" s="14">
        <v>0.33000001567415893</v>
      </c>
      <c r="H152" s="14">
        <v>5.154000244801864</v>
      </c>
      <c r="I152" s="16">
        <v>177</v>
      </c>
      <c r="J152">
        <v>357</v>
      </c>
      <c r="K152" s="4">
        <v>2.6</v>
      </c>
      <c r="L152" s="22">
        <v>2.7</v>
      </c>
      <c r="M152" s="4">
        <v>9.3000000000000007</v>
      </c>
      <c r="N152" s="4">
        <v>1.0787727708333337</v>
      </c>
      <c r="O152" s="4">
        <v>1.3</v>
      </c>
      <c r="P152" s="4">
        <v>0.77100000000000002</v>
      </c>
      <c r="Q152" s="4">
        <v>0.61680000000000001</v>
      </c>
      <c r="R152" s="4">
        <v>1.7277310103741552</v>
      </c>
      <c r="S152" s="4">
        <v>1.6670269478474957</v>
      </c>
      <c r="T152" s="4">
        <v>2.8688370730398765</v>
      </c>
      <c r="U152" s="4">
        <v>1.869090820313859</v>
      </c>
      <c r="V152" s="28">
        <v>57.879380181029525</v>
      </c>
      <c r="W152" s="28">
        <v>59.987032680618832</v>
      </c>
      <c r="X152" s="28">
        <v>34.857329800900132</v>
      </c>
      <c r="Y152" s="28">
        <v>53.501948066497881</v>
      </c>
      <c r="Z152" s="51">
        <v>1.9005041114115708</v>
      </c>
      <c r="AA152" s="51">
        <v>1.8337296426322454</v>
      </c>
      <c r="AB152" s="51">
        <v>3.1557207803438643</v>
      </c>
      <c r="AC152" s="51">
        <v>2.0559999023452451</v>
      </c>
      <c r="AD152" s="16">
        <v>46.30350414482362</v>
      </c>
      <c r="AE152" s="16">
        <v>47.98962614449507</v>
      </c>
      <c r="AF152" s="16">
        <v>27.885863840720109</v>
      </c>
      <c r="AG152" s="16">
        <v>42.801558453198304</v>
      </c>
    </row>
    <row r="153" spans="1:36" hidden="1">
      <c r="A153" s="2">
        <v>43966</v>
      </c>
      <c r="B153" s="14">
        <v>9.70300046086777</v>
      </c>
      <c r="C153" s="14">
        <v>5.4370002582436427</v>
      </c>
      <c r="D153" s="14">
        <v>1.4300000679213554</v>
      </c>
      <c r="E153" s="14">
        <v>1.2000000569969416</v>
      </c>
      <c r="F153" s="14">
        <v>1.4290000678738579</v>
      </c>
      <c r="G153" s="14">
        <v>1.3780000654514879</v>
      </c>
      <c r="H153" s="14">
        <v>4.2660002026241273</v>
      </c>
      <c r="I153" s="16">
        <v>171</v>
      </c>
      <c r="J153">
        <v>351</v>
      </c>
      <c r="K153" s="4">
        <v>3.6</v>
      </c>
      <c r="L153" s="22">
        <v>3.9</v>
      </c>
      <c r="M153" s="4">
        <v>13.4</v>
      </c>
      <c r="N153" s="4">
        <v>2.8636335000000002</v>
      </c>
      <c r="O153" s="4">
        <v>5.6020000000000003</v>
      </c>
      <c r="P153" s="4">
        <v>3.319</v>
      </c>
      <c r="Q153" s="4">
        <v>2.6551999999999998</v>
      </c>
      <c r="R153" s="4">
        <v>1.8567831285907503</v>
      </c>
      <c r="S153" s="4">
        <v>2.2126665615706442</v>
      </c>
      <c r="T153" s="4">
        <v>1.8580824869732491</v>
      </c>
      <c r="U153" s="4">
        <v>1.9268504164620994</v>
      </c>
      <c r="V153" s="28">
        <v>53.856585866275822</v>
      </c>
      <c r="W153" s="28">
        <v>45.194337789881807</v>
      </c>
      <c r="X153" s="28">
        <v>53.818923918117576</v>
      </c>
      <c r="Y153" s="28">
        <v>51.898164562047612</v>
      </c>
      <c r="Z153" s="51">
        <v>2.0424614414498254</v>
      </c>
      <c r="AA153" s="51">
        <v>2.4339332177277089</v>
      </c>
      <c r="AB153" s="51">
        <v>2.043890735670574</v>
      </c>
      <c r="AC153" s="51">
        <v>2.1195354581083095</v>
      </c>
      <c r="AD153" s="16">
        <v>43.085268693020652</v>
      </c>
      <c r="AE153" s="16">
        <v>36.15547023190544</v>
      </c>
      <c r="AF153" s="16">
        <v>43.055139134494063</v>
      </c>
      <c r="AG153" s="16">
        <v>41.518531649638078</v>
      </c>
      <c r="AI153" t="s">
        <v>115</v>
      </c>
    </row>
    <row r="154" spans="1:36" hidden="1">
      <c r="A154" s="2">
        <v>43967</v>
      </c>
      <c r="B154" s="14">
        <v>6.4220003050286323</v>
      </c>
      <c r="C154" s="14">
        <v>2.9150001384550706</v>
      </c>
      <c r="D154" s="14">
        <v>0.729000034625642</v>
      </c>
      <c r="E154" s="14">
        <v>0.87000004132278264</v>
      </c>
      <c r="F154" s="14">
        <v>0.62300002959091216</v>
      </c>
      <c r="G154" s="14">
        <v>0.69300003291573375</v>
      </c>
      <c r="H154" s="14">
        <v>3.5070001665735617</v>
      </c>
      <c r="I154" s="16">
        <v>170</v>
      </c>
      <c r="J154">
        <v>350</v>
      </c>
      <c r="K154" s="4">
        <v>3.4</v>
      </c>
      <c r="L154" s="22">
        <v>3.4</v>
      </c>
      <c r="M154" s="4">
        <v>10.7</v>
      </c>
      <c r="N154" s="4">
        <v>2.4123853541666662</v>
      </c>
      <c r="O154" s="4">
        <v>2.7040000000000002</v>
      </c>
      <c r="P154" s="4">
        <v>1.6020000000000001</v>
      </c>
      <c r="Q154" s="4">
        <v>1.2816000000000001</v>
      </c>
      <c r="R154" s="4">
        <v>1.7580246078563366</v>
      </c>
      <c r="S154" s="4">
        <v>1.4731033783072063</v>
      </c>
      <c r="T154" s="4">
        <v>2.0571427594338192</v>
      </c>
      <c r="U154" s="4">
        <v>1.8493505615112111</v>
      </c>
      <c r="V154" s="28">
        <v>56.882025173661198</v>
      </c>
      <c r="W154" s="28">
        <v>67.883898355398145</v>
      </c>
      <c r="X154" s="28">
        <v>48.611113420014988</v>
      </c>
      <c r="Y154" s="28">
        <v>54.073036276196454</v>
      </c>
      <c r="Z154" s="51">
        <v>1.9338270686419703</v>
      </c>
      <c r="AA154" s="51">
        <v>1.6204137161379268</v>
      </c>
      <c r="AB154" s="51">
        <v>2.2628570353772011</v>
      </c>
      <c r="AC154" s="51">
        <v>2.0342856176623325</v>
      </c>
      <c r="AD154" s="16">
        <v>45.505620138928961</v>
      </c>
      <c r="AE154" s="16">
        <v>54.30711868431851</v>
      </c>
      <c r="AF154" s="16">
        <v>38.888890736011994</v>
      </c>
      <c r="AG154" s="16">
        <v>43.258429020957159</v>
      </c>
    </row>
    <row r="155" spans="1:36" hidden="1">
      <c r="A155" s="2">
        <v>43968</v>
      </c>
      <c r="B155" s="14">
        <v>10.304000489413738</v>
      </c>
      <c r="C155" s="14">
        <v>4.9330002343049273</v>
      </c>
      <c r="D155" s="14">
        <v>1.1860000563319772</v>
      </c>
      <c r="E155" s="14">
        <v>1.4760000701062381</v>
      </c>
      <c r="F155" s="14">
        <v>1.1210000532446429</v>
      </c>
      <c r="G155" s="14">
        <v>1.150000054622069</v>
      </c>
      <c r="H155" s="14">
        <v>5.371000255108811</v>
      </c>
      <c r="I155" s="16">
        <v>172</v>
      </c>
      <c r="J155">
        <v>352</v>
      </c>
      <c r="K155" s="4">
        <v>3.9</v>
      </c>
      <c r="L155" s="22">
        <v>3.9</v>
      </c>
      <c r="M155" s="4">
        <v>14.2</v>
      </c>
      <c r="N155" s="4">
        <v>3.6408581015624999</v>
      </c>
      <c r="O155" s="4">
        <v>4.476</v>
      </c>
      <c r="P155" s="4">
        <v>2.6509999999999998</v>
      </c>
      <c r="Q155" s="4">
        <v>2.1208</v>
      </c>
      <c r="R155" s="4">
        <v>1.7881955305796038</v>
      </c>
      <c r="S155" s="4">
        <v>1.4368563003166734</v>
      </c>
      <c r="T155" s="4">
        <v>1.8918821581332828</v>
      </c>
      <c r="U155" s="4">
        <v>1.8441738254499218</v>
      </c>
      <c r="V155" s="28">
        <v>55.922296130327112</v>
      </c>
      <c r="W155" s="28">
        <v>69.596382030660038</v>
      </c>
      <c r="X155" s="28">
        <v>52.857414807838687</v>
      </c>
      <c r="Y155" s="28">
        <v>54.22482339787198</v>
      </c>
      <c r="Z155" s="51">
        <v>1.9670150836375642</v>
      </c>
      <c r="AA155" s="51">
        <v>1.5805419303483408</v>
      </c>
      <c r="AB155" s="51">
        <v>2.081070373946611</v>
      </c>
      <c r="AC155" s="51">
        <v>2.0285912079949138</v>
      </c>
      <c r="AD155" s="16">
        <v>44.737836904261684</v>
      </c>
      <c r="AE155" s="16">
        <v>55.677105624528032</v>
      </c>
      <c r="AF155" s="16">
        <v>42.285931846270955</v>
      </c>
      <c r="AG155" s="16">
        <v>43.379858718297584</v>
      </c>
      <c r="AI155" t="s">
        <v>113</v>
      </c>
      <c r="AJ155" t="s">
        <v>116</v>
      </c>
    </row>
    <row r="156" spans="1:36" hidden="1">
      <c r="A156" s="2">
        <v>43969</v>
      </c>
      <c r="B156" s="14">
        <v>7.1870003413641825</v>
      </c>
      <c r="C156" s="14">
        <v>3.8220001815352589</v>
      </c>
      <c r="D156" s="14">
        <v>0.95400004531256855</v>
      </c>
      <c r="E156" s="14">
        <v>1.1280000535771251</v>
      </c>
      <c r="F156" s="14">
        <v>0.82000003894791007</v>
      </c>
      <c r="G156" s="14">
        <v>0.9200000436976552</v>
      </c>
      <c r="H156" s="14">
        <v>3.3650001598289236</v>
      </c>
      <c r="I156" s="16">
        <v>167</v>
      </c>
      <c r="J156">
        <v>347</v>
      </c>
      <c r="K156" s="4">
        <v>3.8</v>
      </c>
      <c r="L156" s="22">
        <v>3.9</v>
      </c>
      <c r="M156" s="4">
        <v>13.3</v>
      </c>
      <c r="N156" s="4">
        <v>3.3679118958333327</v>
      </c>
      <c r="O156" s="4">
        <v>3.5110000000000001</v>
      </c>
      <c r="P156" s="4">
        <v>2.0819999999999999</v>
      </c>
      <c r="Q156" s="4">
        <v>1.6656</v>
      </c>
      <c r="R156" s="4">
        <v>1.7459118667591706</v>
      </c>
      <c r="S156" s="4">
        <v>1.4765956745463198</v>
      </c>
      <c r="T156" s="4">
        <v>2.0312194157173766</v>
      </c>
      <c r="U156" s="4">
        <v>1.8104346966176619</v>
      </c>
      <c r="V156" s="28">
        <v>57.276659781013961</v>
      </c>
      <c r="W156" s="28">
        <v>67.723346156167452</v>
      </c>
      <c r="X156" s="28">
        <v>49.231510503596908</v>
      </c>
      <c r="Y156" s="28">
        <v>55.235353247937994</v>
      </c>
      <c r="Z156" s="51">
        <v>1.9205030534350878</v>
      </c>
      <c r="AA156" s="51">
        <v>1.6242552420009517</v>
      </c>
      <c r="AB156" s="51">
        <v>2.234341357289114</v>
      </c>
      <c r="AC156" s="51">
        <v>1.9914781662794279</v>
      </c>
      <c r="AD156" s="16">
        <v>45.821327824811171</v>
      </c>
      <c r="AE156" s="16">
        <v>54.178676924933967</v>
      </c>
      <c r="AF156" s="16">
        <v>39.385208402877524</v>
      </c>
      <c r="AG156" s="16">
        <v>44.188282598350398</v>
      </c>
    </row>
    <row r="157" spans="1:36" hidden="1">
      <c r="A157" s="2">
        <v>43970</v>
      </c>
      <c r="B157" s="14">
        <v>6.0010002850322053</v>
      </c>
      <c r="C157" s="14">
        <v>2.342000111239031</v>
      </c>
      <c r="D157" s="14">
        <v>0.58300002769101411</v>
      </c>
      <c r="E157" s="14">
        <v>0.68000003229826689</v>
      </c>
      <c r="F157" s="14">
        <v>0.51600002450868487</v>
      </c>
      <c r="G157" s="14">
        <v>0.56300002674106508</v>
      </c>
      <c r="H157" s="14">
        <v>3.6590001737931743</v>
      </c>
      <c r="I157" s="16">
        <v>175</v>
      </c>
      <c r="J157">
        <v>355</v>
      </c>
      <c r="K157" s="4">
        <v>3.1</v>
      </c>
      <c r="L157" s="22">
        <v>3.2</v>
      </c>
      <c r="M157" s="4">
        <v>10.7</v>
      </c>
      <c r="N157" s="4">
        <v>1.8285002057291668</v>
      </c>
      <c r="O157" s="4">
        <v>2.4590000000000001</v>
      </c>
      <c r="P157" s="4">
        <v>1.4570000000000001</v>
      </c>
      <c r="Q157" s="4">
        <v>1.1656000000000002</v>
      </c>
      <c r="R157" s="4">
        <v>1.9993137986912068</v>
      </c>
      <c r="S157" s="4">
        <v>1.7141175656426082</v>
      </c>
      <c r="T157" s="4">
        <v>2.2589146213894837</v>
      </c>
      <c r="U157" s="4">
        <v>2.070337379461765</v>
      </c>
      <c r="V157" s="28">
        <v>50.017160920642937</v>
      </c>
      <c r="W157" s="28">
        <v>58.339055619274774</v>
      </c>
      <c r="X157" s="28">
        <v>44.269048087567327</v>
      </c>
      <c r="Y157" s="28">
        <v>48.30130634360544</v>
      </c>
      <c r="Z157" s="51">
        <v>2.1992451785603273</v>
      </c>
      <c r="AA157" s="51">
        <v>1.8855293222068685</v>
      </c>
      <c r="AB157" s="51">
        <v>2.484806083528432</v>
      </c>
      <c r="AC157" s="51">
        <v>2.2773711174079412</v>
      </c>
      <c r="AD157" s="16">
        <v>40.013728736514345</v>
      </c>
      <c r="AE157" s="16">
        <v>46.671244495419828</v>
      </c>
      <c r="AF157" s="16">
        <v>35.415238470053865</v>
      </c>
      <c r="AG157" s="16">
        <v>38.641045074884353</v>
      </c>
    </row>
    <row r="158" spans="1:36">
      <c r="A158" s="2">
        <v>43971</v>
      </c>
      <c r="B158" s="14">
        <v>4.0070001903222874</v>
      </c>
      <c r="C158" s="14">
        <v>2.0000000949949026E-3</v>
      </c>
      <c r="D158" s="14">
        <v>0</v>
      </c>
      <c r="E158" s="14">
        <v>0</v>
      </c>
      <c r="F158" s="14">
        <v>1.0000000474974513E-3</v>
      </c>
      <c r="G158" s="14">
        <v>1.0000000474974513E-3</v>
      </c>
      <c r="H158" s="14">
        <v>4.0050001902272925</v>
      </c>
      <c r="I158" s="16">
        <v>201</v>
      </c>
      <c r="J158">
        <v>21</v>
      </c>
      <c r="K158" s="4">
        <v>0.7</v>
      </c>
      <c r="L158" s="22">
        <v>1.3</v>
      </c>
      <c r="M158" s="4">
        <v>5.5</v>
      </c>
      <c r="N158" s="4">
        <v>2.1052518229166661E-2</v>
      </c>
      <c r="O158" s="4">
        <v>0.14599999999999999</v>
      </c>
      <c r="P158" s="4">
        <v>8.6999999999999994E-2</v>
      </c>
      <c r="Q158" s="4">
        <v>6.9599999999999995E-2</v>
      </c>
      <c r="R158" s="4" t="e">
        <v>#DIV/0!</v>
      </c>
      <c r="S158" s="4" t="e">
        <v>#DIV/0!</v>
      </c>
      <c r="T158" s="4">
        <v>69.599996694177548</v>
      </c>
      <c r="U158" s="4">
        <v>69.599996694177548</v>
      </c>
      <c r="V158" s="28">
        <v>0</v>
      </c>
      <c r="W158" s="28">
        <v>0</v>
      </c>
      <c r="X158" s="28">
        <v>1.4367816774388671</v>
      </c>
      <c r="Y158" s="28">
        <v>1.4367816774388671</v>
      </c>
      <c r="Z158" s="51" t="e">
        <v>#DIV/0!</v>
      </c>
      <c r="AA158" s="51" t="e">
        <v>#DIV/0!</v>
      </c>
      <c r="AB158" s="51">
        <v>76.559996363595289</v>
      </c>
      <c r="AC158" s="51">
        <v>76.559996363595289</v>
      </c>
      <c r="AD158" s="16">
        <v>0</v>
      </c>
      <c r="AE158" s="16">
        <v>0</v>
      </c>
      <c r="AF158" s="16">
        <v>1.1494253419510936</v>
      </c>
      <c r="AG158" s="16">
        <v>1.1494253419510936</v>
      </c>
    </row>
    <row r="159" spans="1:36">
      <c r="A159" s="2">
        <v>43972</v>
      </c>
      <c r="B159" s="14">
        <v>7.0470003347145393</v>
      </c>
      <c r="C159" s="14">
        <v>0.39600001880899072</v>
      </c>
      <c r="D159" s="14">
        <v>0.14500000688713044</v>
      </c>
      <c r="E159" s="14">
        <v>0.11000000522471964</v>
      </c>
      <c r="F159" s="14">
        <v>3.7000001757405698E-2</v>
      </c>
      <c r="G159" s="14">
        <v>0.10400000493973494</v>
      </c>
      <c r="H159" s="14">
        <v>6.6510003159055486</v>
      </c>
      <c r="I159" s="16">
        <v>308</v>
      </c>
      <c r="J159">
        <v>128</v>
      </c>
      <c r="K159" s="4">
        <v>1</v>
      </c>
      <c r="L159" s="22">
        <v>2</v>
      </c>
      <c r="M159" s="4">
        <v>7</v>
      </c>
      <c r="N159" s="4">
        <v>6.1377604166666662E-2</v>
      </c>
      <c r="O159" s="4">
        <v>0.47299999999999998</v>
      </c>
      <c r="P159" s="4">
        <v>0.28000000000000003</v>
      </c>
      <c r="Q159" s="4">
        <v>0.22400000000000003</v>
      </c>
      <c r="R159" s="4">
        <v>1.5448275128315272</v>
      </c>
      <c r="S159" s="4">
        <v>2.0363635396415587</v>
      </c>
      <c r="T159" s="4">
        <v>6.0540537665019309</v>
      </c>
      <c r="U159" s="4">
        <v>2.1538460515439564</v>
      </c>
      <c r="V159" s="28">
        <v>64.732145931754644</v>
      </c>
      <c r="W159" s="28">
        <v>49.107145189606975</v>
      </c>
      <c r="X159" s="28">
        <v>16.517857927413257</v>
      </c>
      <c r="Y159" s="28">
        <v>46.428573633810231</v>
      </c>
      <c r="Z159" s="51">
        <v>1.69931026411468</v>
      </c>
      <c r="AA159" s="51">
        <v>2.2399998936057144</v>
      </c>
      <c r="AB159" s="51">
        <v>6.6594591431521239</v>
      </c>
      <c r="AC159" s="51">
        <v>2.3692306566983516</v>
      </c>
      <c r="AD159" s="16">
        <v>51.785716745403718</v>
      </c>
      <c r="AE159" s="16">
        <v>39.285716151685584</v>
      </c>
      <c r="AF159" s="16">
        <v>13.214286341930606</v>
      </c>
      <c r="AG159" s="16">
        <v>37.142858907048186</v>
      </c>
    </row>
    <row r="160" spans="1:36" hidden="1">
      <c r="A160" s="2">
        <v>43973</v>
      </c>
      <c r="B160" s="14">
        <v>3.2510001544142142</v>
      </c>
      <c r="C160" s="14">
        <v>1.910000090720132</v>
      </c>
      <c r="D160" s="14">
        <v>0.47600002260878682</v>
      </c>
      <c r="E160" s="14">
        <v>0.59400002821348608</v>
      </c>
      <c r="F160" s="14">
        <v>0.37600001785904169</v>
      </c>
      <c r="G160" s="14">
        <v>0.46400002203881741</v>
      </c>
      <c r="H160" s="14">
        <v>1.3410000636940822</v>
      </c>
      <c r="I160" s="16">
        <v>13</v>
      </c>
      <c r="J160">
        <v>193</v>
      </c>
      <c r="K160" s="4">
        <v>1.7</v>
      </c>
      <c r="L160" s="22">
        <v>2.7</v>
      </c>
      <c r="M160" s="4">
        <v>10.7</v>
      </c>
      <c r="N160" s="4">
        <v>0.30154816927083328</v>
      </c>
      <c r="O160" s="4">
        <v>1.506</v>
      </c>
      <c r="P160" s="4">
        <v>0.89300000000000002</v>
      </c>
      <c r="Q160" s="4">
        <v>0.71440000000000003</v>
      </c>
      <c r="R160" s="4">
        <v>1.5008402648483665</v>
      </c>
      <c r="S160" s="4">
        <v>1.2026935455687247</v>
      </c>
      <c r="T160" s="4">
        <v>1.899999909754847</v>
      </c>
      <c r="U160" s="4">
        <v>1.5396550992841</v>
      </c>
      <c r="V160" s="28">
        <v>66.629342470434878</v>
      </c>
      <c r="W160" s="28">
        <v>83.146700477811592</v>
      </c>
      <c r="X160" s="28">
        <v>52.631581447234275</v>
      </c>
      <c r="Y160" s="28">
        <v>64.949611147650813</v>
      </c>
      <c r="Z160" s="51">
        <v>1.650924291333203</v>
      </c>
      <c r="AA160" s="51">
        <v>1.3229629001255971</v>
      </c>
      <c r="AB160" s="51">
        <v>2.0899999007303314</v>
      </c>
      <c r="AC160" s="51">
        <v>1.6936206092125101</v>
      </c>
      <c r="AD160" s="16">
        <v>53.303473976347902</v>
      </c>
      <c r="AE160" s="16">
        <v>66.517360382249279</v>
      </c>
      <c r="AF160" s="16">
        <v>42.105265157787422</v>
      </c>
      <c r="AG160" s="16">
        <v>51.959688918120648</v>
      </c>
    </row>
    <row r="161" spans="1:37" hidden="1">
      <c r="A161" s="2">
        <v>43974</v>
      </c>
      <c r="B161" s="14">
        <v>9.2700004403013736</v>
      </c>
      <c r="C161" s="14">
        <v>4.4750002125510946</v>
      </c>
      <c r="D161" s="14">
        <v>1.0690000507747754</v>
      </c>
      <c r="E161" s="14">
        <v>1.4020000665914267</v>
      </c>
      <c r="F161" s="14">
        <v>0.94000004464760423</v>
      </c>
      <c r="G161" s="14">
        <v>1.0640000505372882</v>
      </c>
      <c r="H161" s="14">
        <v>4.795000227750279</v>
      </c>
      <c r="I161" s="16">
        <v>65</v>
      </c>
      <c r="J161">
        <v>245</v>
      </c>
      <c r="K161" s="4">
        <v>3.9</v>
      </c>
      <c r="L161" s="22">
        <v>3.9</v>
      </c>
      <c r="M161" s="4">
        <v>13.3</v>
      </c>
      <c r="N161" s="4">
        <v>3.6408581015624999</v>
      </c>
      <c r="O161" s="4">
        <v>4.2539999999999996</v>
      </c>
      <c r="P161" s="4">
        <v>2.5219999999999998</v>
      </c>
      <c r="Q161" s="4">
        <v>2.0175999999999998</v>
      </c>
      <c r="R161" s="4">
        <v>1.8873712854716058</v>
      </c>
      <c r="S161" s="4">
        <v>1.4390869501919734</v>
      </c>
      <c r="T161" s="4">
        <v>2.1463828767756881</v>
      </c>
      <c r="U161" s="4">
        <v>1.8962405114371679</v>
      </c>
      <c r="V161" s="28">
        <v>52.983745577655405</v>
      </c>
      <c r="W161" s="28">
        <v>69.488504490058816</v>
      </c>
      <c r="X161" s="28">
        <v>46.59001014312075</v>
      </c>
      <c r="Y161" s="28">
        <v>52.735926374766471</v>
      </c>
      <c r="Z161" s="51">
        <v>2.0761084140187664</v>
      </c>
      <c r="AA161" s="51">
        <v>1.5829956452111706</v>
      </c>
      <c r="AB161" s="51">
        <v>2.3610211644532568</v>
      </c>
      <c r="AC161" s="51">
        <v>2.0858645625808849</v>
      </c>
      <c r="AD161" s="16">
        <v>42.38699646212433</v>
      </c>
      <c r="AE161" s="16">
        <v>55.590803592047052</v>
      </c>
      <c r="AF161" s="16">
        <v>37.2720081144966</v>
      </c>
      <c r="AG161" s="16">
        <v>42.188741099813178</v>
      </c>
      <c r="AI161" t="s">
        <v>110</v>
      </c>
    </row>
    <row r="162" spans="1:37" hidden="1">
      <c r="A162" s="2">
        <v>43975</v>
      </c>
      <c r="B162" s="14">
        <v>9.6310004574479535</v>
      </c>
      <c r="C162" s="14">
        <v>6.3760003028437495</v>
      </c>
      <c r="D162" s="14">
        <v>1.5490000735735521</v>
      </c>
      <c r="E162" s="14">
        <v>1.8880000896751881</v>
      </c>
      <c r="F162" s="14">
        <v>1.3880000659264624</v>
      </c>
      <c r="G162" s="14">
        <v>1.551000073668547</v>
      </c>
      <c r="H162" s="14">
        <v>3.255000154604204</v>
      </c>
      <c r="I162" s="16">
        <v>66</v>
      </c>
      <c r="J162">
        <v>246</v>
      </c>
      <c r="K162" s="4">
        <v>4.8</v>
      </c>
      <c r="L162" s="22">
        <v>4.7</v>
      </c>
      <c r="M162" s="4">
        <v>12.6</v>
      </c>
      <c r="N162" s="4">
        <v>6.7878720000000001</v>
      </c>
      <c r="O162" s="4">
        <v>5.593</v>
      </c>
      <c r="P162" s="4">
        <v>3.3140000000000001</v>
      </c>
      <c r="Q162" s="4">
        <v>2.6512000000000002</v>
      </c>
      <c r="R162" s="4">
        <v>1.7115557611844825</v>
      </c>
      <c r="S162" s="4">
        <v>1.4042372214379042</v>
      </c>
      <c r="T162" s="4">
        <v>1.9100863646071782</v>
      </c>
      <c r="U162" s="4">
        <v>1.7093487260314399</v>
      </c>
      <c r="V162" s="28">
        <v>58.426375738290282</v>
      </c>
      <c r="W162" s="28">
        <v>71.213038988955489</v>
      </c>
      <c r="X162" s="28">
        <v>52.353653663490583</v>
      </c>
      <c r="Y162" s="28">
        <v>58.501813279592142</v>
      </c>
      <c r="Z162" s="51">
        <v>1.8827113373029307</v>
      </c>
      <c r="AA162" s="51">
        <v>1.5446609435816947</v>
      </c>
      <c r="AB162" s="51">
        <v>2.1010950010678959</v>
      </c>
      <c r="AC162" s="51">
        <v>1.8802835986345836</v>
      </c>
      <c r="AD162" s="16">
        <v>46.741100590632229</v>
      </c>
      <c r="AE162" s="16">
        <v>56.970431191164394</v>
      </c>
      <c r="AF162" s="16">
        <v>41.882922930792468</v>
      </c>
      <c r="AG162" s="16">
        <v>46.801450623673716</v>
      </c>
      <c r="AI162" t="s">
        <v>123</v>
      </c>
    </row>
    <row r="163" spans="1:37" hidden="1">
      <c r="A163" s="2">
        <v>43976</v>
      </c>
      <c r="B163" s="14">
        <v>8.8080004183575511</v>
      </c>
      <c r="C163" s="14">
        <v>6.5090003091609105</v>
      </c>
      <c r="D163" s="14">
        <v>1.7470000829780474</v>
      </c>
      <c r="E163" s="14">
        <v>1.5990000759484246</v>
      </c>
      <c r="F163" s="14">
        <v>1.4900000707712024</v>
      </c>
      <c r="G163" s="14">
        <v>1.673000079463236</v>
      </c>
      <c r="H163" s="14">
        <v>2.2990001091966406</v>
      </c>
      <c r="I163" s="16">
        <v>69</v>
      </c>
      <c r="J163">
        <v>249</v>
      </c>
      <c r="K163" s="4">
        <v>4.5999999999999996</v>
      </c>
      <c r="L163" s="22">
        <v>4.7</v>
      </c>
      <c r="M163" s="4">
        <v>11.9</v>
      </c>
      <c r="N163" s="4">
        <v>5.9742504791666642</v>
      </c>
      <c r="O163" s="4">
        <v>5.8529999999999998</v>
      </c>
      <c r="P163" s="4">
        <v>3.468</v>
      </c>
      <c r="Q163" s="4">
        <v>2.7744</v>
      </c>
      <c r="R163" s="4">
        <v>1.5880937997842457</v>
      </c>
      <c r="S163" s="4">
        <v>1.7350843453552705</v>
      </c>
      <c r="T163" s="4">
        <v>1.8620133343779042</v>
      </c>
      <c r="U163" s="4">
        <v>1.6583382356384204</v>
      </c>
      <c r="V163" s="28">
        <v>62.968572771700096</v>
      </c>
      <c r="W163" s="28">
        <v>57.634085782454747</v>
      </c>
      <c r="X163" s="28">
        <v>53.705308202537573</v>
      </c>
      <c r="Y163" s="28">
        <v>60.301329277077421</v>
      </c>
      <c r="Z163" s="51">
        <v>1.7469031797626702</v>
      </c>
      <c r="AA163" s="51">
        <v>1.9085927798907973</v>
      </c>
      <c r="AB163" s="51">
        <v>2.0482146678156945</v>
      </c>
      <c r="AC163" s="51">
        <v>1.8241720592022623</v>
      </c>
      <c r="AD163" s="16">
        <v>50.374858217360071</v>
      </c>
      <c r="AE163" s="16">
        <v>46.107268625963805</v>
      </c>
      <c r="AF163" s="16">
        <v>42.964246562030063</v>
      </c>
      <c r="AG163" s="16">
        <v>48.241063421661941</v>
      </c>
      <c r="AH163" t="s">
        <v>39</v>
      </c>
      <c r="AI163" t="s">
        <v>113</v>
      </c>
      <c r="AJ163" t="s">
        <v>124</v>
      </c>
      <c r="AK163" t="s">
        <v>125</v>
      </c>
    </row>
    <row r="164" spans="1:37">
      <c r="A164" s="2">
        <v>43977</v>
      </c>
      <c r="B164" s="14">
        <v>5.8970002800924703</v>
      </c>
      <c r="C164" s="14">
        <v>7.9000003752298653E-2</v>
      </c>
      <c r="D164" s="14">
        <v>2.0000000949949026E-2</v>
      </c>
      <c r="E164" s="14">
        <v>1.2000000569969416E-2</v>
      </c>
      <c r="F164" s="14">
        <v>2.300000109244138E-2</v>
      </c>
      <c r="G164" s="14">
        <v>2.4000001139938831E-2</v>
      </c>
      <c r="H164" s="14">
        <v>5.8180002763401717</v>
      </c>
      <c r="I164" s="16">
        <v>74</v>
      </c>
      <c r="J164">
        <v>254</v>
      </c>
      <c r="K164" s="4">
        <v>0.4</v>
      </c>
      <c r="L164" s="22">
        <v>1.5</v>
      </c>
      <c r="M164" s="4">
        <v>5.8</v>
      </c>
      <c r="N164" s="4">
        <v>3.9281666666666675E-3</v>
      </c>
      <c r="O164" s="4">
        <v>0.24399999999999999</v>
      </c>
      <c r="P164" s="4">
        <v>0.14399999999999999</v>
      </c>
      <c r="Q164" s="4">
        <v>0.1152</v>
      </c>
      <c r="R164" s="4">
        <v>5.7599997264146934</v>
      </c>
      <c r="S164" s="4">
        <v>9.5999995440244881</v>
      </c>
      <c r="T164" s="4">
        <v>5.008695414273646</v>
      </c>
      <c r="U164" s="4">
        <v>4.799999772012244</v>
      </c>
      <c r="V164" s="28">
        <v>17.361111935719642</v>
      </c>
      <c r="W164" s="28">
        <v>10.416667161431786</v>
      </c>
      <c r="X164" s="28">
        <v>19.965278726077589</v>
      </c>
      <c r="Y164" s="28">
        <v>20.833334322863571</v>
      </c>
      <c r="Z164" s="51">
        <v>6.3359996990561624</v>
      </c>
      <c r="AA164" s="51">
        <v>10.559999498426938</v>
      </c>
      <c r="AB164" s="51">
        <v>5.5095649557010109</v>
      </c>
      <c r="AC164" s="51">
        <v>5.2799997492134692</v>
      </c>
      <c r="AD164" s="16">
        <v>13.888889548575714</v>
      </c>
      <c r="AE164" s="16">
        <v>8.3333337291454281</v>
      </c>
      <c r="AF164" s="16">
        <v>15.972222980862071</v>
      </c>
      <c r="AG164" s="16">
        <v>16.666667458290856</v>
      </c>
    </row>
    <row r="165" spans="1:37" hidden="1">
      <c r="A165" s="2">
        <v>43978</v>
      </c>
      <c r="B165" s="14">
        <v>8.3490003965562209</v>
      </c>
      <c r="C165" s="14">
        <v>2.8560001356527209</v>
      </c>
      <c r="D165" s="14">
        <v>0.70900003367569298</v>
      </c>
      <c r="E165" s="14">
        <v>0.80000003799796104</v>
      </c>
      <c r="F165" s="14">
        <v>0.6880000326782465</v>
      </c>
      <c r="G165" s="14">
        <v>0.65900003130082041</v>
      </c>
      <c r="H165" s="14">
        <v>5.4930002609035</v>
      </c>
      <c r="I165" s="16">
        <v>114</v>
      </c>
      <c r="J165">
        <v>294</v>
      </c>
      <c r="K165" s="4">
        <v>1.4</v>
      </c>
      <c r="L165" s="22">
        <v>3.2</v>
      </c>
      <c r="M165" s="4">
        <v>11.1</v>
      </c>
      <c r="N165" s="4">
        <v>0.16842014583333328</v>
      </c>
      <c r="O165" s="4">
        <v>2.109</v>
      </c>
      <c r="P165" s="4">
        <v>1.25</v>
      </c>
      <c r="Q165" s="4">
        <v>1</v>
      </c>
      <c r="R165" s="4">
        <v>1.4104371685508477</v>
      </c>
      <c r="S165" s="4">
        <v>1.2499999406281888</v>
      </c>
      <c r="T165" s="4">
        <v>1.4534883030560333</v>
      </c>
      <c r="U165" s="4">
        <v>1.5174506107777708</v>
      </c>
      <c r="V165" s="28">
        <v>70.900003367569298</v>
      </c>
      <c r="W165" s="28">
        <v>80.000003799796104</v>
      </c>
      <c r="X165" s="28">
        <v>68.80000326782465</v>
      </c>
      <c r="Y165" s="28">
        <v>65.900003130082041</v>
      </c>
      <c r="Z165" s="51">
        <v>1.5514808854059323</v>
      </c>
      <c r="AA165" s="51">
        <v>1.3749999346910076</v>
      </c>
      <c r="AB165" s="51">
        <v>1.5988371333616367</v>
      </c>
      <c r="AC165" s="51">
        <v>1.6691956718555478</v>
      </c>
      <c r="AD165" s="16">
        <v>56.720002694055438</v>
      </c>
      <c r="AE165" s="16">
        <v>64.000003039836884</v>
      </c>
      <c r="AF165" s="16">
        <v>55.04000261425972</v>
      </c>
      <c r="AG165" s="16">
        <v>52.720002504065633</v>
      </c>
    </row>
    <row r="166" spans="1:37" hidden="1">
      <c r="A166" s="2">
        <v>43979</v>
      </c>
      <c r="B166" s="14">
        <v>9.7900004650000483</v>
      </c>
      <c r="C166" s="14">
        <v>2.36200011218898</v>
      </c>
      <c r="D166" s="14">
        <v>0.62300002959091216</v>
      </c>
      <c r="E166" s="14">
        <v>0.71000003372319043</v>
      </c>
      <c r="F166" s="14">
        <v>0.5010000237962231</v>
      </c>
      <c r="G166" s="14">
        <v>0.52800002507865429</v>
      </c>
      <c r="H166" s="14">
        <v>7.4280003528110683</v>
      </c>
      <c r="I166" s="16">
        <v>106</v>
      </c>
      <c r="J166">
        <v>286</v>
      </c>
      <c r="K166" s="4">
        <v>1.6</v>
      </c>
      <c r="L166" s="22">
        <v>3.1</v>
      </c>
      <c r="M166" s="4">
        <v>10</v>
      </c>
      <c r="N166" s="4">
        <v>0.25140266666666672</v>
      </c>
      <c r="O166" s="4">
        <v>2.0009999999999999</v>
      </c>
      <c r="P166" s="4">
        <v>1.1850000000000001</v>
      </c>
      <c r="Q166" s="4">
        <v>0.94800000000000006</v>
      </c>
      <c r="R166" s="4">
        <v>1.5216692696186491</v>
      </c>
      <c r="S166" s="4">
        <v>1.3352112041865047</v>
      </c>
      <c r="T166" s="4">
        <v>1.892215478986863</v>
      </c>
      <c r="U166" s="4">
        <v>1.7954544601750348</v>
      </c>
      <c r="V166" s="28">
        <v>65.717302699463303</v>
      </c>
      <c r="W166" s="28">
        <v>74.894518325231047</v>
      </c>
      <c r="X166" s="28">
        <v>52.848103775972902</v>
      </c>
      <c r="Y166" s="28">
        <v>55.696205177073232</v>
      </c>
      <c r="Z166" s="51">
        <v>1.673836196580514</v>
      </c>
      <c r="AA166" s="51">
        <v>1.4687323246051551</v>
      </c>
      <c r="AB166" s="51">
        <v>2.0814370268855491</v>
      </c>
      <c r="AC166" s="51">
        <v>1.9749999061925381</v>
      </c>
      <c r="AD166" s="16">
        <v>52.573842159570653</v>
      </c>
      <c r="AE166" s="16">
        <v>59.915614660184843</v>
      </c>
      <c r="AF166" s="16">
        <v>42.278483020778317</v>
      </c>
      <c r="AG166" s="16">
        <v>44.55696414165859</v>
      </c>
    </row>
    <row r="167" spans="1:37">
      <c r="A167" s="2">
        <v>43980</v>
      </c>
      <c r="B167" s="14">
        <v>7.6670003641629592</v>
      </c>
      <c r="C167" s="14">
        <v>0.55000002612359822</v>
      </c>
      <c r="D167" s="14">
        <v>0.16100000764708966</v>
      </c>
      <c r="E167" s="14">
        <v>0.14600000693462789</v>
      </c>
      <c r="F167" s="14">
        <v>0.11800000560469925</v>
      </c>
      <c r="G167" s="14">
        <v>0.12500000593718141</v>
      </c>
      <c r="H167" s="14">
        <v>7.1170003380393609</v>
      </c>
      <c r="I167" s="16">
        <v>199</v>
      </c>
      <c r="J167">
        <v>19</v>
      </c>
      <c r="K167" s="4">
        <v>1.2</v>
      </c>
      <c r="L167" s="22">
        <v>2.1</v>
      </c>
      <c r="M167" s="4">
        <v>7.8</v>
      </c>
      <c r="N167" s="4">
        <v>0.1060605</v>
      </c>
      <c r="O167" s="4">
        <v>0.71799999999999997</v>
      </c>
      <c r="P167" s="4">
        <v>0.42499999999999999</v>
      </c>
      <c r="Q167" s="4">
        <v>0.34</v>
      </c>
      <c r="R167" s="4">
        <v>2.1118011419308531</v>
      </c>
      <c r="S167" s="4">
        <v>2.3287670126771736</v>
      </c>
      <c r="T167" s="4">
        <v>2.8813557953463333</v>
      </c>
      <c r="U167" s="4">
        <v>2.7199998708069386</v>
      </c>
      <c r="V167" s="28">
        <v>47.352943425614605</v>
      </c>
      <c r="W167" s="28">
        <v>42.94117851018467</v>
      </c>
      <c r="X167" s="28">
        <v>34.705884001382131</v>
      </c>
      <c r="Y167" s="28">
        <v>36.764707628582762</v>
      </c>
      <c r="Z167" s="51">
        <v>2.3229812561239385</v>
      </c>
      <c r="AA167" s="51">
        <v>2.5616437139448904</v>
      </c>
      <c r="AB167" s="51">
        <v>3.1694913748809665</v>
      </c>
      <c r="AC167" s="51">
        <v>2.9919998578876323</v>
      </c>
      <c r="AD167" s="16">
        <v>37.882354740491685</v>
      </c>
      <c r="AE167" s="16">
        <v>34.352942808147738</v>
      </c>
      <c r="AF167" s="16">
        <v>27.764707201105708</v>
      </c>
      <c r="AG167" s="16">
        <v>29.411766102866217</v>
      </c>
    </row>
    <row r="168" spans="1:37">
      <c r="A168" s="2">
        <v>43981</v>
      </c>
      <c r="B168" s="14">
        <v>7.8580003732349724</v>
      </c>
      <c r="C168" s="14">
        <v>0.84900004032533616</v>
      </c>
      <c r="D168" s="14">
        <v>0.24200001149438322</v>
      </c>
      <c r="E168" s="14">
        <v>0.23800001130439341</v>
      </c>
      <c r="F168" s="14">
        <v>0.17000000807456672</v>
      </c>
      <c r="G168" s="14">
        <v>0.19900000945199281</v>
      </c>
      <c r="H168" s="14">
        <v>7.0090003329096362</v>
      </c>
      <c r="I168" s="16">
        <v>216</v>
      </c>
      <c r="J168">
        <v>36</v>
      </c>
      <c r="K168" s="4">
        <v>1.3</v>
      </c>
      <c r="L168" s="22">
        <v>2.2999999999999998</v>
      </c>
      <c r="M168" s="4">
        <v>9.6</v>
      </c>
      <c r="N168" s="4">
        <v>0.13484659635416671</v>
      </c>
      <c r="O168" s="4">
        <v>1.1000000000000001</v>
      </c>
      <c r="P168" s="4">
        <v>0.65300000000000002</v>
      </c>
      <c r="Q168" s="4">
        <v>0.52239999999999998</v>
      </c>
      <c r="R168" s="4">
        <v>2.1586775834187297</v>
      </c>
      <c r="S168" s="4">
        <v>2.1949578789383724</v>
      </c>
      <c r="T168" s="4">
        <v>3.072941030513721</v>
      </c>
      <c r="U168" s="4">
        <v>2.6251255034539325</v>
      </c>
      <c r="V168" s="28">
        <v>46.324657636750231</v>
      </c>
      <c r="W168" s="28">
        <v>45.55896081630808</v>
      </c>
      <c r="X168" s="28">
        <v>32.542114868791487</v>
      </c>
      <c r="Y168" s="28">
        <v>38.093416816997092</v>
      </c>
      <c r="Z168" s="51">
        <v>2.3745453417606028</v>
      </c>
      <c r="AA168" s="51">
        <v>2.4144536668322099</v>
      </c>
      <c r="AB168" s="51">
        <v>3.3802351335650935</v>
      </c>
      <c r="AC168" s="51">
        <v>2.8876380537993263</v>
      </c>
      <c r="AD168" s="16">
        <v>37.059726109400188</v>
      </c>
      <c r="AE168" s="16">
        <v>36.447168653046461</v>
      </c>
      <c r="AF168" s="16">
        <v>26.03369189503319</v>
      </c>
      <c r="AG168" s="16">
        <v>30.474733453597675</v>
      </c>
    </row>
    <row r="169" spans="1:37" hidden="1">
      <c r="A169" s="2">
        <v>43982</v>
      </c>
      <c r="B169" s="14">
        <v>8.7470004154602066</v>
      </c>
      <c r="C169" s="14">
        <v>2.6300001249182969</v>
      </c>
      <c r="D169" s="14">
        <v>0.83800003980286419</v>
      </c>
      <c r="E169" s="14">
        <v>0.80000003799796104</v>
      </c>
      <c r="F169" s="14">
        <v>0.45500002161134034</v>
      </c>
      <c r="G169" s="14">
        <v>0.53700002550613135</v>
      </c>
      <c r="H169" s="14">
        <v>6.1170002905419096</v>
      </c>
      <c r="I169" s="16">
        <v>240</v>
      </c>
      <c r="J169">
        <v>60</v>
      </c>
      <c r="K169" s="4">
        <v>2.4</v>
      </c>
      <c r="L169" s="22">
        <v>2.9</v>
      </c>
      <c r="M169" s="4">
        <v>11.2</v>
      </c>
      <c r="N169" s="4">
        <v>0.84848400000000002</v>
      </c>
      <c r="O169" s="4">
        <v>1.7889999999999999</v>
      </c>
      <c r="P169" s="4">
        <v>1.06</v>
      </c>
      <c r="Q169" s="4">
        <v>0.84799999999999998</v>
      </c>
      <c r="R169" s="4">
        <v>1.0119331261600992</v>
      </c>
      <c r="S169" s="4">
        <v>1.0599999496527039</v>
      </c>
      <c r="T169" s="4">
        <v>1.8637361752135455</v>
      </c>
      <c r="U169" s="4">
        <v>1.5791433141939724</v>
      </c>
      <c r="V169" s="28">
        <v>98.820759410715127</v>
      </c>
      <c r="W169" s="28">
        <v>94.339627122401069</v>
      </c>
      <c r="X169" s="28">
        <v>53.655662925865613</v>
      </c>
      <c r="Y169" s="28">
        <v>63.325474705911724</v>
      </c>
      <c r="Z169" s="51">
        <v>1.1131264387761093</v>
      </c>
      <c r="AA169" s="51">
        <v>1.1659999446179745</v>
      </c>
      <c r="AB169" s="51">
        <v>2.0501097927348999</v>
      </c>
      <c r="AC169" s="51">
        <v>1.7370576456133697</v>
      </c>
      <c r="AD169" s="16">
        <v>79.056607528572087</v>
      </c>
      <c r="AE169" s="16">
        <v>75.471701697920849</v>
      </c>
      <c r="AF169" s="16">
        <v>42.924530340692485</v>
      </c>
      <c r="AG169" s="16">
        <v>50.66037976472937</v>
      </c>
    </row>
    <row r="170" spans="1:37" hidden="1">
      <c r="A170" s="2">
        <v>43983</v>
      </c>
      <c r="B170" s="14">
        <v>10.397000493831001</v>
      </c>
      <c r="C170" s="14">
        <v>3.8210001814877614</v>
      </c>
      <c r="D170" s="14">
        <v>1.068000050727278</v>
      </c>
      <c r="E170" s="14">
        <v>1.2350000586593524</v>
      </c>
      <c r="F170" s="14">
        <v>0.70900003367569298</v>
      </c>
      <c r="G170" s="14">
        <v>0.80900003842543811</v>
      </c>
      <c r="H170" s="14">
        <v>6.5760003123432398</v>
      </c>
      <c r="I170" s="16">
        <v>257</v>
      </c>
      <c r="J170">
        <v>77</v>
      </c>
      <c r="K170" s="4">
        <v>3.4</v>
      </c>
      <c r="L170" s="22">
        <v>3.5</v>
      </c>
      <c r="M170" s="4">
        <v>10.9</v>
      </c>
      <c r="N170" s="4">
        <v>2.4123853541666662</v>
      </c>
      <c r="O170" s="4">
        <v>2.9089999999999998</v>
      </c>
      <c r="P170" s="4">
        <v>1.724</v>
      </c>
      <c r="Q170" s="4">
        <v>1.3792</v>
      </c>
      <c r="R170" s="4">
        <v>1.2913857064527325</v>
      </c>
      <c r="S170" s="4">
        <v>1.1167610805599337</v>
      </c>
      <c r="T170" s="4">
        <v>1.9452749428653291</v>
      </c>
      <c r="U170" s="4">
        <v>1.7048206854036072</v>
      </c>
      <c r="V170" s="28">
        <v>77.436198573613552</v>
      </c>
      <c r="W170" s="28">
        <v>89.544667826229144</v>
      </c>
      <c r="X170" s="28">
        <v>51.406614970685396</v>
      </c>
      <c r="Y170" s="28">
        <v>58.657195361473178</v>
      </c>
      <c r="Z170" s="51">
        <v>1.4205242770980056</v>
      </c>
      <c r="AA170" s="51">
        <v>1.2284371886159271</v>
      </c>
      <c r="AB170" s="51">
        <v>2.1398024371518622</v>
      </c>
      <c r="AC170" s="51">
        <v>1.8753027539439677</v>
      </c>
      <c r="AD170" s="16">
        <v>61.948958858890833</v>
      </c>
      <c r="AE170" s="16">
        <v>71.635734260983313</v>
      </c>
      <c r="AF170" s="16">
        <v>41.125291976548318</v>
      </c>
      <c r="AG170" s="16">
        <v>46.925756289178544</v>
      </c>
    </row>
    <row r="171" spans="1:37">
      <c r="A171" s="2">
        <v>43984</v>
      </c>
      <c r="B171" s="14">
        <v>7.1480003395117819</v>
      </c>
      <c r="C171" s="14">
        <v>0.87300004146527499</v>
      </c>
      <c r="D171" s="14">
        <v>0.26100001239683479</v>
      </c>
      <c r="E171" s="14">
        <v>0.23900001135189086</v>
      </c>
      <c r="F171" s="14">
        <v>0.16700000793207437</v>
      </c>
      <c r="G171" s="14">
        <v>0.20600000978447497</v>
      </c>
      <c r="H171" s="14">
        <v>6.2750002980465069</v>
      </c>
      <c r="I171" s="16">
        <v>287</v>
      </c>
      <c r="J171">
        <v>107</v>
      </c>
      <c r="K171" s="4">
        <v>1.9</v>
      </c>
      <c r="L171" s="22">
        <v>2.4</v>
      </c>
      <c r="M171" s="4">
        <v>8.1</v>
      </c>
      <c r="N171" s="4">
        <v>0.42098898697916659</v>
      </c>
      <c r="O171" s="4">
        <v>0.92600000000000005</v>
      </c>
      <c r="P171" s="4">
        <v>0.54700000000000004</v>
      </c>
      <c r="Q171" s="4">
        <v>0.43759999999999999</v>
      </c>
      <c r="R171" s="4">
        <v>1.6766282728548516</v>
      </c>
      <c r="S171" s="4">
        <v>1.8309622561301937</v>
      </c>
      <c r="T171" s="4">
        <v>2.6203591569767442</v>
      </c>
      <c r="U171" s="4">
        <v>2.1242717437627006</v>
      </c>
      <c r="V171" s="28">
        <v>59.643512887759321</v>
      </c>
      <c r="W171" s="28">
        <v>54.616090345496083</v>
      </c>
      <c r="X171" s="28">
        <v>38.162707479907304</v>
      </c>
      <c r="Y171" s="28">
        <v>47.074956532101226</v>
      </c>
      <c r="Z171" s="51">
        <v>1.844291100140337</v>
      </c>
      <c r="AA171" s="51">
        <v>2.0140584817432132</v>
      </c>
      <c r="AB171" s="51">
        <v>2.8823950726744187</v>
      </c>
      <c r="AC171" s="51">
        <v>2.3366989181389708</v>
      </c>
      <c r="AD171" s="16">
        <v>47.714810310207454</v>
      </c>
      <c r="AE171" s="16">
        <v>43.692872276396869</v>
      </c>
      <c r="AF171" s="16">
        <v>30.530165983925844</v>
      </c>
      <c r="AG171" s="16">
        <v>37.659965225680978</v>
      </c>
    </row>
    <row r="172" spans="1:37">
      <c r="A172" s="2">
        <v>43985</v>
      </c>
      <c r="B172" s="14">
        <v>5.1160002429969609</v>
      </c>
      <c r="C172" s="14">
        <v>0.88200004189275205</v>
      </c>
      <c r="D172" s="14">
        <v>0.24800001177936792</v>
      </c>
      <c r="E172" s="14">
        <v>0.24000001139938831</v>
      </c>
      <c r="F172" s="14">
        <v>0.18800000892952085</v>
      </c>
      <c r="G172" s="14">
        <v>0.20600000978447497</v>
      </c>
      <c r="H172" s="14">
        <v>4.2340002011042088</v>
      </c>
      <c r="I172" s="16">
        <v>258</v>
      </c>
      <c r="J172">
        <v>78</v>
      </c>
      <c r="K172" s="4">
        <v>1.3</v>
      </c>
      <c r="L172" s="22">
        <v>2.2999999999999998</v>
      </c>
      <c r="M172" s="4">
        <v>10.4</v>
      </c>
      <c r="N172" s="4">
        <v>0.13484659635416671</v>
      </c>
      <c r="O172" s="4">
        <v>0.96</v>
      </c>
      <c r="P172" s="4">
        <v>0.56799999999999995</v>
      </c>
      <c r="Q172" s="4">
        <v>0.45439999999999992</v>
      </c>
      <c r="R172" s="4">
        <v>1.8322579774885446</v>
      </c>
      <c r="S172" s="4">
        <v>1.8933332434048293</v>
      </c>
      <c r="T172" s="4">
        <v>2.4170211617933992</v>
      </c>
      <c r="U172" s="4">
        <v>2.2058251379473739</v>
      </c>
      <c r="V172" s="28">
        <v>54.577467381022885</v>
      </c>
      <c r="W172" s="28">
        <v>52.816903917118921</v>
      </c>
      <c r="X172" s="28">
        <v>41.373241401743151</v>
      </c>
      <c r="Y172" s="28">
        <v>45.334509195527076</v>
      </c>
      <c r="Z172" s="51">
        <v>2.0154837752373993</v>
      </c>
      <c r="AA172" s="51">
        <v>2.0826665677453127</v>
      </c>
      <c r="AB172" s="51">
        <v>2.6587232779727392</v>
      </c>
      <c r="AC172" s="51">
        <v>2.4264076517421116</v>
      </c>
      <c r="AD172" s="16">
        <v>43.661973904818304</v>
      </c>
      <c r="AE172" s="16">
        <v>42.253523133695133</v>
      </c>
      <c r="AF172" s="16">
        <v>33.098593121394522</v>
      </c>
      <c r="AG172" s="16">
        <v>36.267607356421657</v>
      </c>
    </row>
    <row r="173" spans="1:37" hidden="1">
      <c r="A173" s="2">
        <v>43986</v>
      </c>
      <c r="B173" s="14">
        <v>3.5480001685209572</v>
      </c>
      <c r="C173" s="14">
        <v>2.0900000992696732</v>
      </c>
      <c r="D173" s="14">
        <v>0.51900002465117723</v>
      </c>
      <c r="E173" s="14">
        <v>0.5750000273110345</v>
      </c>
      <c r="F173" s="14">
        <v>0.50700002408120781</v>
      </c>
      <c r="G173" s="14">
        <v>0.48900002322625369</v>
      </c>
      <c r="H173" s="14">
        <v>1.458000069251284</v>
      </c>
      <c r="I173" s="16">
        <v>69</v>
      </c>
      <c r="J173">
        <v>249</v>
      </c>
      <c r="K173" s="4">
        <v>2.2000000000000002</v>
      </c>
      <c r="L173" s="22">
        <v>2.9</v>
      </c>
      <c r="M173" s="4">
        <v>11.8</v>
      </c>
      <c r="N173" s="4">
        <v>0.65354872916666684</v>
      </c>
      <c r="O173" s="4">
        <v>1.871</v>
      </c>
      <c r="P173" s="4">
        <v>1.107</v>
      </c>
      <c r="Q173" s="4">
        <v>0.88559999999999994</v>
      </c>
      <c r="R173" s="4">
        <v>1.7063583004552199</v>
      </c>
      <c r="S173" s="4">
        <v>1.5401738398891462</v>
      </c>
      <c r="T173" s="4">
        <v>1.746745479164219</v>
      </c>
      <c r="U173" s="4">
        <v>1.811042858765356</v>
      </c>
      <c r="V173" s="28">
        <v>58.604338826917036</v>
      </c>
      <c r="W173" s="28">
        <v>64.927735694561264</v>
      </c>
      <c r="X173" s="28">
        <v>57.249325212421844</v>
      </c>
      <c r="Y173" s="28">
        <v>55.216804790679049</v>
      </c>
      <c r="Z173" s="51">
        <v>1.876994130500742</v>
      </c>
      <c r="AA173" s="51">
        <v>1.6941912238780608</v>
      </c>
      <c r="AB173" s="51">
        <v>1.921420027080641</v>
      </c>
      <c r="AC173" s="51">
        <v>1.9921471446418919</v>
      </c>
      <c r="AD173" s="16">
        <v>46.883471061533626</v>
      </c>
      <c r="AE173" s="16">
        <v>51.942188555649004</v>
      </c>
      <c r="AF173" s="16">
        <v>45.799460169937475</v>
      </c>
      <c r="AG173" s="16">
        <v>44.173443832543242</v>
      </c>
    </row>
    <row r="174" spans="1:37" hidden="1">
      <c r="A174" s="2">
        <v>43987</v>
      </c>
      <c r="B174" s="14">
        <v>8.2210003904765472</v>
      </c>
      <c r="C174" s="14">
        <v>5.0270002387696877</v>
      </c>
      <c r="D174" s="14">
        <v>1.2670000601792708</v>
      </c>
      <c r="E174" s="14">
        <v>1.6170000768033788</v>
      </c>
      <c r="F174" s="14">
        <v>1.0720000509172678</v>
      </c>
      <c r="G174" s="14">
        <v>1.0710000508697703</v>
      </c>
      <c r="H174" s="14">
        <v>3.1940001517068595</v>
      </c>
      <c r="I174" s="16">
        <v>34</v>
      </c>
      <c r="J174">
        <v>214</v>
      </c>
      <c r="K174" s="4">
        <v>3.7</v>
      </c>
      <c r="L174" s="22">
        <v>4.2</v>
      </c>
      <c r="M174" s="4">
        <v>12.2</v>
      </c>
      <c r="N174" s="4">
        <v>3.1089597838541665</v>
      </c>
      <c r="O174" s="4">
        <v>3.7050000000000001</v>
      </c>
      <c r="P174" s="4">
        <v>2.1960000000000002</v>
      </c>
      <c r="Q174" s="4">
        <v>1.7568000000000001</v>
      </c>
      <c r="R174" s="4">
        <v>1.3865824124360551</v>
      </c>
      <c r="S174" s="4">
        <v>1.0864563491382075</v>
      </c>
      <c r="T174" s="4">
        <v>1.6388058923101507</v>
      </c>
      <c r="U174" s="4">
        <v>1.6403360565419998</v>
      </c>
      <c r="V174" s="28">
        <v>72.119766631333718</v>
      </c>
      <c r="W174" s="28">
        <v>92.042354098552977</v>
      </c>
      <c r="X174" s="28">
        <v>61.020039328168693</v>
      </c>
      <c r="Y174" s="28">
        <v>60.963117649690936</v>
      </c>
      <c r="Z174" s="51">
        <v>1.5252406536796606</v>
      </c>
      <c r="AA174" s="51">
        <v>1.1951019840520283</v>
      </c>
      <c r="AB174" s="51">
        <v>1.8026864815411658</v>
      </c>
      <c r="AC174" s="51">
        <v>1.8043696621961998</v>
      </c>
      <c r="AD174" s="16">
        <v>57.69581330506697</v>
      </c>
      <c r="AE174" s="16">
        <v>73.633883278842376</v>
      </c>
      <c r="AF174" s="16">
        <v>48.816031462534959</v>
      </c>
      <c r="AG174" s="16">
        <v>48.770494119752748</v>
      </c>
    </row>
    <row r="175" spans="1:37" hidden="1">
      <c r="A175" s="2">
        <v>43988</v>
      </c>
      <c r="B175" s="14">
        <v>11.404000541660935</v>
      </c>
      <c r="C175" s="14">
        <v>6.9980003323871642</v>
      </c>
      <c r="D175" s="14">
        <v>1.6940000804606825</v>
      </c>
      <c r="E175" s="14">
        <v>2.2610001073917374</v>
      </c>
      <c r="F175" s="14">
        <v>1.5370000730035827</v>
      </c>
      <c r="G175" s="14">
        <v>1.5060000715311617</v>
      </c>
      <c r="H175" s="14">
        <v>4.4060002092737705</v>
      </c>
      <c r="I175" s="16">
        <v>40</v>
      </c>
      <c r="J175">
        <v>220</v>
      </c>
      <c r="K175" s="4">
        <v>3.8</v>
      </c>
      <c r="L175" s="22">
        <v>4.2</v>
      </c>
      <c r="M175" s="4">
        <v>14.3</v>
      </c>
      <c r="N175" s="4">
        <v>3.3679118958333327</v>
      </c>
      <c r="O175" s="4">
        <v>4.7320000000000002</v>
      </c>
      <c r="P175" s="4">
        <v>2.8050000000000002</v>
      </c>
      <c r="Q175" s="4">
        <v>2.2440000000000002</v>
      </c>
      <c r="R175" s="4">
        <v>1.324675261756626</v>
      </c>
      <c r="S175" s="4">
        <v>0.99248115586719354</v>
      </c>
      <c r="T175" s="4">
        <v>1.4599869182925989</v>
      </c>
      <c r="U175" s="4">
        <v>1.4900397698643588</v>
      </c>
      <c r="V175" s="28">
        <v>75.49019966402328</v>
      </c>
      <c r="W175" s="28">
        <v>100.75758054330379</v>
      </c>
      <c r="X175" s="28">
        <v>68.493764394099045</v>
      </c>
      <c r="Y175" s="28">
        <v>67.112302652903807</v>
      </c>
      <c r="Z175" s="51">
        <v>1.4571427879322887</v>
      </c>
      <c r="AA175" s="51">
        <v>1.0917292714539129</v>
      </c>
      <c r="AB175" s="51">
        <v>1.6059856101218588</v>
      </c>
      <c r="AC175" s="51">
        <v>1.6390437468507948</v>
      </c>
      <c r="AD175" s="16">
        <v>60.392159731218619</v>
      </c>
      <c r="AE175" s="16">
        <v>80.606064434643045</v>
      </c>
      <c r="AF175" s="16">
        <v>54.795011515279235</v>
      </c>
      <c r="AG175" s="16">
        <v>53.68984212232305</v>
      </c>
    </row>
    <row r="176" spans="1:37" hidden="1">
      <c r="A176" s="2">
        <v>43989</v>
      </c>
      <c r="B176" s="14">
        <v>10.386000493308529</v>
      </c>
      <c r="C176" s="14">
        <v>6.2470002967165783</v>
      </c>
      <c r="D176" s="14">
        <v>1.5430000732885674</v>
      </c>
      <c r="E176" s="14">
        <v>1.9940000947099179</v>
      </c>
      <c r="F176" s="14">
        <v>1.3780000654514879</v>
      </c>
      <c r="G176" s="14">
        <v>1.3320000632666051</v>
      </c>
      <c r="H176" s="14">
        <v>4.139000196591951</v>
      </c>
      <c r="I176" s="16">
        <v>33</v>
      </c>
      <c r="J176">
        <v>213</v>
      </c>
      <c r="K176" s="4">
        <v>3.5</v>
      </c>
      <c r="L176" s="22">
        <v>4</v>
      </c>
      <c r="M176" s="4">
        <v>13.5</v>
      </c>
      <c r="N176" s="4">
        <v>2.6315647786458332</v>
      </c>
      <c r="O176" s="4">
        <v>4.484</v>
      </c>
      <c r="P176" s="4">
        <v>2.657</v>
      </c>
      <c r="Q176" s="4">
        <v>2.1255999999999999</v>
      </c>
      <c r="R176" s="4">
        <v>1.3775760849250953</v>
      </c>
      <c r="S176" s="4">
        <v>1.0659979433497604</v>
      </c>
      <c r="T176" s="4">
        <v>1.5425253258631511</v>
      </c>
      <c r="U176" s="4">
        <v>1.5957957199995663</v>
      </c>
      <c r="V176" s="28">
        <v>72.591271795660873</v>
      </c>
      <c r="W176" s="28">
        <v>93.808811380782743</v>
      </c>
      <c r="X176" s="28">
        <v>64.828757313299207</v>
      </c>
      <c r="Y176" s="28">
        <v>62.664662366701407</v>
      </c>
      <c r="Z176" s="51">
        <v>1.5153336934176049</v>
      </c>
      <c r="AA176" s="51">
        <v>1.1725977376847365</v>
      </c>
      <c r="AB176" s="51">
        <v>1.6967778584494664</v>
      </c>
      <c r="AC176" s="51">
        <v>1.7553752919995229</v>
      </c>
      <c r="AD176" s="16">
        <v>58.073017436528694</v>
      </c>
      <c r="AE176" s="16">
        <v>75.047049104626197</v>
      </c>
      <c r="AF176" s="16">
        <v>51.863005850639368</v>
      </c>
      <c r="AG176" s="16">
        <v>50.131729893361118</v>
      </c>
    </row>
    <row r="177" spans="1:33">
      <c r="A177" s="2">
        <v>43990</v>
      </c>
      <c r="B177" s="14">
        <v>5.2540002495516092</v>
      </c>
      <c r="C177" s="14">
        <v>0.42800002032890916</v>
      </c>
      <c r="D177" s="14">
        <v>0.10800000512972474</v>
      </c>
      <c r="E177" s="14">
        <v>8.8000004179775715E-2</v>
      </c>
      <c r="F177" s="14">
        <v>0.11400000541470945</v>
      </c>
      <c r="G177" s="14">
        <v>0.11800000560469925</v>
      </c>
      <c r="H177" s="14">
        <v>4.8260002292227</v>
      </c>
      <c r="I177" s="16">
        <v>159</v>
      </c>
      <c r="J177">
        <v>339</v>
      </c>
      <c r="K177" s="4">
        <v>0.6</v>
      </c>
      <c r="L177" s="22">
        <v>1.9</v>
      </c>
      <c r="M177" s="4">
        <v>7</v>
      </c>
      <c r="N177" s="4">
        <v>1.32575625E-2</v>
      </c>
      <c r="O177" s="4">
        <v>0.55900000000000005</v>
      </c>
      <c r="P177" s="4">
        <v>0.33100000000000002</v>
      </c>
      <c r="Q177" s="4">
        <v>0.26479999999999998</v>
      </c>
      <c r="R177" s="4">
        <v>2.4518517353951435</v>
      </c>
      <c r="S177" s="4">
        <v>3.0090907661667665</v>
      </c>
      <c r="T177" s="4">
        <v>2.3228069072164517</v>
      </c>
      <c r="U177" s="4">
        <v>2.2440676900226735</v>
      </c>
      <c r="V177" s="28">
        <v>40.785500426633213</v>
      </c>
      <c r="W177" s="28">
        <v>33.232629977256693</v>
      </c>
      <c r="X177" s="28">
        <v>43.051361561446171</v>
      </c>
      <c r="Y177" s="28">
        <v>44.56193565132147</v>
      </c>
      <c r="Z177" s="51">
        <v>2.697036908934658</v>
      </c>
      <c r="AA177" s="51">
        <v>3.3099998427834438</v>
      </c>
      <c r="AB177" s="51">
        <v>2.5550875979380971</v>
      </c>
      <c r="AC177" s="51">
        <v>2.4684744590249412</v>
      </c>
      <c r="AD177" s="16">
        <v>32.628400341306566</v>
      </c>
      <c r="AE177" s="16">
        <v>26.586103981805348</v>
      </c>
      <c r="AF177" s="16">
        <v>34.441089249156931</v>
      </c>
      <c r="AG177" s="16">
        <v>35.64954852105717</v>
      </c>
    </row>
    <row r="178" spans="1:33">
      <c r="A178" s="2">
        <v>43991</v>
      </c>
      <c r="B178" s="14">
        <v>5.6900002702604979</v>
      </c>
      <c r="C178" s="14">
        <v>0.20700000983197242</v>
      </c>
      <c r="D178" s="14">
        <v>4.5000002137385309E-2</v>
      </c>
      <c r="E178" s="14">
        <v>3.0000001424923539E-2</v>
      </c>
      <c r="F178" s="14">
        <v>6.3000002992339432E-2</v>
      </c>
      <c r="G178" s="14">
        <v>6.900000327732414E-2</v>
      </c>
      <c r="H178" s="14">
        <v>5.4830002604285255</v>
      </c>
      <c r="I178" s="16">
        <v>129</v>
      </c>
      <c r="J178">
        <v>309</v>
      </c>
      <c r="K178" s="4">
        <v>0.8</v>
      </c>
      <c r="L178" s="22">
        <v>1.9</v>
      </c>
      <c r="M178" s="4">
        <v>6.7</v>
      </c>
      <c r="N178" s="4">
        <v>3.142533333333334E-2</v>
      </c>
      <c r="O178" s="4">
        <v>0.50900000000000001</v>
      </c>
      <c r="P178" s="4">
        <v>0.30099999999999999</v>
      </c>
      <c r="Q178" s="4">
        <v>0.24080000000000001</v>
      </c>
      <c r="R178" s="4">
        <v>5.3511108569469839</v>
      </c>
      <c r="S178" s="4">
        <v>8.0266662854204753</v>
      </c>
      <c r="T178" s="4">
        <v>3.8222220406764174</v>
      </c>
      <c r="U178" s="4">
        <v>3.4898549067045548</v>
      </c>
      <c r="V178" s="28">
        <v>18.687708528814497</v>
      </c>
      <c r="W178" s="28">
        <v>12.458472352542998</v>
      </c>
      <c r="X178" s="28">
        <v>26.162791940340295</v>
      </c>
      <c r="Y178" s="28">
        <v>28.654486410848897</v>
      </c>
      <c r="Z178" s="51">
        <v>5.886221942641682</v>
      </c>
      <c r="AA178" s="51">
        <v>8.8293329139625225</v>
      </c>
      <c r="AB178" s="51">
        <v>4.2044442447440584</v>
      </c>
      <c r="AC178" s="51">
        <v>3.8388403973750096</v>
      </c>
      <c r="AD178" s="16">
        <v>14.950166823051598</v>
      </c>
      <c r="AE178" s="16">
        <v>9.966777882034398</v>
      </c>
      <c r="AF178" s="16">
        <v>20.930233552272238</v>
      </c>
      <c r="AG178" s="16">
        <v>22.923589128679119</v>
      </c>
    </row>
    <row r="179" spans="1:33">
      <c r="A179" s="2">
        <v>43992</v>
      </c>
      <c r="B179" s="14">
        <v>4.1670001979218796</v>
      </c>
      <c r="C179" s="14">
        <v>0.32900001562666148</v>
      </c>
      <c r="D179" s="14">
        <v>9.6000004559755325E-2</v>
      </c>
      <c r="E179" s="14">
        <v>7.1000003372319043E-2</v>
      </c>
      <c r="F179" s="14">
        <v>6.900000327732414E-2</v>
      </c>
      <c r="G179" s="14">
        <v>9.3000004417262971E-2</v>
      </c>
      <c r="H179" s="14">
        <v>3.8380001822952181</v>
      </c>
      <c r="I179" s="16">
        <v>190</v>
      </c>
      <c r="J179">
        <v>10</v>
      </c>
      <c r="K179" s="4">
        <v>1.1000000000000001</v>
      </c>
      <c r="L179" s="22">
        <v>2.1</v>
      </c>
      <c r="M179" s="4">
        <v>7</v>
      </c>
      <c r="N179" s="4">
        <v>8.1693591145833355E-2</v>
      </c>
      <c r="O179" s="4">
        <v>0.60899999999999999</v>
      </c>
      <c r="P179" s="4">
        <v>0.36</v>
      </c>
      <c r="Q179" s="4">
        <v>0.28799999999999998</v>
      </c>
      <c r="R179" s="4">
        <v>2.9999998575076527</v>
      </c>
      <c r="S179" s="4">
        <v>4.0563378355033048</v>
      </c>
      <c r="T179" s="4">
        <v>4.1739128452280383</v>
      </c>
      <c r="U179" s="4">
        <v>3.0967740464595126</v>
      </c>
      <c r="V179" s="28">
        <v>33.333334916581713</v>
      </c>
      <c r="W179" s="28">
        <v>24.652778948721892</v>
      </c>
      <c r="X179" s="28">
        <v>23.958334471293107</v>
      </c>
      <c r="Y179" s="28">
        <v>32.291668200438536</v>
      </c>
      <c r="Z179" s="51">
        <v>3.2999998432584183</v>
      </c>
      <c r="AA179" s="51">
        <v>4.461971619053636</v>
      </c>
      <c r="AB179" s="51">
        <v>4.5913041297508421</v>
      </c>
      <c r="AC179" s="51">
        <v>3.4064514511054638</v>
      </c>
      <c r="AD179" s="16">
        <v>26.666667933265369</v>
      </c>
      <c r="AE179" s="16">
        <v>19.72222315897751</v>
      </c>
      <c r="AF179" s="16">
        <v>19.166667577034485</v>
      </c>
      <c r="AG179" s="16">
        <v>25.833334560350828</v>
      </c>
    </row>
    <row r="180" spans="1:33">
      <c r="A180" s="2">
        <v>43993</v>
      </c>
      <c r="B180" s="14">
        <v>1.5150000719586387</v>
      </c>
      <c r="C180" s="14">
        <v>0.89000004227273166</v>
      </c>
      <c r="D180" s="14">
        <v>0.28500001353677362</v>
      </c>
      <c r="E180" s="14">
        <v>0.24100001144688576</v>
      </c>
      <c r="F180" s="14">
        <v>0.14500000688713044</v>
      </c>
      <c r="G180" s="14">
        <v>0.21900001040194184</v>
      </c>
      <c r="H180" s="14">
        <v>0.62500002968590707</v>
      </c>
      <c r="I180" s="16">
        <v>248</v>
      </c>
      <c r="J180">
        <v>68</v>
      </c>
      <c r="K180" s="4">
        <v>2.1</v>
      </c>
      <c r="L180" s="22">
        <v>2.5</v>
      </c>
      <c r="M180" s="4">
        <v>9.3000000000000007</v>
      </c>
      <c r="N180" s="4">
        <v>0.5684179921875</v>
      </c>
      <c r="O180" s="4">
        <v>0.96699999999999997</v>
      </c>
      <c r="P180" s="4">
        <v>0.57199999999999995</v>
      </c>
      <c r="Q180" s="4">
        <v>0.45759999999999995</v>
      </c>
      <c r="R180" s="4">
        <v>1.6056139588251483</v>
      </c>
      <c r="S180" s="4">
        <v>1.8987550965359639</v>
      </c>
      <c r="T180" s="4">
        <v>3.1558619190701189</v>
      </c>
      <c r="U180" s="4">
        <v>2.0894976176491658</v>
      </c>
      <c r="V180" s="28">
        <v>62.281471489679554</v>
      </c>
      <c r="W180" s="28">
        <v>52.666086417588673</v>
      </c>
      <c r="X180" s="28">
        <v>31.68706444211767</v>
      </c>
      <c r="Y180" s="28">
        <v>47.858393881543236</v>
      </c>
      <c r="Z180" s="51">
        <v>1.7661753547076631</v>
      </c>
      <c r="AA180" s="51">
        <v>2.0886306061895601</v>
      </c>
      <c r="AB180" s="51">
        <v>3.4714481109771311</v>
      </c>
      <c r="AC180" s="51">
        <v>2.2984473794140823</v>
      </c>
      <c r="AD180" s="16">
        <v>49.825177191743649</v>
      </c>
      <c r="AE180" s="16">
        <v>42.132869134070944</v>
      </c>
      <c r="AF180" s="16">
        <v>25.349651553694137</v>
      </c>
      <c r="AG180" s="16">
        <v>38.286715105234592</v>
      </c>
    </row>
    <row r="181" spans="1:33" hidden="1">
      <c r="A181" s="2">
        <v>43994</v>
      </c>
      <c r="B181" s="14">
        <v>7.3450003488687798</v>
      </c>
      <c r="C181" s="14">
        <v>2.9430001397849992</v>
      </c>
      <c r="D181" s="14">
        <v>0.76500003633555025</v>
      </c>
      <c r="E181" s="14">
        <v>0.91700004355516285</v>
      </c>
      <c r="F181" s="14">
        <v>0.59200002811849117</v>
      </c>
      <c r="G181" s="14">
        <v>0.66900003177579492</v>
      </c>
      <c r="H181" s="14">
        <v>4.4020002090837806</v>
      </c>
      <c r="I181" s="16">
        <v>274</v>
      </c>
      <c r="J181">
        <v>94</v>
      </c>
      <c r="K181" s="4">
        <v>3.5</v>
      </c>
      <c r="L181" s="22">
        <v>3.7</v>
      </c>
      <c r="M181" s="4">
        <v>9.8000000000000007</v>
      </c>
      <c r="N181" s="4">
        <v>2.6315647786458332</v>
      </c>
      <c r="O181" s="4">
        <v>2.5089999999999999</v>
      </c>
      <c r="P181" s="4">
        <v>1.486</v>
      </c>
      <c r="Q181" s="4">
        <v>1.1888000000000001</v>
      </c>
      <c r="R181" s="4">
        <v>1.5539868542941604</v>
      </c>
      <c r="S181" s="4">
        <v>1.296401247039294</v>
      </c>
      <c r="T181" s="4">
        <v>2.0081080127280955</v>
      </c>
      <c r="U181" s="4">
        <v>1.7769804836099143</v>
      </c>
      <c r="V181" s="28">
        <v>64.350608709248831</v>
      </c>
      <c r="W181" s="28">
        <v>77.136612008341416</v>
      </c>
      <c r="X181" s="28">
        <v>49.79811811225531</v>
      </c>
      <c r="Y181" s="28">
        <v>56.275238204558789</v>
      </c>
      <c r="Z181" s="51">
        <v>1.7093855397235762</v>
      </c>
      <c r="AA181" s="51">
        <v>1.4260413717432232</v>
      </c>
      <c r="AB181" s="51">
        <v>2.2089188140009051</v>
      </c>
      <c r="AC181" s="51">
        <v>1.9546785319709055</v>
      </c>
      <c r="AD181" s="16">
        <v>51.480486967399074</v>
      </c>
      <c r="AE181" s="16">
        <v>61.709289606673131</v>
      </c>
      <c r="AF181" s="16">
        <v>39.838494489804248</v>
      </c>
      <c r="AG181" s="16">
        <v>45.020190563647034</v>
      </c>
    </row>
    <row r="182" spans="1:33" hidden="1">
      <c r="A182" s="2">
        <v>43995</v>
      </c>
      <c r="B182" s="14">
        <v>6.5460003109183162</v>
      </c>
      <c r="C182" s="14">
        <v>1.3740000652614981</v>
      </c>
      <c r="D182" s="14">
        <v>0.39400001871399581</v>
      </c>
      <c r="E182" s="14">
        <v>0.39900001895148307</v>
      </c>
      <c r="F182" s="14">
        <v>0.25700001220684499</v>
      </c>
      <c r="G182" s="14">
        <v>0.32400001538917422</v>
      </c>
      <c r="H182" s="14">
        <v>5.1720002456568182</v>
      </c>
      <c r="I182" s="16">
        <v>266</v>
      </c>
      <c r="J182">
        <v>86</v>
      </c>
      <c r="K182" s="4">
        <v>2.9</v>
      </c>
      <c r="L182" s="22">
        <v>3.1</v>
      </c>
      <c r="M182" s="4">
        <v>10.3</v>
      </c>
      <c r="N182" s="4">
        <v>1.4969383880208333</v>
      </c>
      <c r="O182" s="4">
        <v>1.577</v>
      </c>
      <c r="P182" s="4">
        <v>0.93300000000000005</v>
      </c>
      <c r="Q182" s="4">
        <v>0.74639999999999995</v>
      </c>
      <c r="R182" s="4">
        <v>1.8944161536748831</v>
      </c>
      <c r="S182" s="4">
        <v>1.8706766028769524</v>
      </c>
      <c r="T182" s="4">
        <v>2.9042800176961245</v>
      </c>
      <c r="U182" s="4">
        <v>2.3037035942836543</v>
      </c>
      <c r="V182" s="28">
        <v>52.786712046355291</v>
      </c>
      <c r="W182" s="28">
        <v>53.456594178923247</v>
      </c>
      <c r="X182" s="28">
        <v>34.431941613993168</v>
      </c>
      <c r="Y182" s="28">
        <v>43.408362190403835</v>
      </c>
      <c r="Z182" s="51">
        <v>2.0838577690423716</v>
      </c>
      <c r="AA182" s="51">
        <v>2.0577442631646479</v>
      </c>
      <c r="AB182" s="51">
        <v>3.1947080194657373</v>
      </c>
      <c r="AC182" s="51">
        <v>2.5340739537120203</v>
      </c>
      <c r="AD182" s="16">
        <v>42.229369637084226</v>
      </c>
      <c r="AE182" s="16">
        <v>42.76527534313859</v>
      </c>
      <c r="AF182" s="16">
        <v>27.54555329119453</v>
      </c>
      <c r="AG182" s="16">
        <v>34.726689752323061</v>
      </c>
    </row>
    <row r="183" spans="1:33">
      <c r="A183" s="2">
        <v>43996</v>
      </c>
      <c r="B183" s="14">
        <v>1.1170000530546531</v>
      </c>
      <c r="C183" s="14">
        <v>0.23400001111440361</v>
      </c>
      <c r="D183" s="14">
        <v>6.3000002992339432E-2</v>
      </c>
      <c r="E183" s="14">
        <v>6.2000002944841981E-2</v>
      </c>
      <c r="F183" s="14">
        <v>4.600000218488276E-2</v>
      </c>
      <c r="G183" s="14">
        <v>6.3000002992339432E-2</v>
      </c>
      <c r="H183" s="14">
        <v>0.8830000419402495</v>
      </c>
      <c r="I183" s="16">
        <v>254</v>
      </c>
      <c r="J183">
        <v>74</v>
      </c>
      <c r="K183" s="4">
        <v>1</v>
      </c>
      <c r="L183" s="22">
        <v>1.7</v>
      </c>
      <c r="M183" s="4">
        <v>7.8</v>
      </c>
      <c r="N183" s="4">
        <v>6.1377604166666662E-2</v>
      </c>
      <c r="O183" s="4">
        <v>0.40899999999999997</v>
      </c>
      <c r="P183" s="4">
        <v>0.24199999999999999</v>
      </c>
      <c r="Q183" s="4">
        <v>0.19359999999999999</v>
      </c>
      <c r="R183" s="4">
        <v>3.0730157270554579</v>
      </c>
      <c r="S183" s="4">
        <v>3.122580496846675</v>
      </c>
      <c r="T183" s="4">
        <v>4.2086954522716056</v>
      </c>
      <c r="U183" s="4">
        <v>3.0730157270554579</v>
      </c>
      <c r="V183" s="28">
        <v>32.541323859679459</v>
      </c>
      <c r="W183" s="28">
        <v>32.024794909525816</v>
      </c>
      <c r="X183" s="28">
        <v>23.760331707067543</v>
      </c>
      <c r="Y183" s="28">
        <v>32.541323859679459</v>
      </c>
      <c r="Z183" s="51">
        <v>3.3803172997610038</v>
      </c>
      <c r="AA183" s="51">
        <v>3.4348385465313425</v>
      </c>
      <c r="AB183" s="51">
        <v>4.6295649974987665</v>
      </c>
      <c r="AC183" s="51">
        <v>3.3803172997610038</v>
      </c>
      <c r="AD183" s="16">
        <v>26.033059087743567</v>
      </c>
      <c r="AE183" s="16">
        <v>25.619835927620656</v>
      </c>
      <c r="AF183" s="16">
        <v>19.008265365654033</v>
      </c>
      <c r="AG183" s="16">
        <v>26.033059087743567</v>
      </c>
    </row>
    <row r="184" spans="1:33">
      <c r="A184" s="2">
        <v>43997</v>
      </c>
      <c r="B184" s="14">
        <v>5.8820002793800086</v>
      </c>
      <c r="C184" s="14">
        <v>0.27800001320429146</v>
      </c>
      <c r="D184" s="14">
        <v>6.900000327732414E-2</v>
      </c>
      <c r="E184" s="14">
        <v>6.5000003087334335E-2</v>
      </c>
      <c r="F184" s="14">
        <v>7.0000003324821591E-2</v>
      </c>
      <c r="G184" s="14">
        <v>7.4000003514811397E-2</v>
      </c>
      <c r="H184" s="14">
        <v>5.6040002661757171</v>
      </c>
      <c r="I184" s="16">
        <v>94</v>
      </c>
      <c r="J184">
        <v>274</v>
      </c>
      <c r="K184" s="4">
        <v>0.2</v>
      </c>
      <c r="L184" s="22">
        <v>1.7</v>
      </c>
      <c r="M184" s="4">
        <v>8.5</v>
      </c>
      <c r="N184" s="4">
        <v>4.9102083333333343E-4</v>
      </c>
      <c r="O184" s="4">
        <v>0.46</v>
      </c>
      <c r="P184" s="4">
        <v>0.27100000000000002</v>
      </c>
      <c r="Q184" s="4">
        <v>0.21680000000000002</v>
      </c>
      <c r="R184" s="4">
        <v>3.1420288362688851</v>
      </c>
      <c r="S184" s="4">
        <v>3.335384456962355</v>
      </c>
      <c r="T184" s="4">
        <v>3.0971427100364726</v>
      </c>
      <c r="U184" s="4">
        <v>2.9297295905750413</v>
      </c>
      <c r="V184" s="28">
        <v>31.826569777363527</v>
      </c>
      <c r="W184" s="28">
        <v>29.981551239545357</v>
      </c>
      <c r="X184" s="28">
        <v>32.287824411818072</v>
      </c>
      <c r="Y184" s="28">
        <v>34.132842949636249</v>
      </c>
      <c r="Z184" s="51">
        <v>3.4562317198957735</v>
      </c>
      <c r="AA184" s="51">
        <v>3.6689229026585903</v>
      </c>
      <c r="AB184" s="51">
        <v>3.4068569810401192</v>
      </c>
      <c r="AC184" s="51">
        <v>3.2227025496325457</v>
      </c>
      <c r="AD184" s="16">
        <v>25.461255821890827</v>
      </c>
      <c r="AE184" s="16">
        <v>23.985240991636285</v>
      </c>
      <c r="AF184" s="16">
        <v>25.830259529454459</v>
      </c>
      <c r="AG184" s="16">
        <v>27.306274359708997</v>
      </c>
    </row>
    <row r="185" spans="1:33">
      <c r="A185" s="2">
        <v>43998</v>
      </c>
      <c r="B185" s="14">
        <v>5.8850002795225009</v>
      </c>
      <c r="C185" s="14">
        <v>0.32500001543667167</v>
      </c>
      <c r="D185" s="14">
        <v>9.3000004417262971E-2</v>
      </c>
      <c r="E185" s="14">
        <v>6.8000003229826689E-2</v>
      </c>
      <c r="F185" s="14">
        <v>7.8000003704801202E-2</v>
      </c>
      <c r="G185" s="14">
        <v>8.6000004084780812E-2</v>
      </c>
      <c r="H185" s="14">
        <v>5.5600002640858293</v>
      </c>
      <c r="I185" s="16">
        <v>76</v>
      </c>
      <c r="J185">
        <v>256</v>
      </c>
      <c r="K185" s="4">
        <v>1.7</v>
      </c>
      <c r="L185" s="22">
        <v>2.1</v>
      </c>
      <c r="M185" s="4">
        <v>7.9</v>
      </c>
      <c r="N185" s="4">
        <v>0.30154816927083328</v>
      </c>
      <c r="O185" s="4">
        <v>0.61</v>
      </c>
      <c r="P185" s="4">
        <v>0.36</v>
      </c>
      <c r="Q185" s="4">
        <v>0.28799999999999998</v>
      </c>
      <c r="R185" s="4">
        <v>3.0967740464595126</v>
      </c>
      <c r="S185" s="4">
        <v>4.2352939164813916</v>
      </c>
      <c r="T185" s="4">
        <v>3.6923075169324955</v>
      </c>
      <c r="U185" s="4">
        <v>3.3488370502411007</v>
      </c>
      <c r="V185" s="28">
        <v>32.291668200438536</v>
      </c>
      <c r="W185" s="28">
        <v>23.611112232578712</v>
      </c>
      <c r="X185" s="28">
        <v>27.083334619722642</v>
      </c>
      <c r="Y185" s="28">
        <v>29.861112529437783</v>
      </c>
      <c r="Z185" s="51">
        <v>3.4064514511054638</v>
      </c>
      <c r="AA185" s="51">
        <v>4.6588233081295307</v>
      </c>
      <c r="AB185" s="51">
        <v>4.0615382686257453</v>
      </c>
      <c r="AC185" s="51">
        <v>3.6837207552652109</v>
      </c>
      <c r="AD185" s="16">
        <v>25.833334560350828</v>
      </c>
      <c r="AE185" s="16">
        <v>18.888889786062972</v>
      </c>
      <c r="AF185" s="16">
        <v>21.666667695778113</v>
      </c>
      <c r="AG185" s="16">
        <v>23.888890023550228</v>
      </c>
    </row>
    <row r="186" spans="1:33">
      <c r="A186" s="2">
        <v>43999</v>
      </c>
      <c r="B186" s="14">
        <v>5.9540002827998251</v>
      </c>
      <c r="C186" s="14">
        <v>9.8000004654750228E-2</v>
      </c>
      <c r="D186" s="14">
        <v>2.7000001282431185E-2</v>
      </c>
      <c r="E186" s="14">
        <v>9.0000004274770617E-3</v>
      </c>
      <c r="F186" s="14">
        <v>2.8000001329928637E-2</v>
      </c>
      <c r="G186" s="14">
        <v>3.4000001614913344E-2</v>
      </c>
      <c r="H186" s="14">
        <v>5.8560002781450748</v>
      </c>
      <c r="I186" s="16">
        <v>115</v>
      </c>
      <c r="J186">
        <v>295</v>
      </c>
      <c r="K186" s="4">
        <v>0.8</v>
      </c>
      <c r="L186" s="22">
        <v>2</v>
      </c>
      <c r="M186" s="4">
        <v>5.9</v>
      </c>
      <c r="N186" s="4">
        <v>3.142533333333334E-2</v>
      </c>
      <c r="O186" s="4">
        <v>0.436</v>
      </c>
      <c r="P186" s="4">
        <v>0.25700000000000001</v>
      </c>
      <c r="Q186" s="4">
        <v>0.2056</v>
      </c>
      <c r="R186" s="4">
        <v>7.6148144531305366</v>
      </c>
      <c r="S186" s="4">
        <v>22.844443359391608</v>
      </c>
      <c r="T186" s="4">
        <v>7.3428567940901601</v>
      </c>
      <c r="U186" s="4">
        <v>6.0470585363095433</v>
      </c>
      <c r="V186" s="28">
        <v>13.132296343594934</v>
      </c>
      <c r="W186" s="28">
        <v>4.3774321145316444</v>
      </c>
      <c r="X186" s="28">
        <v>13.618677689654005</v>
      </c>
      <c r="Y186" s="28">
        <v>16.536965766008436</v>
      </c>
      <c r="Z186" s="51">
        <v>8.3762958984435905</v>
      </c>
      <c r="AA186" s="51">
        <v>25.128887695330771</v>
      </c>
      <c r="AB186" s="51">
        <v>8.0771424734991761</v>
      </c>
      <c r="AC186" s="51">
        <v>6.6517643899404986</v>
      </c>
      <c r="AD186" s="16">
        <v>10.505837074875947</v>
      </c>
      <c r="AE186" s="16">
        <v>3.5019456916253162</v>
      </c>
      <c r="AF186" s="16">
        <v>10.894942151723203</v>
      </c>
      <c r="AG186" s="16">
        <v>13.229572612806747</v>
      </c>
    </row>
    <row r="187" spans="1:33">
      <c r="A187" s="2">
        <v>44000</v>
      </c>
      <c r="B187" s="14">
        <v>2.4040001141838729</v>
      </c>
      <c r="C187" s="14">
        <v>0.21800001035444438</v>
      </c>
      <c r="D187" s="14">
        <v>3.9000001852400601E-2</v>
      </c>
      <c r="E187" s="14">
        <v>5.0000002374872565E-2</v>
      </c>
      <c r="F187" s="14">
        <v>6.100000289734453E-2</v>
      </c>
      <c r="G187" s="14">
        <v>6.8000003229826689E-2</v>
      </c>
      <c r="H187" s="14">
        <v>2.1860001038294286</v>
      </c>
      <c r="I187" s="16">
        <v>43</v>
      </c>
      <c r="J187">
        <v>223</v>
      </c>
      <c r="K187" s="4">
        <v>0.7</v>
      </c>
      <c r="L187" s="22">
        <v>2.1</v>
      </c>
      <c r="M187" s="4">
        <v>5.9</v>
      </c>
      <c r="N187" s="4">
        <v>2.1052518229166661E-2</v>
      </c>
      <c r="O187" s="4">
        <v>0.54500000000000004</v>
      </c>
      <c r="P187" s="4">
        <v>0.32100000000000001</v>
      </c>
      <c r="Q187" s="4">
        <v>0.25680000000000003</v>
      </c>
      <c r="R187" s="4">
        <v>6.5846150718629515</v>
      </c>
      <c r="S187" s="4">
        <v>5.1359997560531019</v>
      </c>
      <c r="T187" s="4">
        <v>4.2098358656172969</v>
      </c>
      <c r="U187" s="4">
        <v>3.7764704088625751</v>
      </c>
      <c r="V187" s="28">
        <v>15.186916609190263</v>
      </c>
      <c r="W187" s="28">
        <v>19.470405909218286</v>
      </c>
      <c r="X187" s="28">
        <v>23.753895209246309</v>
      </c>
      <c r="Y187" s="28">
        <v>26.479752036536869</v>
      </c>
      <c r="Z187" s="51">
        <v>7.2430765790492471</v>
      </c>
      <c r="AA187" s="51">
        <v>5.6495997316584123</v>
      </c>
      <c r="AB187" s="51">
        <v>4.6308194521790256</v>
      </c>
      <c r="AC187" s="51">
        <v>4.1541174497488322</v>
      </c>
      <c r="AD187" s="16">
        <v>12.149533287352211</v>
      </c>
      <c r="AE187" s="16">
        <v>15.576324727374629</v>
      </c>
      <c r="AF187" s="16">
        <v>19.003116167397049</v>
      </c>
      <c r="AG187" s="16">
        <v>21.183801629229499</v>
      </c>
    </row>
    <row r="188" spans="1:33">
      <c r="A188" s="2">
        <v>44001</v>
      </c>
      <c r="B188" s="14">
        <v>6.4840003079734743</v>
      </c>
      <c r="C188" s="14">
        <v>0.82400003913789988</v>
      </c>
      <c r="D188" s="14">
        <v>0.22200001054443419</v>
      </c>
      <c r="E188" s="14">
        <v>0.1910000090720132</v>
      </c>
      <c r="F188" s="14">
        <v>0.19600000930950046</v>
      </c>
      <c r="G188" s="14">
        <v>0.21500001021195203</v>
      </c>
      <c r="H188" s="14">
        <v>5.6600002688355744</v>
      </c>
      <c r="I188" s="16">
        <v>72</v>
      </c>
      <c r="J188">
        <v>252</v>
      </c>
      <c r="K188" s="4">
        <v>2.2999999999999998</v>
      </c>
      <c r="L188" s="22">
        <v>2.5</v>
      </c>
      <c r="M188" s="4">
        <v>8.3000000000000007</v>
      </c>
      <c r="N188" s="4">
        <v>0.74678130989583302</v>
      </c>
      <c r="O188" s="4">
        <v>1.028</v>
      </c>
      <c r="P188" s="4">
        <v>0.60699999999999998</v>
      </c>
      <c r="Q188" s="4">
        <v>0.48559999999999998</v>
      </c>
      <c r="R188" s="4">
        <v>2.1873872834920665</v>
      </c>
      <c r="S188" s="4">
        <v>2.5424082562054382</v>
      </c>
      <c r="T188" s="4">
        <v>2.4775509027308096</v>
      </c>
      <c r="U188" s="4">
        <v>2.2586045438848315</v>
      </c>
      <c r="V188" s="28">
        <v>45.716641380649548</v>
      </c>
      <c r="W188" s="28">
        <v>39.332786052721005</v>
      </c>
      <c r="X188" s="28">
        <v>40.36244013787077</v>
      </c>
      <c r="Y188" s="28">
        <v>44.27512566143988</v>
      </c>
      <c r="Z188" s="51">
        <v>2.4061260118412733</v>
      </c>
      <c r="AA188" s="51">
        <v>2.7966490818259824</v>
      </c>
      <c r="AB188" s="51">
        <v>2.7253059930038908</v>
      </c>
      <c r="AC188" s="51">
        <v>2.4844649982733142</v>
      </c>
      <c r="AD188" s="16">
        <v>36.573313104519642</v>
      </c>
      <c r="AE188" s="16">
        <v>31.466228842176804</v>
      </c>
      <c r="AF188" s="16">
        <v>32.289952110296618</v>
      </c>
      <c r="AG188" s="16">
        <v>35.420100529151895</v>
      </c>
    </row>
    <row r="189" spans="1:33" hidden="1">
      <c r="A189" s="2">
        <v>44002</v>
      </c>
      <c r="B189" s="14">
        <v>6.0650002880720422</v>
      </c>
      <c r="C189" s="14">
        <v>1.2470000592293218</v>
      </c>
      <c r="D189" s="14">
        <v>0.32500001543667167</v>
      </c>
      <c r="E189" s="14">
        <v>0.3100000147242099</v>
      </c>
      <c r="F189" s="14">
        <v>0.29700001410674304</v>
      </c>
      <c r="G189" s="14">
        <v>0.31500001496169716</v>
      </c>
      <c r="H189" s="14">
        <v>4.8180002288427204</v>
      </c>
      <c r="I189" s="16">
        <v>69</v>
      </c>
      <c r="J189">
        <v>249</v>
      </c>
      <c r="K189" s="4">
        <v>2.4</v>
      </c>
      <c r="L189" s="22">
        <v>2.7</v>
      </c>
      <c r="M189" s="4">
        <v>8.6</v>
      </c>
      <c r="N189" s="4">
        <v>0.84848400000000002</v>
      </c>
      <c r="O189" s="4">
        <v>1.357</v>
      </c>
      <c r="P189" s="4">
        <v>0.80300000000000005</v>
      </c>
      <c r="Q189" s="4">
        <v>0.64240000000000008</v>
      </c>
      <c r="R189" s="4">
        <v>1.9766152907311962</v>
      </c>
      <c r="S189" s="4">
        <v>2.0722579660891576</v>
      </c>
      <c r="T189" s="4">
        <v>2.16296286022774</v>
      </c>
      <c r="U189" s="4">
        <v>2.0393649825004405</v>
      </c>
      <c r="V189" s="28">
        <v>50.591534158884123</v>
      </c>
      <c r="W189" s="28">
        <v>48.256540274627937</v>
      </c>
      <c r="X189" s="28">
        <v>46.232878908272575</v>
      </c>
      <c r="Y189" s="28">
        <v>49.034871569380002</v>
      </c>
      <c r="Z189" s="51">
        <v>2.1742768198043159</v>
      </c>
      <c r="AA189" s="51">
        <v>2.2794837626980731</v>
      </c>
      <c r="AB189" s="51">
        <v>2.3792591462505142</v>
      </c>
      <c r="AC189" s="51">
        <v>2.2433014807504845</v>
      </c>
      <c r="AD189" s="16">
        <v>40.473227327107303</v>
      </c>
      <c r="AE189" s="16">
        <v>38.605232219702351</v>
      </c>
      <c r="AF189" s="16">
        <v>36.986303126618061</v>
      </c>
      <c r="AG189" s="16">
        <v>39.227897255504004</v>
      </c>
    </row>
    <row r="190" spans="1:33">
      <c r="A190" s="2">
        <v>44003</v>
      </c>
      <c r="B190" s="14">
        <v>6.0640002880245447</v>
      </c>
      <c r="C190" s="14">
        <v>0.52900002512615174</v>
      </c>
      <c r="D190" s="14">
        <v>0.13300000631716102</v>
      </c>
      <c r="E190" s="14">
        <v>0.12400000588968396</v>
      </c>
      <c r="F190" s="14">
        <v>0.13500000641215593</v>
      </c>
      <c r="G190" s="14">
        <v>0.13700000650715083</v>
      </c>
      <c r="H190" s="14">
        <v>5.535000262898393</v>
      </c>
      <c r="I190" s="16">
        <v>21</v>
      </c>
      <c r="J190">
        <v>201</v>
      </c>
      <c r="K190" s="4">
        <v>1.4</v>
      </c>
      <c r="L190" s="22">
        <v>2.2000000000000002</v>
      </c>
      <c r="M190" s="4">
        <v>10.7</v>
      </c>
      <c r="N190" s="4">
        <v>0.16842014583333328</v>
      </c>
      <c r="O190" s="4">
        <v>0.66500000000000004</v>
      </c>
      <c r="P190" s="4">
        <v>0.39200000000000002</v>
      </c>
      <c r="Q190" s="4">
        <v>0.31359999999999999</v>
      </c>
      <c r="R190" s="4">
        <v>2.3578946248481198</v>
      </c>
      <c r="S190" s="4">
        <v>2.5290321379419352</v>
      </c>
      <c r="T190" s="4">
        <v>2.3229628526281481</v>
      </c>
      <c r="U190" s="4">
        <v>2.2890509861664232</v>
      </c>
      <c r="V190" s="28">
        <v>42.410716300115126</v>
      </c>
      <c r="W190" s="28">
        <v>39.54081820461861</v>
      </c>
      <c r="X190" s="28">
        <v>43.048471432447684</v>
      </c>
      <c r="Y190" s="28">
        <v>43.686226564780242</v>
      </c>
      <c r="Z190" s="51">
        <v>2.5936840873329321</v>
      </c>
      <c r="AA190" s="51">
        <v>2.7819353517361289</v>
      </c>
      <c r="AB190" s="51">
        <v>2.555259137890963</v>
      </c>
      <c r="AC190" s="51">
        <v>2.5179560847830653</v>
      </c>
      <c r="AD190" s="16">
        <v>33.928573040092097</v>
      </c>
      <c r="AE190" s="16">
        <v>31.632654563694889</v>
      </c>
      <c r="AF190" s="16">
        <v>34.438777145958142</v>
      </c>
      <c r="AG190" s="16">
        <v>34.948981251824193</v>
      </c>
    </row>
    <row r="191" spans="1:33" hidden="1">
      <c r="A191" s="2">
        <v>44004</v>
      </c>
      <c r="B191" s="14">
        <v>7.5810003600781783</v>
      </c>
      <c r="C191" s="14">
        <v>1.2690000602742657</v>
      </c>
      <c r="D191" s="14">
        <v>0.32300001534167677</v>
      </c>
      <c r="E191" s="14">
        <v>0.33200001576915383</v>
      </c>
      <c r="F191" s="14">
        <v>0.30100001429673284</v>
      </c>
      <c r="G191" s="14">
        <v>0.31300001486670226</v>
      </c>
      <c r="H191" s="14">
        <v>6.3120002998039126</v>
      </c>
      <c r="I191" s="16">
        <v>74</v>
      </c>
      <c r="J191">
        <v>254</v>
      </c>
      <c r="K191" s="4">
        <v>2</v>
      </c>
      <c r="L191" s="22">
        <v>2.7</v>
      </c>
      <c r="M191" s="4">
        <v>9.8000000000000007</v>
      </c>
      <c r="N191" s="4">
        <v>0.4910208333333333</v>
      </c>
      <c r="O191" s="4">
        <v>1.3520000000000001</v>
      </c>
      <c r="P191" s="4">
        <v>0.80200000000000005</v>
      </c>
      <c r="Q191" s="4">
        <v>0.64160000000000006</v>
      </c>
      <c r="R191" s="4">
        <v>1.9863776146304544</v>
      </c>
      <c r="S191" s="4">
        <v>1.9325300286916769</v>
      </c>
      <c r="T191" s="4">
        <v>2.1315613605502883</v>
      </c>
      <c r="U191" s="4">
        <v>2.0498401582288714</v>
      </c>
      <c r="V191" s="28">
        <v>50.3428951592389</v>
      </c>
      <c r="W191" s="28">
        <v>51.745638368010262</v>
      </c>
      <c r="X191" s="28">
        <v>46.913967315575562</v>
      </c>
      <c r="Y191" s="28">
        <v>48.784291593937382</v>
      </c>
      <c r="Z191" s="51">
        <v>2.1850153760934994</v>
      </c>
      <c r="AA191" s="51">
        <v>2.1257830315608444</v>
      </c>
      <c r="AB191" s="51">
        <v>2.344717496605317</v>
      </c>
      <c r="AC191" s="51">
        <v>2.2548241740517585</v>
      </c>
      <c r="AD191" s="16">
        <v>40.274316127391117</v>
      </c>
      <c r="AE191" s="16">
        <v>41.396510694408207</v>
      </c>
      <c r="AF191" s="16">
        <v>37.531173852460455</v>
      </c>
      <c r="AG191" s="16">
        <v>39.027433275149903</v>
      </c>
    </row>
    <row r="192" spans="1:33">
      <c r="A192" s="2">
        <v>44005</v>
      </c>
      <c r="B192" s="14">
        <v>6.7750003217952326</v>
      </c>
      <c r="C192" s="14">
        <v>4.600000218488276E-2</v>
      </c>
      <c r="D192" s="14">
        <v>3.0000001424923539E-3</v>
      </c>
      <c r="E192" s="14">
        <v>2.0000000949949026E-3</v>
      </c>
      <c r="F192" s="14">
        <v>2.0000000949949026E-2</v>
      </c>
      <c r="G192" s="14">
        <v>2.1000000997446477E-2</v>
      </c>
      <c r="H192" s="14">
        <v>6.7290003196103498</v>
      </c>
      <c r="I192" s="16">
        <v>164</v>
      </c>
      <c r="J192">
        <v>344</v>
      </c>
      <c r="K192" s="4">
        <v>0.2</v>
      </c>
      <c r="L192" s="22">
        <v>1.9</v>
      </c>
      <c r="M192" s="4">
        <v>9.3000000000000007</v>
      </c>
      <c r="N192" s="4">
        <v>4.9102083333333343E-4</v>
      </c>
      <c r="O192" s="4">
        <v>0.27500000000000002</v>
      </c>
      <c r="P192" s="4">
        <v>0.16200000000000001</v>
      </c>
      <c r="Q192" s="4">
        <v>0.12960000000000002</v>
      </c>
      <c r="R192" s="4">
        <v>43.199997948110209</v>
      </c>
      <c r="S192" s="4">
        <v>64.799996922165306</v>
      </c>
      <c r="T192" s="4">
        <v>6.4799996922165315</v>
      </c>
      <c r="U192" s="4">
        <v>6.171428278301458</v>
      </c>
      <c r="V192" s="28">
        <v>2.3148149247626182</v>
      </c>
      <c r="W192" s="28">
        <v>1.5432099498417455</v>
      </c>
      <c r="X192" s="28">
        <v>15.432099498417456</v>
      </c>
      <c r="Y192" s="28">
        <v>16.20370447333833</v>
      </c>
      <c r="Z192" s="51">
        <v>47.51999774292122</v>
      </c>
      <c r="AA192" s="51">
        <v>71.27999661438183</v>
      </c>
      <c r="AB192" s="51">
        <v>7.1279996614381833</v>
      </c>
      <c r="AC192" s="51">
        <v>6.7885711061316032</v>
      </c>
      <c r="AD192" s="16">
        <v>1.8518519398100948</v>
      </c>
      <c r="AE192" s="16">
        <v>1.2345679598733967</v>
      </c>
      <c r="AF192" s="16">
        <v>12.345679598733966</v>
      </c>
      <c r="AG192" s="16">
        <v>12.962963578670664</v>
      </c>
    </row>
    <row r="193" spans="1:37">
      <c r="A193" s="2">
        <v>44006</v>
      </c>
      <c r="B193" s="14">
        <v>7.1450003393692896</v>
      </c>
      <c r="C193" s="14">
        <v>0.48200002289377153</v>
      </c>
      <c r="D193" s="14">
        <v>0.14800000702962279</v>
      </c>
      <c r="E193" s="14">
        <v>0.10300000489223748</v>
      </c>
      <c r="F193" s="14">
        <v>0.10100000479724258</v>
      </c>
      <c r="G193" s="14">
        <v>0.13000000617466867</v>
      </c>
      <c r="H193" s="14">
        <v>6.663000316475518</v>
      </c>
      <c r="I193" s="16">
        <v>259</v>
      </c>
      <c r="J193">
        <v>79</v>
      </c>
      <c r="K193" s="4">
        <v>1.6</v>
      </c>
      <c r="L193" s="22">
        <v>2.6</v>
      </c>
      <c r="M193" s="4">
        <v>9.1</v>
      </c>
      <c r="N193" s="4">
        <v>0.25140266666666672</v>
      </c>
      <c r="O193" s="4">
        <v>0.76700000000000002</v>
      </c>
      <c r="P193" s="4">
        <v>0.45500000000000002</v>
      </c>
      <c r="Q193" s="4">
        <v>0.36399999999999999</v>
      </c>
      <c r="R193" s="4">
        <v>2.4594593426414089</v>
      </c>
      <c r="S193" s="4">
        <v>3.5339804146692089</v>
      </c>
      <c r="T193" s="4">
        <v>3.6039602248606788</v>
      </c>
      <c r="U193" s="4">
        <v>2.7999998670071427</v>
      </c>
      <c r="V193" s="28">
        <v>40.659342590555717</v>
      </c>
      <c r="W193" s="28">
        <v>28.296704640724585</v>
      </c>
      <c r="X193" s="28">
        <v>27.747254065176534</v>
      </c>
      <c r="Y193" s="28">
        <v>35.714287410623264</v>
      </c>
      <c r="Z193" s="51">
        <v>2.7054052769055503</v>
      </c>
      <c r="AA193" s="51">
        <v>3.8873784561361306</v>
      </c>
      <c r="AB193" s="51">
        <v>3.9643562473467471</v>
      </c>
      <c r="AC193" s="51">
        <v>3.0799998537078572</v>
      </c>
      <c r="AD193" s="16">
        <v>32.527474072444569</v>
      </c>
      <c r="AE193" s="16">
        <v>22.637363712579667</v>
      </c>
      <c r="AF193" s="16">
        <v>22.197803252141227</v>
      </c>
      <c r="AG193" s="16">
        <v>28.57142992849861</v>
      </c>
    </row>
    <row r="194" spans="1:37" hidden="1">
      <c r="A194" s="2">
        <v>44007</v>
      </c>
      <c r="B194" s="14">
        <v>7.1180003380868584</v>
      </c>
      <c r="C194" s="14">
        <v>1.4360000682063401</v>
      </c>
      <c r="D194" s="14">
        <v>0.41200001956894994</v>
      </c>
      <c r="E194" s="14">
        <v>0.3860000183340162</v>
      </c>
      <c r="F194" s="14">
        <v>0.28900001372676343</v>
      </c>
      <c r="G194" s="14">
        <v>0.34900001657661051</v>
      </c>
      <c r="H194" s="14">
        <v>5.6820002698805183</v>
      </c>
      <c r="I194" s="16">
        <v>276</v>
      </c>
      <c r="J194">
        <v>96</v>
      </c>
      <c r="K194" s="4">
        <v>2.9</v>
      </c>
      <c r="L194" s="22">
        <v>3</v>
      </c>
      <c r="M194" s="4">
        <v>9.8000000000000007</v>
      </c>
      <c r="N194" s="4">
        <v>1.4969383880208333</v>
      </c>
      <c r="O194" s="4">
        <v>1.575</v>
      </c>
      <c r="P194" s="4">
        <v>0.93200000000000005</v>
      </c>
      <c r="Q194" s="4">
        <v>0.74560000000000004</v>
      </c>
      <c r="R194" s="4">
        <v>1.8097086519075292</v>
      </c>
      <c r="S194" s="4">
        <v>1.9316061258702124</v>
      </c>
      <c r="T194" s="4">
        <v>2.5799306733076195</v>
      </c>
      <c r="U194" s="4">
        <v>2.1363895833406934</v>
      </c>
      <c r="V194" s="28">
        <v>55.257513354204654</v>
      </c>
      <c r="W194" s="28">
        <v>51.770388725055817</v>
      </c>
      <c r="X194" s="28">
        <v>38.760731454769768</v>
      </c>
      <c r="Y194" s="28">
        <v>46.80794213742093</v>
      </c>
      <c r="Z194" s="51">
        <v>1.9906795170982818</v>
      </c>
      <c r="AA194" s="51">
        <v>2.1247667384572337</v>
      </c>
      <c r="AB194" s="51">
        <v>2.8379237406383813</v>
      </c>
      <c r="AC194" s="51">
        <v>2.3500285416747628</v>
      </c>
      <c r="AD194" s="16">
        <v>44.206010683363722</v>
      </c>
      <c r="AE194" s="16">
        <v>41.416310980044656</v>
      </c>
      <c r="AF194" s="16">
        <v>31.008585163815816</v>
      </c>
      <c r="AG194" s="16">
        <v>37.446353709936744</v>
      </c>
    </row>
    <row r="195" spans="1:37" hidden="1">
      <c r="A195" s="2">
        <v>44008</v>
      </c>
      <c r="B195" s="14">
        <v>9.1260004334617406</v>
      </c>
      <c r="C195" s="14">
        <v>2.9220001387875527</v>
      </c>
      <c r="D195" s="14">
        <v>0.71400003391318023</v>
      </c>
      <c r="E195" s="14">
        <v>0.9570000454550609</v>
      </c>
      <c r="F195" s="14">
        <v>0.62000002944841981</v>
      </c>
      <c r="G195" s="14">
        <v>0.63100002997089177</v>
      </c>
      <c r="H195" s="14">
        <v>6.2040002946741879</v>
      </c>
      <c r="I195" s="16">
        <v>304</v>
      </c>
      <c r="J195">
        <v>124</v>
      </c>
      <c r="K195" s="4">
        <v>3</v>
      </c>
      <c r="L195" s="22">
        <v>3.2</v>
      </c>
      <c r="M195" s="4">
        <v>9.8000000000000007</v>
      </c>
      <c r="N195" s="4">
        <v>1.6571953124999999</v>
      </c>
      <c r="O195" s="4">
        <v>2.2530000000000001</v>
      </c>
      <c r="P195" s="4">
        <v>1.3340000000000001</v>
      </c>
      <c r="Q195" s="4">
        <v>1.0672000000000001</v>
      </c>
      <c r="R195" s="4">
        <v>1.4946778001550736</v>
      </c>
      <c r="S195" s="4">
        <v>1.115151462184663</v>
      </c>
      <c r="T195" s="4">
        <v>1.721290240823746</v>
      </c>
      <c r="U195" s="4">
        <v>1.691283596371985</v>
      </c>
      <c r="V195" s="28">
        <v>66.904051153783755</v>
      </c>
      <c r="W195" s="28">
        <v>89.673917302760557</v>
      </c>
      <c r="X195" s="28">
        <v>58.095954783397652</v>
      </c>
      <c r="Y195" s="28">
        <v>59.126689465038574</v>
      </c>
      <c r="Z195" s="51">
        <v>1.6441455801705809</v>
      </c>
      <c r="AA195" s="51">
        <v>1.2266666084031292</v>
      </c>
      <c r="AB195" s="51">
        <v>1.8934192649061203</v>
      </c>
      <c r="AC195" s="51">
        <v>1.8604119560091834</v>
      </c>
      <c r="AD195" s="16">
        <v>53.523240923027004</v>
      </c>
      <c r="AE195" s="16">
        <v>71.73913384220846</v>
      </c>
      <c r="AF195" s="16">
        <v>46.476763826718127</v>
      </c>
      <c r="AG195" s="16">
        <v>47.301351572030867</v>
      </c>
    </row>
    <row r="196" spans="1:37">
      <c r="A196" s="2">
        <v>44009</v>
      </c>
      <c r="B196" s="14">
        <v>3.6750001745531335</v>
      </c>
      <c r="C196" s="14">
        <v>0.47100002237129956</v>
      </c>
      <c r="D196" s="14">
        <v>0.113000005367212</v>
      </c>
      <c r="E196" s="14">
        <v>0.12800000607967377</v>
      </c>
      <c r="F196" s="14">
        <v>0.11100000527221709</v>
      </c>
      <c r="G196" s="14">
        <v>0.11900000565219671</v>
      </c>
      <c r="H196" s="14">
        <v>3.204000152181834</v>
      </c>
      <c r="I196" s="16">
        <v>0</v>
      </c>
      <c r="J196">
        <v>180</v>
      </c>
      <c r="K196" s="4">
        <v>1.2</v>
      </c>
      <c r="L196" s="22">
        <v>2</v>
      </c>
      <c r="M196" s="4">
        <v>12.6</v>
      </c>
      <c r="N196" s="4">
        <v>0.1060605</v>
      </c>
      <c r="O196" s="4">
        <v>0.60099999999999998</v>
      </c>
      <c r="P196" s="4">
        <v>0.35399999999999998</v>
      </c>
      <c r="Q196" s="4">
        <v>0.28320000000000001</v>
      </c>
      <c r="R196" s="4">
        <v>2.5061945712276321</v>
      </c>
      <c r="S196" s="4">
        <v>2.2124998949118941</v>
      </c>
      <c r="T196" s="4">
        <v>2.5513512301686707</v>
      </c>
      <c r="U196" s="4">
        <v>2.3798318197371633</v>
      </c>
      <c r="V196" s="28">
        <v>39.901131838704799</v>
      </c>
      <c r="W196" s="28">
        <v>45.197742259771815</v>
      </c>
      <c r="X196" s="28">
        <v>39.194917115895869</v>
      </c>
      <c r="Y196" s="28">
        <v>42.019776007131604</v>
      </c>
      <c r="Z196" s="51">
        <v>2.7568140283503952</v>
      </c>
      <c r="AA196" s="51">
        <v>2.4337498844030834</v>
      </c>
      <c r="AB196" s="51">
        <v>2.8064863531855373</v>
      </c>
      <c r="AC196" s="51">
        <v>2.6178150017108797</v>
      </c>
      <c r="AD196" s="16">
        <v>31.920905470963845</v>
      </c>
      <c r="AE196" s="16">
        <v>36.158193807817455</v>
      </c>
      <c r="AF196" s="16">
        <v>31.355933692716697</v>
      </c>
      <c r="AG196" s="16">
        <v>33.61582080570529</v>
      </c>
    </row>
    <row r="197" spans="1:37" hidden="1">
      <c r="A197" s="2">
        <v>44010</v>
      </c>
      <c r="B197" s="14">
        <v>7.9420003772247583</v>
      </c>
      <c r="C197" s="14">
        <v>3.7750001793028787</v>
      </c>
      <c r="D197" s="14">
        <v>0.94000004464760423</v>
      </c>
      <c r="E197" s="14">
        <v>1.1590000550495461</v>
      </c>
      <c r="F197" s="14">
        <v>0.8440000400878489</v>
      </c>
      <c r="G197" s="14">
        <v>0.83200003951787949</v>
      </c>
      <c r="H197" s="14">
        <v>4.1670001979218796</v>
      </c>
      <c r="I197" s="16">
        <v>40</v>
      </c>
      <c r="J197">
        <v>220</v>
      </c>
      <c r="K197" s="4">
        <v>3.1</v>
      </c>
      <c r="L197" s="22">
        <v>3.4</v>
      </c>
      <c r="M197" s="4">
        <v>13.4</v>
      </c>
      <c r="N197" s="4">
        <v>1.8285002057291668</v>
      </c>
      <c r="O197" s="4">
        <v>2.7989999999999999</v>
      </c>
      <c r="P197" s="4">
        <v>1.66</v>
      </c>
      <c r="Q197" s="4">
        <v>1.3280000000000001</v>
      </c>
      <c r="R197" s="4">
        <v>1.4127658903440294</v>
      </c>
      <c r="S197" s="4">
        <v>1.1458153036439929</v>
      </c>
      <c r="T197" s="4">
        <v>1.5734596409044879</v>
      </c>
      <c r="U197" s="4">
        <v>1.5961537703406103</v>
      </c>
      <c r="V197" s="28">
        <v>70.783135892138873</v>
      </c>
      <c r="W197" s="28">
        <v>87.274100530839306</v>
      </c>
      <c r="X197" s="28">
        <v>63.554219886133204</v>
      </c>
      <c r="Y197" s="28">
        <v>62.650605385382484</v>
      </c>
      <c r="Z197" s="51">
        <v>1.5540424793784322</v>
      </c>
      <c r="AA197" s="51">
        <v>1.260396834008392</v>
      </c>
      <c r="AB197" s="51">
        <v>1.7308056049949363</v>
      </c>
      <c r="AC197" s="51">
        <v>1.755769147374671</v>
      </c>
      <c r="AD197" s="16">
        <v>56.626508713711097</v>
      </c>
      <c r="AE197" s="16">
        <v>69.819280424671447</v>
      </c>
      <c r="AF197" s="16">
        <v>50.843375908906566</v>
      </c>
      <c r="AG197" s="16">
        <v>50.12048430830599</v>
      </c>
    </row>
    <row r="198" spans="1:37" hidden="1">
      <c r="A198" s="2">
        <v>44011</v>
      </c>
      <c r="B198" s="14">
        <v>11.718000556575134</v>
      </c>
      <c r="C198" s="14">
        <v>7.6550003635929897</v>
      </c>
      <c r="D198" s="14">
        <v>1.9010000902926549</v>
      </c>
      <c r="E198" s="14">
        <v>2.3890001134714112</v>
      </c>
      <c r="F198" s="14">
        <v>1.6980000806506723</v>
      </c>
      <c r="G198" s="14">
        <v>1.6670000791782513</v>
      </c>
      <c r="H198" s="14">
        <v>4.0630001929821447</v>
      </c>
      <c r="I198" s="16">
        <v>39</v>
      </c>
      <c r="J198">
        <v>219</v>
      </c>
      <c r="K198" s="4">
        <v>4.2</v>
      </c>
      <c r="L198" s="22">
        <v>4.4000000000000004</v>
      </c>
      <c r="M198" s="4">
        <v>12.2</v>
      </c>
      <c r="N198" s="4">
        <v>4.5473439375</v>
      </c>
      <c r="O198" s="4">
        <v>5.2809999999999997</v>
      </c>
      <c r="P198" s="4">
        <v>3.1280000000000001</v>
      </c>
      <c r="Q198" s="4">
        <v>2.5024000000000002</v>
      </c>
      <c r="R198" s="4">
        <v>1.3163597481022533</v>
      </c>
      <c r="S198" s="4">
        <v>1.0474675098963515</v>
      </c>
      <c r="T198" s="4">
        <v>1.4737337344772579</v>
      </c>
      <c r="U198" s="4">
        <v>1.5011397007452811</v>
      </c>
      <c r="V198" s="28">
        <v>75.96707521949547</v>
      </c>
      <c r="W198" s="28">
        <v>95.468354918135034</v>
      </c>
      <c r="X198" s="28">
        <v>67.854862557971245</v>
      </c>
      <c r="Y198" s="28">
        <v>66.616051757442904</v>
      </c>
      <c r="Z198" s="51">
        <v>1.4479957229124787</v>
      </c>
      <c r="AA198" s="51">
        <v>1.1522142608859867</v>
      </c>
      <c r="AB198" s="51">
        <v>1.6211071079249835</v>
      </c>
      <c r="AC198" s="51">
        <v>1.6512536708198091</v>
      </c>
      <c r="AD198" s="16">
        <v>60.773660175596376</v>
      </c>
      <c r="AE198" s="16">
        <v>76.374683934508028</v>
      </c>
      <c r="AF198" s="16">
        <v>54.283890046376996</v>
      </c>
      <c r="AG198" s="16">
        <v>53.292841405954327</v>
      </c>
    </row>
    <row r="199" spans="1:37" hidden="1">
      <c r="A199" s="2">
        <v>44012</v>
      </c>
      <c r="B199" s="14">
        <v>11.076000526081771</v>
      </c>
      <c r="C199" s="14">
        <v>9.3610004446236417</v>
      </c>
      <c r="D199" s="14">
        <v>2.2900001087691635</v>
      </c>
      <c r="E199" s="14">
        <v>2.8870001371251419</v>
      </c>
      <c r="F199" s="14">
        <v>2.1420001017395407</v>
      </c>
      <c r="G199" s="14">
        <v>2.0420000969897956</v>
      </c>
      <c r="H199" s="14">
        <v>1.715000081458129</v>
      </c>
      <c r="I199" s="16">
        <v>47</v>
      </c>
      <c r="J199">
        <v>227</v>
      </c>
      <c r="K199" s="4">
        <v>4.8</v>
      </c>
      <c r="L199" s="22">
        <v>5</v>
      </c>
      <c r="M199" s="4">
        <v>14.3</v>
      </c>
      <c r="N199" s="4">
        <v>6.7878720000000001</v>
      </c>
      <c r="O199" s="4">
        <v>5.944</v>
      </c>
      <c r="P199" s="4">
        <v>3.5230000000000001</v>
      </c>
      <c r="Q199" s="4">
        <v>2.8184000000000005</v>
      </c>
      <c r="R199" s="4">
        <v>1.2307422996214803</v>
      </c>
      <c r="S199" s="4">
        <v>0.97623826329518182</v>
      </c>
      <c r="T199" s="4">
        <v>1.3157795826952334</v>
      </c>
      <c r="U199" s="4">
        <v>1.3802154094677719</v>
      </c>
      <c r="V199" s="28">
        <v>81.251777915454269</v>
      </c>
      <c r="W199" s="28">
        <v>102.43400997463601</v>
      </c>
      <c r="X199" s="28">
        <v>76.000571307817921</v>
      </c>
      <c r="Y199" s="28">
        <v>72.452458735090659</v>
      </c>
      <c r="Z199" s="51">
        <v>1.3538165295836282</v>
      </c>
      <c r="AA199" s="51">
        <v>1.0738620896247</v>
      </c>
      <c r="AB199" s="51">
        <v>1.4473575409647566</v>
      </c>
      <c r="AC199" s="51">
        <v>1.5182369504145488</v>
      </c>
      <c r="AD199" s="16">
        <v>65.001422332363418</v>
      </c>
      <c r="AE199" s="16">
        <v>81.947207979708821</v>
      </c>
      <c r="AF199" s="16">
        <v>60.800457046254344</v>
      </c>
      <c r="AG199" s="16">
        <v>57.961966988072533</v>
      </c>
    </row>
    <row r="200" spans="1:37" hidden="1">
      <c r="A200" s="2">
        <v>44013</v>
      </c>
      <c r="B200" s="14">
        <v>7.1980003418866545</v>
      </c>
      <c r="C200" s="14">
        <v>2.8740001365076751</v>
      </c>
      <c r="D200" s="14">
        <v>0.74100003519561142</v>
      </c>
      <c r="E200" s="14">
        <v>0.84700004023034126</v>
      </c>
      <c r="F200" s="14">
        <v>0.64000003039836884</v>
      </c>
      <c r="G200" s="14">
        <v>0.64600003068335354</v>
      </c>
      <c r="H200" s="14">
        <v>4.3240002053789794</v>
      </c>
      <c r="I200" s="16">
        <v>44</v>
      </c>
      <c r="J200">
        <v>224</v>
      </c>
      <c r="K200" s="4">
        <v>3.1</v>
      </c>
      <c r="L200" s="22">
        <v>3.3</v>
      </c>
      <c r="M200" s="4">
        <v>12.1</v>
      </c>
      <c r="N200" s="4">
        <v>1.8285002057291668</v>
      </c>
      <c r="O200" s="4">
        <v>2.3570000000000002</v>
      </c>
      <c r="P200" s="4">
        <v>1.397</v>
      </c>
      <c r="Q200" s="4">
        <v>1.1175999999999999</v>
      </c>
      <c r="R200" s="4">
        <v>1.5082320471212562</v>
      </c>
      <c r="S200" s="4">
        <v>1.3194804568085607</v>
      </c>
      <c r="T200" s="4">
        <v>1.7462499170575796</v>
      </c>
      <c r="U200" s="4">
        <v>1.7300308775802644</v>
      </c>
      <c r="V200" s="28">
        <v>66.302794845706103</v>
      </c>
      <c r="W200" s="28">
        <v>75.787405174511562</v>
      </c>
      <c r="X200" s="28">
        <v>57.265571796561275</v>
      </c>
      <c r="Y200" s="28">
        <v>57.802436532154047</v>
      </c>
      <c r="Z200" s="51">
        <v>1.6590552518333819</v>
      </c>
      <c r="AA200" s="51">
        <v>1.4514285024894169</v>
      </c>
      <c r="AB200" s="51">
        <v>1.9208749087633377</v>
      </c>
      <c r="AC200" s="51">
        <v>1.9030339653382913</v>
      </c>
      <c r="AD200" s="16">
        <v>53.042235876564881</v>
      </c>
      <c r="AE200" s="16">
        <v>60.629924139609251</v>
      </c>
      <c r="AF200" s="16">
        <v>45.812457437249023</v>
      </c>
      <c r="AG200" s="16">
        <v>46.241949225723232</v>
      </c>
    </row>
    <row r="201" spans="1:37">
      <c r="A201" s="2">
        <v>44014</v>
      </c>
      <c r="B201" s="14">
        <v>2.2130001051118597</v>
      </c>
      <c r="C201" s="14">
        <v>7.5000003562308848E-2</v>
      </c>
      <c r="D201" s="14">
        <v>1.6000000759959221E-2</v>
      </c>
      <c r="E201" s="14">
        <v>9.0000004274770617E-3</v>
      </c>
      <c r="F201" s="14">
        <v>2.2000001044943929E-2</v>
      </c>
      <c r="G201" s="14">
        <v>2.8000001329928637E-2</v>
      </c>
      <c r="H201" s="14">
        <v>2.1380001015495509</v>
      </c>
      <c r="I201" s="16">
        <v>59</v>
      </c>
      <c r="J201">
        <v>239</v>
      </c>
      <c r="K201" s="4">
        <v>1.6</v>
      </c>
      <c r="L201" s="22">
        <v>1.8</v>
      </c>
      <c r="M201" s="4">
        <v>6</v>
      </c>
      <c r="N201" s="4">
        <v>0.25140266666666672</v>
      </c>
      <c r="O201" s="4">
        <v>0.36199999999999999</v>
      </c>
      <c r="P201" s="4">
        <v>0.214</v>
      </c>
      <c r="Q201" s="4">
        <v>0.17119999999999999</v>
      </c>
      <c r="R201" s="4">
        <v>10.699999491777294</v>
      </c>
      <c r="S201" s="4">
        <v>19.022221318715189</v>
      </c>
      <c r="T201" s="4">
        <v>7.7818178122016688</v>
      </c>
      <c r="U201" s="4">
        <v>6.1142854238727402</v>
      </c>
      <c r="V201" s="28">
        <v>9.345794836424778</v>
      </c>
      <c r="W201" s="28">
        <v>5.2570095954889382</v>
      </c>
      <c r="X201" s="28">
        <v>12.85046790008407</v>
      </c>
      <c r="Y201" s="28">
        <v>16.355140963743363</v>
      </c>
      <c r="Z201" s="51">
        <v>11.769999440955024</v>
      </c>
      <c r="AA201" s="51">
        <v>20.924443450586711</v>
      </c>
      <c r="AB201" s="51">
        <v>8.5599995934218356</v>
      </c>
      <c r="AC201" s="51">
        <v>6.7257139662600141</v>
      </c>
      <c r="AD201" s="16">
        <v>7.4766358691398231</v>
      </c>
      <c r="AE201" s="16">
        <v>4.2056076763911499</v>
      </c>
      <c r="AF201" s="16">
        <v>10.280374320067256</v>
      </c>
      <c r="AG201" s="16">
        <v>13.084112770994691</v>
      </c>
      <c r="AH201" t="s">
        <v>39</v>
      </c>
      <c r="AI201" t="s">
        <v>39</v>
      </c>
      <c r="AJ201" t="s">
        <v>39</v>
      </c>
      <c r="AK201" t="s">
        <v>39</v>
      </c>
    </row>
    <row r="202" spans="1:37" hidden="1">
      <c r="A202" s="2">
        <v>44015</v>
      </c>
      <c r="B202" s="14">
        <v>7.4290003528585657</v>
      </c>
      <c r="C202" s="14">
        <v>3.5420001682359725</v>
      </c>
      <c r="D202" s="14">
        <v>0.88600004208274186</v>
      </c>
      <c r="E202" s="14">
        <v>1.0600000503472984</v>
      </c>
      <c r="F202" s="14">
        <v>0.81000003847293556</v>
      </c>
      <c r="G202" s="14">
        <v>0.78600003733299673</v>
      </c>
      <c r="H202" s="14">
        <v>3.8870001846225932</v>
      </c>
      <c r="I202" s="16">
        <v>56</v>
      </c>
      <c r="J202">
        <v>236</v>
      </c>
      <c r="K202" s="4">
        <v>3.3</v>
      </c>
      <c r="L202" s="22">
        <v>3.5</v>
      </c>
      <c r="M202" s="4">
        <v>11.8</v>
      </c>
      <c r="N202" s="4">
        <v>2.2057269609374996</v>
      </c>
      <c r="O202" s="4">
        <v>2.7730000000000001</v>
      </c>
      <c r="P202" s="4">
        <v>1.6439999999999999</v>
      </c>
      <c r="Q202" s="4">
        <v>1.3151999999999999</v>
      </c>
      <c r="R202" s="4">
        <v>1.4844243087261342</v>
      </c>
      <c r="S202" s="4">
        <v>1.2407546580484481</v>
      </c>
      <c r="T202" s="4">
        <v>1.6237036265819196</v>
      </c>
      <c r="U202" s="4">
        <v>1.673282363271444</v>
      </c>
      <c r="V202" s="28">
        <v>67.366183248383663</v>
      </c>
      <c r="W202" s="28">
        <v>80.596110884070754</v>
      </c>
      <c r="X202" s="28">
        <v>61.587594166129534</v>
      </c>
      <c r="Y202" s="28">
        <v>59.762776561207176</v>
      </c>
      <c r="Z202" s="51">
        <v>1.6328667395987475</v>
      </c>
      <c r="AA202" s="51">
        <v>1.3648301238532927</v>
      </c>
      <c r="AB202" s="51">
        <v>1.7860739892401116</v>
      </c>
      <c r="AC202" s="51">
        <v>1.8406105995985882</v>
      </c>
      <c r="AD202" s="16">
        <v>53.892946598706928</v>
      </c>
      <c r="AE202" s="16">
        <v>64.476888707256592</v>
      </c>
      <c r="AF202" s="16">
        <v>49.270075332903623</v>
      </c>
      <c r="AG202" s="16">
        <v>47.810221248965739</v>
      </c>
    </row>
    <row r="203" spans="1:37" hidden="1">
      <c r="A203" s="2">
        <v>44016</v>
      </c>
      <c r="B203" s="14">
        <v>11.749000558047555</v>
      </c>
      <c r="C203" s="14">
        <v>10.671000506845303</v>
      </c>
      <c r="D203" s="14">
        <v>2.6630001264857128</v>
      </c>
      <c r="E203" s="14">
        <v>3.3280001580715179</v>
      </c>
      <c r="F203" s="14">
        <v>2.3850001132814214</v>
      </c>
      <c r="G203" s="14">
        <v>2.2950001090066507</v>
      </c>
      <c r="H203" s="14">
        <v>1.0780000512022525</v>
      </c>
      <c r="I203" s="16">
        <v>42</v>
      </c>
      <c r="J203">
        <v>222</v>
      </c>
      <c r="K203" s="4">
        <v>5.3</v>
      </c>
      <c r="L203" s="22">
        <v>5.3</v>
      </c>
      <c r="M203" s="4">
        <v>14.1</v>
      </c>
      <c r="N203" s="4">
        <v>9.1377135755208325</v>
      </c>
      <c r="O203" s="4">
        <v>6.7149999999999999</v>
      </c>
      <c r="P203" s="4">
        <v>3.9780000000000002</v>
      </c>
      <c r="Q203" s="4">
        <v>3.1824000000000003</v>
      </c>
      <c r="R203" s="4">
        <v>1.1950431276170179</v>
      </c>
      <c r="S203" s="4">
        <v>0.9562499545805645</v>
      </c>
      <c r="T203" s="4">
        <v>1.3343395592637812</v>
      </c>
      <c r="U203" s="4">
        <v>1.3866666008035375</v>
      </c>
      <c r="V203" s="28">
        <v>83.678988388817004</v>
      </c>
      <c r="W203" s="28">
        <v>104.57516836574653</v>
      </c>
      <c r="X203" s="28">
        <v>74.943442473649483</v>
      </c>
      <c r="Y203" s="28">
        <v>72.115388040681566</v>
      </c>
      <c r="Z203" s="51">
        <v>1.3145474403787196</v>
      </c>
      <c r="AA203" s="51">
        <v>1.0518749500386209</v>
      </c>
      <c r="AB203" s="51">
        <v>1.4677735151901594</v>
      </c>
      <c r="AC203" s="51">
        <v>1.5253332608838912</v>
      </c>
      <c r="AD203" s="16">
        <v>66.943190711053617</v>
      </c>
      <c r="AE203" s="16">
        <v>83.660134692597239</v>
      </c>
      <c r="AF203" s="16">
        <v>59.954753978919584</v>
      </c>
      <c r="AG203" s="16">
        <v>57.69231043254527</v>
      </c>
    </row>
    <row r="204" spans="1:37" hidden="1">
      <c r="A204" s="2">
        <v>44017</v>
      </c>
      <c r="B204" s="14">
        <v>15.211000722483732</v>
      </c>
      <c r="C204" s="14">
        <v>12.808000608347356</v>
      </c>
      <c r="D204" s="14">
        <v>3.204000152181834</v>
      </c>
      <c r="E204" s="14">
        <v>3.7670001789228991</v>
      </c>
      <c r="F204" s="14">
        <v>3.0340001441072673</v>
      </c>
      <c r="G204" s="14">
        <v>2.803000133135356</v>
      </c>
      <c r="H204" s="14">
        <v>2.4030001141363755</v>
      </c>
      <c r="I204" s="16">
        <v>55</v>
      </c>
      <c r="J204">
        <v>235</v>
      </c>
      <c r="K204" s="4">
        <v>5.3</v>
      </c>
      <c r="L204" s="22">
        <v>5.4</v>
      </c>
      <c r="M204" s="4">
        <v>16.5</v>
      </c>
      <c r="N204" s="4">
        <v>9.1377135755208325</v>
      </c>
      <c r="O204" s="4">
        <v>9.1029999999999998</v>
      </c>
      <c r="P204" s="4">
        <v>5.3940000000000001</v>
      </c>
      <c r="Q204" s="4">
        <v>4.3151999999999999</v>
      </c>
      <c r="R204" s="4">
        <v>1.3468164154304019</v>
      </c>
      <c r="S204" s="4">
        <v>1.1455268901085764</v>
      </c>
      <c r="T204" s="4">
        <v>1.4222807498480579</v>
      </c>
      <c r="U204" s="4">
        <v>1.5394933268066384</v>
      </c>
      <c r="V204" s="28">
        <v>74.24916926635693</v>
      </c>
      <c r="W204" s="28">
        <v>87.296073853422769</v>
      </c>
      <c r="X204" s="28">
        <v>70.309606602411648</v>
      </c>
      <c r="Y204" s="28">
        <v>64.956436159050696</v>
      </c>
      <c r="Z204" s="51">
        <v>1.4814980569734422</v>
      </c>
      <c r="AA204" s="51">
        <v>1.2600795791194344</v>
      </c>
      <c r="AB204" s="51">
        <v>1.5645088248328638</v>
      </c>
      <c r="AC204" s="51">
        <v>1.6934426594873024</v>
      </c>
      <c r="AD204" s="16">
        <v>59.399335413085538</v>
      </c>
      <c r="AE204" s="16">
        <v>69.836859082738215</v>
      </c>
      <c r="AF204" s="16">
        <v>56.247685281929314</v>
      </c>
      <c r="AG204" s="16">
        <v>51.96514892724057</v>
      </c>
    </row>
    <row r="205" spans="1:37" hidden="1">
      <c r="A205" s="2">
        <v>44018</v>
      </c>
      <c r="B205" s="14">
        <v>14.291000678786077</v>
      </c>
      <c r="C205" s="14">
        <v>9.8710004688473418</v>
      </c>
      <c r="D205" s="14">
        <v>2.5230001198360696</v>
      </c>
      <c r="E205" s="14">
        <v>2.5930001231608912</v>
      </c>
      <c r="F205" s="14">
        <v>2.4590001167962328</v>
      </c>
      <c r="G205" s="14">
        <v>2.2960001090541482</v>
      </c>
      <c r="H205" s="14">
        <v>4.4200002099387348</v>
      </c>
      <c r="I205" s="16">
        <v>65</v>
      </c>
      <c r="J205">
        <v>245</v>
      </c>
      <c r="K205" s="4">
        <v>5.3</v>
      </c>
      <c r="L205" s="22">
        <v>5.3</v>
      </c>
      <c r="M205" s="4">
        <v>15.9</v>
      </c>
      <c r="N205" s="4">
        <v>9.1377135755208325</v>
      </c>
      <c r="O205" s="4">
        <v>8.3460000000000001</v>
      </c>
      <c r="P205" s="4">
        <v>4.944</v>
      </c>
      <c r="Q205" s="4">
        <v>3.9551999999999996</v>
      </c>
      <c r="R205" s="4">
        <v>1.5676574760753426</v>
      </c>
      <c r="S205" s="4">
        <v>1.5253373745229808</v>
      </c>
      <c r="T205" s="4">
        <v>1.6084586466604673</v>
      </c>
      <c r="U205" s="4">
        <v>1.7226480018023036</v>
      </c>
      <c r="V205" s="28">
        <v>63.789444777408718</v>
      </c>
      <c r="W205" s="28">
        <v>65.559266867943251</v>
      </c>
      <c r="X205" s="28">
        <v>62.171321723205729</v>
      </c>
      <c r="Y205" s="28">
        <v>58.05016456953247</v>
      </c>
      <c r="Z205" s="51">
        <v>1.7244232236828769</v>
      </c>
      <c r="AA205" s="51">
        <v>1.6778711119752789</v>
      </c>
      <c r="AB205" s="51">
        <v>1.769304511326514</v>
      </c>
      <c r="AC205" s="51">
        <v>1.8949128019825343</v>
      </c>
      <c r="AD205" s="16">
        <v>51.031555821926979</v>
      </c>
      <c r="AE205" s="16">
        <v>52.447413494354599</v>
      </c>
      <c r="AF205" s="16">
        <v>49.737057378564579</v>
      </c>
      <c r="AG205" s="16">
        <v>46.440131655625976</v>
      </c>
      <c r="AI205" t="s">
        <v>131</v>
      </c>
    </row>
    <row r="206" spans="1:37" hidden="1">
      <c r="A206" s="2">
        <v>44019</v>
      </c>
      <c r="B206" s="14">
        <v>5.513000261853449</v>
      </c>
      <c r="C206" s="14">
        <v>2.9060001380275935</v>
      </c>
      <c r="D206" s="14">
        <v>0.74000003514811397</v>
      </c>
      <c r="E206" s="14">
        <v>0.81600003875792027</v>
      </c>
      <c r="F206" s="14">
        <v>0.67800003220327199</v>
      </c>
      <c r="G206" s="14">
        <v>0.67200003191828728</v>
      </c>
      <c r="H206" s="14">
        <v>2.6070001238258556</v>
      </c>
      <c r="I206" s="16">
        <v>59</v>
      </c>
      <c r="J206">
        <v>239</v>
      </c>
      <c r="K206" s="4">
        <v>3.3</v>
      </c>
      <c r="L206" s="22">
        <v>3.4</v>
      </c>
      <c r="M206" s="4">
        <v>12.8</v>
      </c>
      <c r="N206" s="4">
        <v>2.2057269609374996</v>
      </c>
      <c r="O206" s="4">
        <v>2.468</v>
      </c>
      <c r="P206" s="4">
        <v>1.4630000000000001</v>
      </c>
      <c r="Q206" s="4">
        <v>1.1704000000000001</v>
      </c>
      <c r="R206" s="4">
        <v>1.5816215464986294</v>
      </c>
      <c r="S206" s="4">
        <v>1.4343136573639532</v>
      </c>
      <c r="T206" s="4">
        <v>1.7262536053229878</v>
      </c>
      <c r="U206" s="4">
        <v>1.741666583941943</v>
      </c>
      <c r="V206" s="28">
        <v>63.226250439859356</v>
      </c>
      <c r="W206" s="28">
        <v>69.719757241790859</v>
      </c>
      <c r="X206" s="28">
        <v>57.928915943546812</v>
      </c>
      <c r="Y206" s="28">
        <v>57.416270669710116</v>
      </c>
      <c r="Z206" s="51">
        <v>1.7397837011484922</v>
      </c>
      <c r="AA206" s="51">
        <v>1.5777450231003483</v>
      </c>
      <c r="AB206" s="51">
        <v>1.8988789658552865</v>
      </c>
      <c r="AC206" s="51">
        <v>1.9158332423361373</v>
      </c>
      <c r="AD206" s="16">
        <v>50.581000351887482</v>
      </c>
      <c r="AE206" s="16">
        <v>55.775805793432689</v>
      </c>
      <c r="AF206" s="16">
        <v>46.343132754837448</v>
      </c>
      <c r="AG206" s="16">
        <v>45.933016535768097</v>
      </c>
    </row>
    <row r="207" spans="1:37">
      <c r="A207" s="2">
        <v>44020</v>
      </c>
      <c r="B207" s="14">
        <v>2.0130000956123695</v>
      </c>
      <c r="C207" s="14">
        <v>4.7000002232380211E-2</v>
      </c>
      <c r="D207" s="14">
        <v>6.0000002849847078E-3</v>
      </c>
      <c r="E207" s="14">
        <v>5.0000002374872565E-3</v>
      </c>
      <c r="F207" s="14">
        <v>1.9000000902451575E-2</v>
      </c>
      <c r="G207" s="14">
        <v>1.7000000807456672E-2</v>
      </c>
      <c r="H207" s="14">
        <v>1.9660000933799893</v>
      </c>
      <c r="I207" s="16">
        <v>70</v>
      </c>
      <c r="J207">
        <v>250</v>
      </c>
      <c r="K207" s="4">
        <v>0.9</v>
      </c>
      <c r="L207" s="22">
        <v>1.6</v>
      </c>
      <c r="M207" s="4">
        <v>5.5</v>
      </c>
      <c r="N207" s="4">
        <v>4.4744273437500003E-2</v>
      </c>
      <c r="O207" s="4">
        <v>0.216</v>
      </c>
      <c r="P207" s="4">
        <v>0.126</v>
      </c>
      <c r="Q207" s="4">
        <v>0.1008</v>
      </c>
      <c r="R207" s="4">
        <v>16.799999202042855</v>
      </c>
      <c r="S207" s="4">
        <v>20.159999042451428</v>
      </c>
      <c r="T207" s="4">
        <v>5.3052629059082701</v>
      </c>
      <c r="U207" s="4">
        <v>5.9294114830739488</v>
      </c>
      <c r="V207" s="28">
        <v>5.9523812351038767</v>
      </c>
      <c r="W207" s="28">
        <v>4.9603176959198976</v>
      </c>
      <c r="X207" s="28">
        <v>18.849207244495609</v>
      </c>
      <c r="Y207" s="28">
        <v>16.865080166127651</v>
      </c>
      <c r="Z207" s="51">
        <v>18.47999912224714</v>
      </c>
      <c r="AA207" s="51">
        <v>22.17599894669657</v>
      </c>
      <c r="AB207" s="51">
        <v>5.8357891964990971</v>
      </c>
      <c r="AC207" s="51">
        <v>6.5223526313813442</v>
      </c>
      <c r="AD207" s="16">
        <v>4.7619049880831019</v>
      </c>
      <c r="AE207" s="16">
        <v>3.9682541567359175</v>
      </c>
      <c r="AF207" s="16">
        <v>15.079365795596489</v>
      </c>
      <c r="AG207" s="16">
        <v>13.49206413290212</v>
      </c>
    </row>
    <row r="208" spans="1:37">
      <c r="A208" s="2">
        <v>44021</v>
      </c>
      <c r="B208" s="14">
        <v>1.6580000787507743</v>
      </c>
      <c r="C208" s="14">
        <v>0.49200002336874604</v>
      </c>
      <c r="D208" s="14">
        <v>0.1540000073146075</v>
      </c>
      <c r="E208" s="14">
        <v>0.12700000603217632</v>
      </c>
      <c r="F208" s="14">
        <v>9.1000004322268069E-2</v>
      </c>
      <c r="G208" s="14">
        <v>0.12000000569969416</v>
      </c>
      <c r="H208" s="14">
        <v>1.1660000553820282</v>
      </c>
      <c r="I208" s="16">
        <v>261</v>
      </c>
      <c r="J208">
        <v>81</v>
      </c>
      <c r="K208" s="4">
        <v>1.6</v>
      </c>
      <c r="L208" s="22">
        <v>2</v>
      </c>
      <c r="M208" s="4">
        <v>8.1</v>
      </c>
      <c r="N208" s="4">
        <v>0.25140266666666672</v>
      </c>
      <c r="O208" s="4">
        <v>0.55200000000000005</v>
      </c>
      <c r="P208" s="4">
        <v>0.32600000000000001</v>
      </c>
      <c r="Q208" s="4">
        <v>0.26080000000000003</v>
      </c>
      <c r="R208" s="4">
        <v>1.6935064130692554</v>
      </c>
      <c r="S208" s="4">
        <v>2.053543209548546</v>
      </c>
      <c r="T208" s="4">
        <v>2.865933929809509</v>
      </c>
      <c r="U208" s="4">
        <v>2.1733332301055444</v>
      </c>
      <c r="V208" s="28">
        <v>59.049082559282006</v>
      </c>
      <c r="W208" s="28">
        <v>48.696321331355939</v>
      </c>
      <c r="X208" s="28">
        <v>34.892639694121186</v>
      </c>
      <c r="Y208" s="28">
        <v>46.012272124115853</v>
      </c>
      <c r="Z208" s="51">
        <v>1.8628570543761809</v>
      </c>
      <c r="AA208" s="51">
        <v>2.2588975305034005</v>
      </c>
      <c r="AB208" s="51">
        <v>3.1525273227904598</v>
      </c>
      <c r="AC208" s="51">
        <v>2.3906665531160987</v>
      </c>
      <c r="AD208" s="16">
        <v>47.239266047425609</v>
      </c>
      <c r="AE208" s="16">
        <v>38.957057065084761</v>
      </c>
      <c r="AF208" s="16">
        <v>27.914111755296954</v>
      </c>
      <c r="AG208" s="16">
        <v>36.809817699292687</v>
      </c>
    </row>
    <row r="209" spans="1:33" hidden="1">
      <c r="A209" s="2">
        <v>44022</v>
      </c>
      <c r="B209" s="14">
        <v>5.4360002581961453</v>
      </c>
      <c r="C209" s="14">
        <v>2.5760001223534346</v>
      </c>
      <c r="D209" s="14">
        <v>0.70700003358069807</v>
      </c>
      <c r="E209" s="14">
        <v>0.66800003172829747</v>
      </c>
      <c r="F209" s="14">
        <v>0.60400002868846059</v>
      </c>
      <c r="G209" s="14">
        <v>0.59700002835597843</v>
      </c>
      <c r="H209" s="14">
        <v>2.8600001358427107</v>
      </c>
      <c r="I209" s="16">
        <v>98</v>
      </c>
      <c r="J209">
        <v>278</v>
      </c>
      <c r="K209" s="4">
        <v>1.2</v>
      </c>
      <c r="L209" s="22">
        <v>3.4</v>
      </c>
      <c r="M209" s="4">
        <v>10.6</v>
      </c>
      <c r="N209" s="4">
        <v>0.1060605</v>
      </c>
      <c r="O209" s="4">
        <v>2.3759999999999999</v>
      </c>
      <c r="P209" s="4">
        <v>1.409</v>
      </c>
      <c r="Q209" s="4">
        <v>1.1272</v>
      </c>
      <c r="R209" s="4">
        <v>1.5943422156448026</v>
      </c>
      <c r="S209" s="4">
        <v>1.6874250695522086</v>
      </c>
      <c r="T209" s="4">
        <v>1.8662250769219793</v>
      </c>
      <c r="U209" s="4">
        <v>1.8881071129997913</v>
      </c>
      <c r="V209" s="28">
        <v>62.721791481609124</v>
      </c>
      <c r="W209" s="28">
        <v>59.26189067852178</v>
      </c>
      <c r="X209" s="28">
        <v>53.584104745250229</v>
      </c>
      <c r="Y209" s="28">
        <v>52.963096908798654</v>
      </c>
      <c r="Z209" s="51">
        <v>1.7537764372092828</v>
      </c>
      <c r="AA209" s="51">
        <v>1.8561675765074295</v>
      </c>
      <c r="AB209" s="51">
        <v>2.0528475846141769</v>
      </c>
      <c r="AC209" s="51">
        <v>2.0769178242997706</v>
      </c>
      <c r="AD209" s="16">
        <v>50.177433185287299</v>
      </c>
      <c r="AE209" s="16">
        <v>47.409512542817424</v>
      </c>
      <c r="AF209" s="16">
        <v>42.867283796200184</v>
      </c>
      <c r="AG209" s="16">
        <v>42.370477527038922</v>
      </c>
    </row>
    <row r="210" spans="1:33" hidden="1">
      <c r="A210" s="2">
        <v>44023</v>
      </c>
      <c r="B210" s="14">
        <v>7.999000379932113</v>
      </c>
      <c r="C210" s="14">
        <v>1.9740000937599689</v>
      </c>
      <c r="D210" s="14">
        <v>0.50200002384372056</v>
      </c>
      <c r="E210" s="14">
        <v>0.51000002422370017</v>
      </c>
      <c r="F210" s="14">
        <v>0.49400002346374094</v>
      </c>
      <c r="G210" s="14">
        <v>0.46800002222880721</v>
      </c>
      <c r="H210" s="14">
        <v>6.0250002861721441</v>
      </c>
      <c r="I210" s="16">
        <v>66</v>
      </c>
      <c r="J210">
        <v>246</v>
      </c>
      <c r="K210" s="4">
        <v>2.8</v>
      </c>
      <c r="L210" s="22">
        <v>2.8</v>
      </c>
      <c r="M210" s="4">
        <v>10</v>
      </c>
      <c r="N210" s="4">
        <v>1.3473611666666663</v>
      </c>
      <c r="O210" s="4">
        <v>1.7949999999999999</v>
      </c>
      <c r="P210" s="4">
        <v>1.0629999999999999</v>
      </c>
      <c r="Q210" s="4">
        <v>0.85039999999999993</v>
      </c>
      <c r="R210" s="4">
        <v>1.694023823920656</v>
      </c>
      <c r="S210" s="4">
        <v>1.6674509011924887</v>
      </c>
      <c r="T210" s="4">
        <v>1.7214574081137031</v>
      </c>
      <c r="U210" s="4">
        <v>1.8170939307866865</v>
      </c>
      <c r="V210" s="28">
        <v>59.031047018311455</v>
      </c>
      <c r="W210" s="28">
        <v>59.97178083533634</v>
      </c>
      <c r="X210" s="28">
        <v>58.09031320128657</v>
      </c>
      <c r="Y210" s="28">
        <v>55.032928295955699</v>
      </c>
      <c r="Z210" s="51">
        <v>1.8634262063127218</v>
      </c>
      <c r="AA210" s="51">
        <v>1.8341959913117376</v>
      </c>
      <c r="AB210" s="51">
        <v>1.8936031489250733</v>
      </c>
      <c r="AC210" s="51">
        <v>1.9988033238653549</v>
      </c>
      <c r="AD210" s="16">
        <v>47.224837614649161</v>
      </c>
      <c r="AE210" s="16">
        <v>47.977424668269073</v>
      </c>
      <c r="AF210" s="16">
        <v>46.472250561029256</v>
      </c>
      <c r="AG210" s="16">
        <v>44.026342636764554</v>
      </c>
    </row>
    <row r="211" spans="1:33" hidden="1">
      <c r="A211" s="2">
        <v>44024</v>
      </c>
      <c r="B211" s="14">
        <v>6.8240003241226077</v>
      </c>
      <c r="C211" s="14">
        <v>1.0090000479249284</v>
      </c>
      <c r="D211" s="14">
        <v>0.26600001263432205</v>
      </c>
      <c r="E211" s="14">
        <v>0.24500001163687557</v>
      </c>
      <c r="F211" s="14">
        <v>0.24000001139938831</v>
      </c>
      <c r="G211" s="14">
        <v>0.25800001225434244</v>
      </c>
      <c r="H211" s="14">
        <v>5.8150002761976793</v>
      </c>
      <c r="I211" s="16">
        <v>68</v>
      </c>
      <c r="J211">
        <v>248</v>
      </c>
      <c r="K211" s="4">
        <v>2.1</v>
      </c>
      <c r="L211" s="22">
        <v>2.5</v>
      </c>
      <c r="M211" s="4">
        <v>9.6999999999999993</v>
      </c>
      <c r="N211" s="4">
        <v>0.5684179921875</v>
      </c>
      <c r="O211" s="4">
        <v>1.179</v>
      </c>
      <c r="P211" s="4">
        <v>0.69699999999999995</v>
      </c>
      <c r="Q211" s="4">
        <v>0.55759999999999998</v>
      </c>
      <c r="R211" s="4">
        <v>2.096240501937678</v>
      </c>
      <c r="S211" s="4">
        <v>2.2759182592466218</v>
      </c>
      <c r="T211" s="4">
        <v>2.3233332229809265</v>
      </c>
      <c r="U211" s="4">
        <v>2.1612402074241177</v>
      </c>
      <c r="V211" s="28">
        <v>47.704449898551296</v>
      </c>
      <c r="W211" s="28">
        <v>43.938309117086725</v>
      </c>
      <c r="X211" s="28">
        <v>43.041608931023731</v>
      </c>
      <c r="Y211" s="28">
        <v>46.269729600850511</v>
      </c>
      <c r="Z211" s="51">
        <v>2.305864552131446</v>
      </c>
      <c r="AA211" s="51">
        <v>2.5035100851712841</v>
      </c>
      <c r="AB211" s="51">
        <v>2.5556665452790193</v>
      </c>
      <c r="AC211" s="51">
        <v>2.3773642281665297</v>
      </c>
      <c r="AD211" s="16">
        <v>38.163559918841045</v>
      </c>
      <c r="AE211" s="16">
        <v>35.15064729366938</v>
      </c>
      <c r="AF211" s="16">
        <v>34.433287144818983</v>
      </c>
      <c r="AG211" s="16">
        <v>37.015783680680407</v>
      </c>
    </row>
    <row r="212" spans="1:33">
      <c r="A212" s="2">
        <v>44025</v>
      </c>
      <c r="B212" s="14">
        <v>6.233000296051614</v>
      </c>
      <c r="C212" s="14">
        <v>6.6000003134831786E-2</v>
      </c>
      <c r="D212" s="14">
        <v>1.8000000854954123E-2</v>
      </c>
      <c r="E212" s="14">
        <v>6.0000002849847078E-3</v>
      </c>
      <c r="F212" s="14">
        <v>2.0000000949949026E-2</v>
      </c>
      <c r="G212" s="14">
        <v>2.2000001044943929E-2</v>
      </c>
      <c r="H212" s="14">
        <v>6.1670002929167822</v>
      </c>
      <c r="I212" s="16">
        <v>29</v>
      </c>
      <c r="J212">
        <v>209</v>
      </c>
      <c r="K212" s="4">
        <v>0.6</v>
      </c>
      <c r="L212" s="22">
        <v>1.7</v>
      </c>
      <c r="M212" s="4">
        <v>6.6</v>
      </c>
      <c r="N212" s="4">
        <v>1.32575625E-2</v>
      </c>
      <c r="O212" s="4">
        <v>0.29099999999999998</v>
      </c>
      <c r="P212" s="4">
        <v>0.17100000000000001</v>
      </c>
      <c r="Q212" s="4">
        <v>0.1368</v>
      </c>
      <c r="R212" s="4">
        <v>7.5999996390193871</v>
      </c>
      <c r="S212" s="4">
        <v>22.799998917058161</v>
      </c>
      <c r="T212" s="4">
        <v>6.8399996751174488</v>
      </c>
      <c r="U212" s="4">
        <v>6.218181522834044</v>
      </c>
      <c r="V212" s="28">
        <v>13.157895361808569</v>
      </c>
      <c r="W212" s="28">
        <v>4.3859651206028563</v>
      </c>
      <c r="X212" s="28">
        <v>14.619883735342853</v>
      </c>
      <c r="Y212" s="28">
        <v>16.081872108877139</v>
      </c>
      <c r="Z212" s="51">
        <v>8.3599996029213255</v>
      </c>
      <c r="AA212" s="51">
        <v>25.079998808763982</v>
      </c>
      <c r="AB212" s="51">
        <v>7.5239996426291933</v>
      </c>
      <c r="AC212" s="51">
        <v>6.8399996751174497</v>
      </c>
      <c r="AD212" s="16">
        <v>10.526316289446855</v>
      </c>
      <c r="AE212" s="16">
        <v>3.5087720964822848</v>
      </c>
      <c r="AF212" s="16">
        <v>11.695906988274283</v>
      </c>
      <c r="AG212" s="16">
        <v>12.865497687101712</v>
      </c>
    </row>
    <row r="213" spans="1:33">
      <c r="A213" s="2">
        <v>44026</v>
      </c>
      <c r="B213" s="14">
        <v>1.7400000826455653</v>
      </c>
      <c r="C213" s="14">
        <v>0.40700001933146268</v>
      </c>
      <c r="D213" s="14">
        <v>0.10400000493973494</v>
      </c>
      <c r="E213" s="14">
        <v>0.10800000512972474</v>
      </c>
      <c r="F213" s="14">
        <v>9.3000004417262971E-2</v>
      </c>
      <c r="G213" s="14">
        <v>0.10200000484474003</v>
      </c>
      <c r="H213" s="14">
        <v>1.3330000633141026</v>
      </c>
      <c r="I213" s="16">
        <v>44</v>
      </c>
      <c r="J213">
        <v>224</v>
      </c>
      <c r="K213" s="4">
        <v>1.6</v>
      </c>
      <c r="L213" s="22">
        <v>1.9</v>
      </c>
      <c r="M213" s="4">
        <v>8.8000000000000007</v>
      </c>
      <c r="N213" s="4">
        <v>0.25140266666666672</v>
      </c>
      <c r="O213" s="4">
        <v>0.48399999999999999</v>
      </c>
      <c r="P213" s="4">
        <v>0.28699999999999998</v>
      </c>
      <c r="Q213" s="4">
        <v>0.22959999999999997</v>
      </c>
      <c r="R213" s="4">
        <v>2.2076922028325545</v>
      </c>
      <c r="S213" s="4">
        <v>2.1259258249498671</v>
      </c>
      <c r="T213" s="4">
        <v>2.4688170870385555</v>
      </c>
      <c r="U213" s="4">
        <v>2.2509802852410359</v>
      </c>
      <c r="V213" s="28">
        <v>45.296169398839261</v>
      </c>
      <c r="W213" s="28">
        <v>47.038329760333077</v>
      </c>
      <c r="X213" s="28">
        <v>40.505228404731263</v>
      </c>
      <c r="Y213" s="28">
        <v>44.425089218092353</v>
      </c>
      <c r="Z213" s="51">
        <v>2.4284614231158104</v>
      </c>
      <c r="AA213" s="51">
        <v>2.3385184074448544</v>
      </c>
      <c r="AB213" s="51">
        <v>2.7156987957424117</v>
      </c>
      <c r="AC213" s="51">
        <v>2.4760783137651394</v>
      </c>
      <c r="AD213" s="16">
        <v>36.236935519071409</v>
      </c>
      <c r="AE213" s="16">
        <v>37.630663808266462</v>
      </c>
      <c r="AF213" s="16">
        <v>32.404182723785006</v>
      </c>
      <c r="AG213" s="16">
        <v>35.540071374473882</v>
      </c>
    </row>
    <row r="214" spans="1:33">
      <c r="A214" s="2">
        <v>44027</v>
      </c>
      <c r="B214" s="14">
        <v>3.0960001470521092</v>
      </c>
      <c r="C214" s="14">
        <v>0.17000000807456672</v>
      </c>
      <c r="D214" s="14">
        <v>4.2000001994892955E-2</v>
      </c>
      <c r="E214" s="14">
        <v>2.2000001044943929E-2</v>
      </c>
      <c r="F214" s="14">
        <v>5.1000002422370017E-2</v>
      </c>
      <c r="G214" s="14">
        <v>5.5000002612359822E-2</v>
      </c>
      <c r="H214" s="14">
        <v>2.9260001389775425</v>
      </c>
      <c r="I214" s="16">
        <v>70</v>
      </c>
      <c r="J214">
        <v>250</v>
      </c>
      <c r="K214" s="4">
        <v>1.4</v>
      </c>
      <c r="L214" s="22">
        <v>1.8</v>
      </c>
      <c r="M214" s="4">
        <v>6.2</v>
      </c>
      <c r="N214" s="4">
        <v>0.16842014583333328</v>
      </c>
      <c r="O214" s="4">
        <v>0.40100000000000002</v>
      </c>
      <c r="P214" s="4">
        <v>0.23699999999999999</v>
      </c>
      <c r="Q214" s="4">
        <v>0.18959999999999999</v>
      </c>
      <c r="R214" s="4">
        <v>4.5142854998686586</v>
      </c>
      <c r="S214" s="4">
        <v>8.6181814088401651</v>
      </c>
      <c r="T214" s="4">
        <v>3.7176468822447775</v>
      </c>
      <c r="U214" s="4">
        <v>3.4472725635360666</v>
      </c>
      <c r="V214" s="28">
        <v>22.151899786335949</v>
      </c>
      <c r="W214" s="28">
        <v>11.603376078556925</v>
      </c>
      <c r="X214" s="28">
        <v>26.898735454836508</v>
      </c>
      <c r="Y214" s="28">
        <v>29.008440196392311</v>
      </c>
      <c r="Z214" s="51">
        <v>4.9657140498555234</v>
      </c>
      <c r="AA214" s="51">
        <v>9.4799995497241838</v>
      </c>
      <c r="AB214" s="51">
        <v>4.0894115704692551</v>
      </c>
      <c r="AC214" s="51">
        <v>3.7919998198896727</v>
      </c>
      <c r="AD214" s="16">
        <v>17.721519829068757</v>
      </c>
      <c r="AE214" s="16">
        <v>9.282700862845541</v>
      </c>
      <c r="AF214" s="16">
        <v>21.518988363869205</v>
      </c>
      <c r="AG214" s="16">
        <v>23.206752157113851</v>
      </c>
    </row>
    <row r="215" spans="1:33">
      <c r="A215" s="2">
        <v>44028</v>
      </c>
      <c r="B215" s="14">
        <v>6.0130002856021747</v>
      </c>
      <c r="C215" s="14">
        <v>6.0000002849847078E-3</v>
      </c>
      <c r="D215" s="14">
        <v>0</v>
      </c>
      <c r="E215" s="14">
        <v>0</v>
      </c>
      <c r="F215" s="14">
        <v>3.0000001424923539E-3</v>
      </c>
      <c r="G215" s="14">
        <v>3.0000001424923539E-3</v>
      </c>
      <c r="H215" s="14">
        <v>6.00700028531719</v>
      </c>
      <c r="I215" s="16">
        <v>252</v>
      </c>
      <c r="J215">
        <v>72</v>
      </c>
      <c r="K215" s="4">
        <v>0.2</v>
      </c>
      <c r="L215" s="22">
        <v>1.4</v>
      </c>
      <c r="M215" s="4">
        <v>5.2</v>
      </c>
      <c r="N215" s="4">
        <v>4.9102083333333343E-4</v>
      </c>
      <c r="O215" s="4">
        <v>0.17599999999999999</v>
      </c>
      <c r="P215" s="4">
        <v>0.10299999999999999</v>
      </c>
      <c r="Q215" s="4">
        <v>8.2399999999999987E-2</v>
      </c>
      <c r="R215" s="4" t="e">
        <v>#DIV/0!</v>
      </c>
      <c r="S215" s="4" t="e">
        <v>#DIV/0!</v>
      </c>
      <c r="T215" s="4">
        <v>27.466665362070064</v>
      </c>
      <c r="U215" s="4">
        <v>27.466665362070064</v>
      </c>
      <c r="V215" s="28">
        <v>0</v>
      </c>
      <c r="W215" s="28">
        <v>0</v>
      </c>
      <c r="X215" s="28">
        <v>3.6407768719567404</v>
      </c>
      <c r="Y215" s="28">
        <v>3.6407768719567404</v>
      </c>
      <c r="Z215" s="51" t="e">
        <v>#DIV/0!</v>
      </c>
      <c r="AA215" s="51" t="e">
        <v>#DIV/0!</v>
      </c>
      <c r="AB215" s="51">
        <v>30.213331898277069</v>
      </c>
      <c r="AC215" s="51">
        <v>30.213331898277069</v>
      </c>
      <c r="AD215" s="16">
        <v>0</v>
      </c>
      <c r="AE215" s="16">
        <v>0</v>
      </c>
      <c r="AF215" s="16">
        <v>2.9126214975653921</v>
      </c>
      <c r="AG215" s="16">
        <v>2.9126214975653921</v>
      </c>
    </row>
    <row r="216" spans="1:33">
      <c r="A216" s="2">
        <v>44029</v>
      </c>
      <c r="B216" s="14">
        <v>5.4180002573411912</v>
      </c>
      <c r="C216" s="14">
        <v>7.0000003324821591E-3</v>
      </c>
      <c r="D216" s="14">
        <v>2.0000000949949026E-3</v>
      </c>
      <c r="E216" s="14">
        <v>0</v>
      </c>
      <c r="F216" s="14">
        <v>2.0000000949949026E-3</v>
      </c>
      <c r="G216" s="14">
        <v>3.0000001424923539E-3</v>
      </c>
      <c r="H216" s="14">
        <v>5.411000257008709</v>
      </c>
      <c r="I216" s="16">
        <v>164</v>
      </c>
      <c r="J216">
        <v>344</v>
      </c>
      <c r="K216" s="4">
        <v>0.1</v>
      </c>
      <c r="L216" s="22">
        <v>1.4</v>
      </c>
      <c r="M216" s="4">
        <v>5.5</v>
      </c>
      <c r="N216" s="4">
        <v>6.1377604166666679E-5</v>
      </c>
      <c r="O216" s="4">
        <v>0.16600000000000001</v>
      </c>
      <c r="P216" s="4">
        <v>9.8000000000000004E-2</v>
      </c>
      <c r="Q216" s="4">
        <v>7.8399999999999997E-2</v>
      </c>
      <c r="R216" s="4">
        <v>39.199998138099993</v>
      </c>
      <c r="S216" s="4" t="e">
        <v>#DIV/0!</v>
      </c>
      <c r="T216" s="4">
        <v>39.199998138099993</v>
      </c>
      <c r="U216" s="4">
        <v>26.133332092066663</v>
      </c>
      <c r="V216" s="28">
        <v>2.5510205293302333</v>
      </c>
      <c r="W216" s="28">
        <v>0</v>
      </c>
      <c r="X216" s="28">
        <v>2.5510205293302333</v>
      </c>
      <c r="Y216" s="28">
        <v>3.8265307939953495</v>
      </c>
      <c r="Z216" s="51">
        <v>43.119997951910001</v>
      </c>
      <c r="AA216" s="51" t="e">
        <v>#DIV/0!</v>
      </c>
      <c r="AB216" s="51">
        <v>43.119997951910001</v>
      </c>
      <c r="AC216" s="51">
        <v>28.746665301273332</v>
      </c>
      <c r="AD216" s="16">
        <v>2.0408164234641859</v>
      </c>
      <c r="AE216" s="16">
        <v>0</v>
      </c>
      <c r="AF216" s="16">
        <v>2.0408164234641859</v>
      </c>
      <c r="AG216" s="16">
        <v>3.0612246351962793</v>
      </c>
    </row>
    <row r="217" spans="1:33">
      <c r="A217" s="2">
        <v>44030</v>
      </c>
      <c r="B217" s="14">
        <v>5.2550002495991066</v>
      </c>
      <c r="C217" s="14">
        <v>7.2000003419816494E-2</v>
      </c>
      <c r="D217" s="14">
        <v>1.7000000807456672E-2</v>
      </c>
      <c r="E217" s="14">
        <v>8.0000003799796104E-3</v>
      </c>
      <c r="F217" s="14">
        <v>2.1000000997446477E-2</v>
      </c>
      <c r="G217" s="14">
        <v>2.6000001234933734E-2</v>
      </c>
      <c r="H217" s="14">
        <v>5.1830002461792901</v>
      </c>
      <c r="I217" s="16">
        <v>355</v>
      </c>
      <c r="J217">
        <v>175</v>
      </c>
      <c r="K217" s="4">
        <v>1</v>
      </c>
      <c r="L217" s="22">
        <v>1.6</v>
      </c>
      <c r="M217" s="4">
        <v>6.7</v>
      </c>
      <c r="N217" s="4">
        <v>6.1377604166666662E-2</v>
      </c>
      <c r="O217" s="4">
        <v>0.251</v>
      </c>
      <c r="P217" s="4">
        <v>0.14799999999999999</v>
      </c>
      <c r="Q217" s="4">
        <v>0.11840000000000001</v>
      </c>
      <c r="R217" s="4">
        <v>6.964705551547179</v>
      </c>
      <c r="S217" s="4">
        <v>14.799999297037754</v>
      </c>
      <c r="T217" s="4">
        <v>5.6380949703000969</v>
      </c>
      <c r="U217" s="4">
        <v>4.5538459375500784</v>
      </c>
      <c r="V217" s="28">
        <v>14.358108790081648</v>
      </c>
      <c r="W217" s="28">
        <v>6.7567570776854806</v>
      </c>
      <c r="X217" s="28">
        <v>17.73648732892439</v>
      </c>
      <c r="Y217" s="28">
        <v>21.959460502477814</v>
      </c>
      <c r="Z217" s="51">
        <v>7.6611761067018955</v>
      </c>
      <c r="AA217" s="51">
        <v>16.279999226741527</v>
      </c>
      <c r="AB217" s="51">
        <v>6.201904467330106</v>
      </c>
      <c r="AC217" s="51">
        <v>5.0092305313050858</v>
      </c>
      <c r="AD217" s="16">
        <v>11.48648703206532</v>
      </c>
      <c r="AE217" s="16">
        <v>5.405405662148385</v>
      </c>
      <c r="AF217" s="16">
        <v>14.189189863139513</v>
      </c>
      <c r="AG217" s="16">
        <v>17.567568401982253</v>
      </c>
    </row>
    <row r="218" spans="1:33">
      <c r="A218" s="2">
        <v>44031</v>
      </c>
      <c r="B218" s="14">
        <v>3.9230001863325015</v>
      </c>
      <c r="C218" s="14">
        <v>0.3840000182390213</v>
      </c>
      <c r="D218" s="14">
        <v>9.7000004607252777E-2</v>
      </c>
      <c r="E218" s="14">
        <v>9.6000004559755325E-2</v>
      </c>
      <c r="F218" s="14">
        <v>9.3000004417262971E-2</v>
      </c>
      <c r="G218" s="14">
        <v>9.8000004654750228E-2</v>
      </c>
      <c r="H218" s="14">
        <v>3.5390001680934802</v>
      </c>
      <c r="I218" s="16">
        <v>52</v>
      </c>
      <c r="J218">
        <v>232</v>
      </c>
      <c r="K218" s="4">
        <v>1.5</v>
      </c>
      <c r="L218" s="22">
        <v>2.1</v>
      </c>
      <c r="M218" s="4">
        <v>7.5</v>
      </c>
      <c r="N218" s="4">
        <v>0.20714941406249998</v>
      </c>
      <c r="O218" s="4">
        <v>0.65</v>
      </c>
      <c r="P218" s="4">
        <v>0.38400000000000001</v>
      </c>
      <c r="Q218" s="4">
        <v>0.30720000000000003</v>
      </c>
      <c r="R218" s="4">
        <v>3.1670101588534401</v>
      </c>
      <c r="S218" s="4">
        <v>3.1999998480081633</v>
      </c>
      <c r="T218" s="4">
        <v>3.303225649556814</v>
      </c>
      <c r="U218" s="4">
        <v>3.1346937286610581</v>
      </c>
      <c r="V218" s="28">
        <v>31.575522333090095</v>
      </c>
      <c r="W218" s="28">
        <v>31.250001484295346</v>
      </c>
      <c r="X218" s="28">
        <v>30.273438937911116</v>
      </c>
      <c r="Y218" s="28">
        <v>31.901043181884837</v>
      </c>
      <c r="Z218" s="51">
        <v>3.4837111747387839</v>
      </c>
      <c r="AA218" s="51">
        <v>3.5199998328089794</v>
      </c>
      <c r="AB218" s="51">
        <v>3.6335482145124947</v>
      </c>
      <c r="AC218" s="51">
        <v>3.4481631015271632</v>
      </c>
      <c r="AD218" s="16">
        <v>25.260417866472078</v>
      </c>
      <c r="AE218" s="16">
        <v>25.000001187436283</v>
      </c>
      <c r="AF218" s="16">
        <v>24.218751150328899</v>
      </c>
      <c r="AG218" s="16">
        <v>25.520834545507871</v>
      </c>
    </row>
    <row r="219" spans="1:33" hidden="1">
      <c r="A219" s="2">
        <v>44032</v>
      </c>
      <c r="B219" s="14">
        <v>7.4710003548534587</v>
      </c>
      <c r="C219" s="14">
        <v>1.9630000932374969</v>
      </c>
      <c r="D219" s="14">
        <v>0.5380000255536288</v>
      </c>
      <c r="E219" s="14">
        <v>0.51900002465117723</v>
      </c>
      <c r="F219" s="14">
        <v>0.43400002061389387</v>
      </c>
      <c r="G219" s="14">
        <v>0.47200002241879702</v>
      </c>
      <c r="H219" s="14">
        <v>5.5080002616159618</v>
      </c>
      <c r="I219" s="16">
        <v>73</v>
      </c>
      <c r="J219">
        <v>253</v>
      </c>
      <c r="K219" s="4">
        <v>2.7</v>
      </c>
      <c r="L219" s="22">
        <v>3.1</v>
      </c>
      <c r="M219" s="4">
        <v>10</v>
      </c>
      <c r="N219" s="4">
        <v>1.2080953828125003</v>
      </c>
      <c r="O219" s="4">
        <v>1.8360000000000001</v>
      </c>
      <c r="P219" s="4">
        <v>1.087</v>
      </c>
      <c r="Q219" s="4">
        <v>0.86959999999999993</v>
      </c>
      <c r="R219" s="4">
        <v>1.6163568005505915</v>
      </c>
      <c r="S219" s="4">
        <v>1.6755297855418463</v>
      </c>
      <c r="T219" s="4">
        <v>2.0036865407746962</v>
      </c>
      <c r="U219" s="4">
        <v>1.84237279384792</v>
      </c>
      <c r="V219" s="28">
        <v>61.867528237537819</v>
      </c>
      <c r="W219" s="28">
        <v>59.682615530264172</v>
      </c>
      <c r="X219" s="28">
        <v>49.908006050355787</v>
      </c>
      <c r="Y219" s="28">
        <v>54.277831464903073</v>
      </c>
      <c r="Z219" s="51">
        <v>1.7779924806056506</v>
      </c>
      <c r="AA219" s="51">
        <v>1.8430827640960312</v>
      </c>
      <c r="AB219" s="51">
        <v>2.2040551948521663</v>
      </c>
      <c r="AC219" s="51">
        <v>2.0266100732327121</v>
      </c>
      <c r="AD219" s="16">
        <v>49.494022590030248</v>
      </c>
      <c r="AE219" s="16">
        <v>47.746092424211341</v>
      </c>
      <c r="AF219" s="16">
        <v>39.926404840284626</v>
      </c>
      <c r="AG219" s="16">
        <v>43.422265171922447</v>
      </c>
    </row>
    <row r="220" spans="1:33" hidden="1">
      <c r="A220" s="2">
        <v>44033</v>
      </c>
      <c r="B220" s="14">
        <v>7.7860003698151559</v>
      </c>
      <c r="C220" s="14">
        <v>2.1850001037819311</v>
      </c>
      <c r="D220" s="14">
        <v>0.56000002659857273</v>
      </c>
      <c r="E220" s="14">
        <v>0.59600002830848098</v>
      </c>
      <c r="F220" s="14">
        <v>0.51700002455618232</v>
      </c>
      <c r="G220" s="14">
        <v>0.51200002431869507</v>
      </c>
      <c r="H220" s="14">
        <v>5.6010002660332248</v>
      </c>
      <c r="I220" s="16">
        <v>64</v>
      </c>
      <c r="J220">
        <v>244</v>
      </c>
      <c r="K220" s="4">
        <v>3</v>
      </c>
      <c r="L220" s="22">
        <v>3</v>
      </c>
      <c r="M220" s="4">
        <v>10.6</v>
      </c>
      <c r="N220" s="4">
        <v>1.6571953124999999</v>
      </c>
      <c r="O220" s="4">
        <v>2.0790000000000002</v>
      </c>
      <c r="P220" s="4">
        <v>1.23</v>
      </c>
      <c r="Q220" s="4">
        <v>0.98399999999999999</v>
      </c>
      <c r="R220" s="4">
        <v>1.7571427736830538</v>
      </c>
      <c r="S220" s="4">
        <v>1.6510066329907889</v>
      </c>
      <c r="T220" s="4">
        <v>1.9032881107592072</v>
      </c>
      <c r="U220" s="4">
        <v>1.92187490871584</v>
      </c>
      <c r="V220" s="28">
        <v>56.910571808798039</v>
      </c>
      <c r="W220" s="28">
        <v>60.569108567935061</v>
      </c>
      <c r="X220" s="28">
        <v>52.540652902051058</v>
      </c>
      <c r="Y220" s="28">
        <v>52.032522796615353</v>
      </c>
      <c r="Z220" s="51">
        <v>1.9328570510513594</v>
      </c>
      <c r="AA220" s="51">
        <v>1.8161072962898679</v>
      </c>
      <c r="AB220" s="51">
        <v>2.0936169218351277</v>
      </c>
      <c r="AC220" s="51">
        <v>2.1140623995874241</v>
      </c>
      <c r="AD220" s="16">
        <v>45.528457447038434</v>
      </c>
      <c r="AE220" s="16">
        <v>48.455286854348046</v>
      </c>
      <c r="AF220" s="16">
        <v>42.03252232164084</v>
      </c>
      <c r="AG220" s="16">
        <v>41.626018237292286</v>
      </c>
    </row>
    <row r="221" spans="1:33">
      <c r="A221" s="2">
        <v>44034</v>
      </c>
      <c r="B221" s="14">
        <v>4.7280002245679498</v>
      </c>
      <c r="C221" s="14">
        <v>0.54900002607610077</v>
      </c>
      <c r="D221" s="14">
        <v>0.15500000736210495</v>
      </c>
      <c r="E221" s="14">
        <v>0.11600000550970435</v>
      </c>
      <c r="F221" s="14">
        <v>0.13300000631716102</v>
      </c>
      <c r="G221" s="14">
        <v>0.14500000688713044</v>
      </c>
      <c r="H221" s="14">
        <v>4.179000198491849</v>
      </c>
      <c r="I221" s="16">
        <v>71</v>
      </c>
      <c r="J221">
        <v>251</v>
      </c>
      <c r="K221" s="4">
        <v>1.7</v>
      </c>
      <c r="L221" s="22">
        <v>2.2000000000000002</v>
      </c>
      <c r="M221" s="4">
        <v>7.9</v>
      </c>
      <c r="N221" s="4">
        <v>0.30154816927083328</v>
      </c>
      <c r="O221" s="4">
        <v>0.7</v>
      </c>
      <c r="P221" s="4">
        <v>0.41299999999999998</v>
      </c>
      <c r="Q221" s="4">
        <v>0.33040000000000003</v>
      </c>
      <c r="R221" s="4">
        <v>2.1316128019796312</v>
      </c>
      <c r="S221" s="4">
        <v>2.848275726783128</v>
      </c>
      <c r="T221" s="4">
        <v>2.4842104083221268</v>
      </c>
      <c r="U221" s="4">
        <v>2.2786205814265026</v>
      </c>
      <c r="V221" s="28">
        <v>46.912835158022077</v>
      </c>
      <c r="W221" s="28">
        <v>35.108960505358453</v>
      </c>
      <c r="X221" s="28">
        <v>40.254239200109268</v>
      </c>
      <c r="Y221" s="28">
        <v>43.886200631698067</v>
      </c>
      <c r="Z221" s="51">
        <v>2.3447740821775942</v>
      </c>
      <c r="AA221" s="51">
        <v>3.1331032994614407</v>
      </c>
      <c r="AB221" s="51">
        <v>2.7326314491543391</v>
      </c>
      <c r="AC221" s="51">
        <v>2.5064826395691524</v>
      </c>
      <c r="AD221" s="16">
        <v>37.530268126417667</v>
      </c>
      <c r="AE221" s="16">
        <v>28.087168404286771</v>
      </c>
      <c r="AF221" s="16">
        <v>32.203391360087416</v>
      </c>
      <c r="AG221" s="16">
        <v>35.108960505358461</v>
      </c>
    </row>
    <row r="222" spans="1:33">
      <c r="A222" s="2">
        <v>44035</v>
      </c>
      <c r="B222" s="14">
        <v>4.6680002217181027</v>
      </c>
      <c r="C222" s="14">
        <v>1.0050000477349386</v>
      </c>
      <c r="D222" s="14">
        <v>0.28100001334678382</v>
      </c>
      <c r="E222" s="14">
        <v>0.26000001234933734</v>
      </c>
      <c r="F222" s="14">
        <v>0.22300001059193164</v>
      </c>
      <c r="G222" s="14">
        <v>0.24100001144688576</v>
      </c>
      <c r="H222" s="14">
        <v>3.6630001739831641</v>
      </c>
      <c r="I222" s="16">
        <v>34</v>
      </c>
      <c r="J222">
        <v>214</v>
      </c>
      <c r="K222" s="4">
        <v>2.1</v>
      </c>
      <c r="L222" s="22">
        <v>2.5</v>
      </c>
      <c r="M222" s="4">
        <v>8.5</v>
      </c>
      <c r="N222" s="4">
        <v>0.5684179921875</v>
      </c>
      <c r="O222" s="4">
        <v>1.0149999999999999</v>
      </c>
      <c r="P222" s="4">
        <v>0.60199999999999998</v>
      </c>
      <c r="Q222" s="4">
        <v>0.48160000000000003</v>
      </c>
      <c r="R222" s="4">
        <v>1.7138789221538384</v>
      </c>
      <c r="S222" s="4">
        <v>1.8523076043278022</v>
      </c>
      <c r="T222" s="4">
        <v>2.1596411530279309</v>
      </c>
      <c r="U222" s="4">
        <v>1.9983401540465915</v>
      </c>
      <c r="V222" s="28">
        <v>58.347178851076379</v>
      </c>
      <c r="W222" s="28">
        <v>53.986713527686327</v>
      </c>
      <c r="X222" s="28">
        <v>46.303988910284808</v>
      </c>
      <c r="Y222" s="28">
        <v>50.041530616047702</v>
      </c>
      <c r="Z222" s="51">
        <v>1.8852668143692219</v>
      </c>
      <c r="AA222" s="51">
        <v>2.0375383647605823</v>
      </c>
      <c r="AB222" s="51">
        <v>2.3756052683307236</v>
      </c>
      <c r="AC222" s="51">
        <v>2.1981741694512502</v>
      </c>
      <c r="AD222" s="16">
        <v>46.677743080861099</v>
      </c>
      <c r="AE222" s="16">
        <v>43.189370822149058</v>
      </c>
      <c r="AF222" s="16">
        <v>37.043191128227846</v>
      </c>
      <c r="AG222" s="16">
        <v>40.033224492838173</v>
      </c>
    </row>
    <row r="223" spans="1:33" hidden="1">
      <c r="A223" s="2">
        <v>44036</v>
      </c>
      <c r="B223" s="14">
        <v>6.2580002972390503</v>
      </c>
      <c r="C223" s="14">
        <v>2.3870001133764163</v>
      </c>
      <c r="D223" s="14">
        <v>0.60400002868846059</v>
      </c>
      <c r="E223" s="14">
        <v>0.65400003106333315</v>
      </c>
      <c r="F223" s="14">
        <v>0.57000002707354724</v>
      </c>
      <c r="G223" s="14">
        <v>0.55900002655107528</v>
      </c>
      <c r="H223" s="14">
        <v>3.871000183862634</v>
      </c>
      <c r="I223" s="16">
        <v>66</v>
      </c>
      <c r="J223">
        <v>246</v>
      </c>
      <c r="K223" s="4">
        <v>3</v>
      </c>
      <c r="L223" s="22">
        <v>3.2</v>
      </c>
      <c r="M223" s="4">
        <v>10.6</v>
      </c>
      <c r="N223" s="4">
        <v>1.6571953124999999</v>
      </c>
      <c r="O223" s="4">
        <v>2.294</v>
      </c>
      <c r="P223" s="4">
        <v>1.357</v>
      </c>
      <c r="Q223" s="4">
        <v>1.0856000000000001</v>
      </c>
      <c r="R223" s="4">
        <v>1.7973509080078964</v>
      </c>
      <c r="S223" s="4">
        <v>1.6599387590776291</v>
      </c>
      <c r="T223" s="4">
        <v>1.9045613130469639</v>
      </c>
      <c r="U223" s="4">
        <v>1.9420392637509292</v>
      </c>
      <c r="V223" s="28">
        <v>55.637438162164756</v>
      </c>
      <c r="W223" s="28">
        <v>60.243186354396926</v>
      </c>
      <c r="X223" s="28">
        <v>52.505529391446871</v>
      </c>
      <c r="Y223" s="28">
        <v>51.492264789155783</v>
      </c>
      <c r="Z223" s="51">
        <v>1.9770859988086857</v>
      </c>
      <c r="AA223" s="51">
        <v>1.8259326349853917</v>
      </c>
      <c r="AB223" s="51">
        <v>2.0950174443516598</v>
      </c>
      <c r="AC223" s="51">
        <v>2.1362431901260219</v>
      </c>
      <c r="AD223" s="16">
        <v>44.509950529731803</v>
      </c>
      <c r="AE223" s="16">
        <v>48.194549083517551</v>
      </c>
      <c r="AF223" s="16">
        <v>42.004423513157498</v>
      </c>
      <c r="AG223" s="16">
        <v>41.193811831324631</v>
      </c>
    </row>
    <row r="224" spans="1:33" hidden="1">
      <c r="A224" s="2">
        <v>44037</v>
      </c>
      <c r="B224" s="14">
        <v>5.6830002699280158</v>
      </c>
      <c r="C224" s="14">
        <v>2.2630001074867323</v>
      </c>
      <c r="D224" s="14">
        <v>0.60100002854596823</v>
      </c>
      <c r="E224" s="14">
        <v>0.68500003253575414</v>
      </c>
      <c r="F224" s="14">
        <v>0.46800002222880721</v>
      </c>
      <c r="G224" s="14">
        <v>0.50900002417620271</v>
      </c>
      <c r="H224" s="14">
        <v>3.4200001624412835</v>
      </c>
      <c r="I224" s="16">
        <v>21</v>
      </c>
      <c r="J224">
        <v>201</v>
      </c>
      <c r="K224" s="4">
        <v>2.8</v>
      </c>
      <c r="L224" s="22">
        <v>3.1</v>
      </c>
      <c r="M224" s="4">
        <v>9.5</v>
      </c>
      <c r="N224" s="4">
        <v>1.3473611666666663</v>
      </c>
      <c r="O224" s="4">
        <v>1.911</v>
      </c>
      <c r="P224" s="4">
        <v>1.1319999999999999</v>
      </c>
      <c r="Q224" s="4">
        <v>0.90559999999999985</v>
      </c>
      <c r="R224" s="4">
        <v>1.5068218918241432</v>
      </c>
      <c r="S224" s="4">
        <v>1.3220437328267298</v>
      </c>
      <c r="T224" s="4">
        <v>1.9350426431331411</v>
      </c>
      <c r="U224" s="4">
        <v>1.7791747681459922</v>
      </c>
      <c r="V224" s="28">
        <v>66.364844141560113</v>
      </c>
      <c r="W224" s="28">
        <v>75.640462956686648</v>
      </c>
      <c r="X224" s="28">
        <v>51.678447684276421</v>
      </c>
      <c r="Y224" s="28">
        <v>56.205833058326284</v>
      </c>
      <c r="Z224" s="51">
        <v>1.6575040810065576</v>
      </c>
      <c r="AA224" s="51">
        <v>1.454248106109403</v>
      </c>
      <c r="AB224" s="51">
        <v>2.1285469074464554</v>
      </c>
      <c r="AC224" s="51">
        <v>1.9570922449605916</v>
      </c>
      <c r="AD224" s="16">
        <v>53.091875313248082</v>
      </c>
      <c r="AE224" s="16">
        <v>60.512370365349312</v>
      </c>
      <c r="AF224" s="16">
        <v>41.342758147421137</v>
      </c>
      <c r="AG224" s="16">
        <v>44.96466644666102</v>
      </c>
    </row>
    <row r="225" spans="1:35" hidden="1">
      <c r="A225" s="2">
        <v>44038</v>
      </c>
      <c r="B225" s="14">
        <v>8.8460004201624542</v>
      </c>
      <c r="C225" s="14">
        <v>3.758000178495422</v>
      </c>
      <c r="D225" s="14">
        <v>0.94300004479009658</v>
      </c>
      <c r="E225" s="14">
        <v>1.1420000542420894</v>
      </c>
      <c r="F225" s="14">
        <v>0.83900003985036165</v>
      </c>
      <c r="G225" s="14">
        <v>0.83400003961287439</v>
      </c>
      <c r="H225" s="14">
        <v>5.0880002416670322</v>
      </c>
      <c r="I225" s="16">
        <v>50</v>
      </c>
      <c r="J225">
        <v>230</v>
      </c>
      <c r="K225" s="4">
        <v>3.1</v>
      </c>
      <c r="L225" s="22">
        <v>3.8</v>
      </c>
      <c r="M225" s="4">
        <v>12.2</v>
      </c>
      <c r="N225" s="4">
        <v>1.8285002057291668</v>
      </c>
      <c r="O225" s="4">
        <v>3.3159999999999998</v>
      </c>
      <c r="P225" s="4">
        <v>1.9650000000000001</v>
      </c>
      <c r="Q225" s="4">
        <v>1.5720000000000001</v>
      </c>
      <c r="R225" s="4">
        <v>1.6670200692831496</v>
      </c>
      <c r="S225" s="4">
        <v>1.3765323339176971</v>
      </c>
      <c r="T225" s="4">
        <v>1.8736590290035877</v>
      </c>
      <c r="U225" s="4">
        <v>1.8848919968033695</v>
      </c>
      <c r="V225" s="28">
        <v>59.987280202932347</v>
      </c>
      <c r="W225" s="28">
        <v>72.646313883084574</v>
      </c>
      <c r="X225" s="28">
        <v>53.371503807274912</v>
      </c>
      <c r="Y225" s="28">
        <v>53.053437634406762</v>
      </c>
      <c r="Z225" s="51">
        <v>1.8337220762114645</v>
      </c>
      <c r="AA225" s="51">
        <v>1.5141855673094669</v>
      </c>
      <c r="AB225" s="51">
        <v>2.0610249319039466</v>
      </c>
      <c r="AC225" s="51">
        <v>2.0733811964837066</v>
      </c>
      <c r="AD225" s="16">
        <v>47.989824162345876</v>
      </c>
      <c r="AE225" s="16">
        <v>58.117051106467656</v>
      </c>
      <c r="AF225" s="16">
        <v>42.697203045819933</v>
      </c>
      <c r="AG225" s="16">
        <v>42.442750107525413</v>
      </c>
    </row>
    <row r="226" spans="1:35" hidden="1">
      <c r="A226" s="2">
        <v>44039</v>
      </c>
      <c r="B226" s="14">
        <v>4.5990002184407786</v>
      </c>
      <c r="C226" s="14">
        <v>2.3120001098141074</v>
      </c>
      <c r="D226" s="14">
        <v>0.61100002902094275</v>
      </c>
      <c r="E226" s="14">
        <v>0.68200003239326179</v>
      </c>
      <c r="F226" s="14">
        <v>0.50400002393871546</v>
      </c>
      <c r="G226" s="14">
        <v>0.51500002446118742</v>
      </c>
      <c r="H226" s="14">
        <v>2.2870001086266711</v>
      </c>
      <c r="I226" s="16">
        <v>340</v>
      </c>
      <c r="J226">
        <v>160</v>
      </c>
      <c r="K226" s="4">
        <v>2.8</v>
      </c>
      <c r="L226" s="22">
        <v>3</v>
      </c>
      <c r="M226" s="4">
        <v>9</v>
      </c>
      <c r="N226" s="4">
        <v>1.3473611666666663</v>
      </c>
      <c r="O226" s="4">
        <v>1.7569999999999999</v>
      </c>
      <c r="P226" s="4">
        <v>1.0409999999999999</v>
      </c>
      <c r="Q226" s="4">
        <v>0.83279999999999998</v>
      </c>
      <c r="R226" s="4">
        <v>1.3630113918889106</v>
      </c>
      <c r="S226" s="4">
        <v>1.2211143115016487</v>
      </c>
      <c r="T226" s="4">
        <v>1.6523808738970722</v>
      </c>
      <c r="U226" s="4">
        <v>1.6170873018332512</v>
      </c>
      <c r="V226" s="28">
        <v>73.366958335848082</v>
      </c>
      <c r="W226" s="28">
        <v>81.892415032812409</v>
      </c>
      <c r="X226" s="28">
        <v>60.518734862958148</v>
      </c>
      <c r="Y226" s="28">
        <v>61.839580266713192</v>
      </c>
      <c r="Z226" s="51">
        <v>1.4993125310778017</v>
      </c>
      <c r="AA226" s="51">
        <v>1.3432257426518135</v>
      </c>
      <c r="AB226" s="51">
        <v>1.8176189612867795</v>
      </c>
      <c r="AC226" s="51">
        <v>1.7787960320165761</v>
      </c>
      <c r="AD226" s="16">
        <v>58.693566668678464</v>
      </c>
      <c r="AE226" s="16">
        <v>65.513932026249933</v>
      </c>
      <c r="AF226" s="16">
        <v>48.414987890366525</v>
      </c>
      <c r="AG226" s="16">
        <v>49.471664213370552</v>
      </c>
    </row>
    <row r="227" spans="1:35" hidden="1">
      <c r="A227" s="2">
        <v>44040</v>
      </c>
      <c r="B227" s="14">
        <v>8.9100004232022911</v>
      </c>
      <c r="C227" s="14">
        <v>5.2710002503590658</v>
      </c>
      <c r="D227" s="14">
        <v>1.2700000603217632</v>
      </c>
      <c r="E227" s="14">
        <v>1.6550000786082819</v>
      </c>
      <c r="F227" s="14">
        <v>1.2090000574244186</v>
      </c>
      <c r="G227" s="14">
        <v>1.1370000540046021</v>
      </c>
      <c r="H227" s="14">
        <v>3.6390001728432253</v>
      </c>
      <c r="I227" s="16">
        <v>62</v>
      </c>
      <c r="J227">
        <v>242</v>
      </c>
      <c r="K227" s="4">
        <v>4</v>
      </c>
      <c r="L227" s="22">
        <v>4</v>
      </c>
      <c r="M227" s="4">
        <v>13.6</v>
      </c>
      <c r="N227" s="4">
        <v>3.9281666666666664</v>
      </c>
      <c r="O227" s="4">
        <v>4.2140000000000004</v>
      </c>
      <c r="P227" s="4">
        <v>2.4980000000000002</v>
      </c>
      <c r="Q227" s="4">
        <v>1.9984000000000002</v>
      </c>
      <c r="R227" s="4">
        <v>1.5735432323473213</v>
      </c>
      <c r="S227" s="4">
        <v>1.2074923897770984</v>
      </c>
      <c r="T227" s="4">
        <v>1.652936232490569</v>
      </c>
      <c r="U227" s="4">
        <v>1.7576076561839034</v>
      </c>
      <c r="V227" s="28">
        <v>63.550843691040981</v>
      </c>
      <c r="W227" s="28">
        <v>82.816256935962855</v>
      </c>
      <c r="X227" s="28">
        <v>60.498401592494922</v>
      </c>
      <c r="Y227" s="28">
        <v>56.895519115522518</v>
      </c>
      <c r="Z227" s="51">
        <v>1.7308975555820534</v>
      </c>
      <c r="AA227" s="51">
        <v>1.3282416287548082</v>
      </c>
      <c r="AB227" s="51">
        <v>1.8182298557396259</v>
      </c>
      <c r="AC227" s="51">
        <v>1.9333684218022935</v>
      </c>
      <c r="AD227" s="16">
        <v>50.840674952832785</v>
      </c>
      <c r="AE227" s="16">
        <v>66.25300554877029</v>
      </c>
      <c r="AF227" s="16">
        <v>48.398721273995939</v>
      </c>
      <c r="AG227" s="16">
        <v>45.516415292418017</v>
      </c>
      <c r="AI227" t="s">
        <v>132</v>
      </c>
    </row>
    <row r="228" spans="1:35" hidden="1">
      <c r="A228" s="2">
        <v>44041</v>
      </c>
      <c r="B228" s="14">
        <v>12.449000591295771</v>
      </c>
      <c r="C228" s="14">
        <v>8.7210004142252728</v>
      </c>
      <c r="D228" s="14">
        <v>2.1090001001721248</v>
      </c>
      <c r="E228" s="14">
        <v>2.7250001294305548</v>
      </c>
      <c r="F228" s="14">
        <v>2.0060000952798873</v>
      </c>
      <c r="G228" s="14">
        <v>1.8810000893427059</v>
      </c>
      <c r="H228" s="14">
        <v>3.7280001770704985</v>
      </c>
      <c r="I228" s="16">
        <v>65</v>
      </c>
      <c r="J228">
        <v>245</v>
      </c>
      <c r="K228" s="4">
        <v>4.9000000000000004</v>
      </c>
      <c r="L228" s="22">
        <v>4.9000000000000004</v>
      </c>
      <c r="M228" s="4">
        <v>14</v>
      </c>
      <c r="N228" s="4">
        <v>7.2210137526041684</v>
      </c>
      <c r="O228" s="4">
        <v>6.8710000000000004</v>
      </c>
      <c r="P228" s="4">
        <v>4.0730000000000004</v>
      </c>
      <c r="Q228" s="4">
        <v>3.2584</v>
      </c>
      <c r="R228" s="4">
        <v>1.5449975558247093</v>
      </c>
      <c r="S228" s="4">
        <v>1.1957430624713072</v>
      </c>
      <c r="T228" s="4">
        <v>1.6243269417917807</v>
      </c>
      <c r="U228" s="4">
        <v>1.732269986833765</v>
      </c>
      <c r="V228" s="28">
        <v>64.7250214882189</v>
      </c>
      <c r="W228" s="28">
        <v>83.630006427404709</v>
      </c>
      <c r="X228" s="28">
        <v>61.563960694816089</v>
      </c>
      <c r="Y228" s="28">
        <v>57.727721867870919</v>
      </c>
      <c r="Z228" s="51">
        <v>1.6994973114071805</v>
      </c>
      <c r="AA228" s="51">
        <v>1.3153173687184381</v>
      </c>
      <c r="AB228" s="51">
        <v>1.786759635970959</v>
      </c>
      <c r="AC228" s="51">
        <v>1.9054969855171415</v>
      </c>
      <c r="AD228" s="16">
        <v>51.780017190575123</v>
      </c>
      <c r="AE228" s="16">
        <v>66.904005141923747</v>
      </c>
      <c r="AF228" s="16">
        <v>49.251168555852864</v>
      </c>
      <c r="AG228" s="16">
        <v>46.182177494296731</v>
      </c>
    </row>
    <row r="229" spans="1:35">
      <c r="A229" s="2">
        <v>44042</v>
      </c>
      <c r="B229" s="14">
        <v>5.2640002500265837</v>
      </c>
      <c r="C229" s="14">
        <v>0.39600001880899072</v>
      </c>
      <c r="D229" s="14">
        <v>9.4000004464760423E-2</v>
      </c>
      <c r="E229" s="14">
        <v>8.3000003942288458E-2</v>
      </c>
      <c r="F229" s="14">
        <v>0.10800000512972474</v>
      </c>
      <c r="G229" s="14">
        <v>0.11100000527221709</v>
      </c>
      <c r="H229" s="14">
        <v>4.868000231217593</v>
      </c>
      <c r="I229" s="16">
        <v>62</v>
      </c>
      <c r="J229">
        <v>242</v>
      </c>
      <c r="K229" s="4">
        <v>1.6</v>
      </c>
      <c r="L229" s="22">
        <v>2.2000000000000002</v>
      </c>
      <c r="M229" s="4">
        <v>8.1</v>
      </c>
      <c r="N229" s="4">
        <v>0.25140266666666672</v>
      </c>
      <c r="O229" s="4">
        <v>0.60199999999999998</v>
      </c>
      <c r="P229" s="4">
        <v>0.35599999999999998</v>
      </c>
      <c r="Q229" s="4">
        <v>0.2848</v>
      </c>
      <c r="R229" s="4">
        <v>3.0297870901353883</v>
      </c>
      <c r="S229" s="4">
        <v>3.4313251382256205</v>
      </c>
      <c r="T229" s="4">
        <v>2.6370369117845045</v>
      </c>
      <c r="U229" s="4">
        <v>2.5657656438984371</v>
      </c>
      <c r="V229" s="28">
        <v>33.005619545210827</v>
      </c>
      <c r="W229" s="28">
        <v>29.143259811196792</v>
      </c>
      <c r="X229" s="28">
        <v>37.921350115774139</v>
      </c>
      <c r="Y229" s="28">
        <v>38.974720952323416</v>
      </c>
      <c r="Z229" s="51">
        <v>3.3327657991489272</v>
      </c>
      <c r="AA229" s="51">
        <v>3.7744576520481825</v>
      </c>
      <c r="AB229" s="51">
        <v>2.9007406029629554</v>
      </c>
      <c r="AC229" s="51">
        <v>2.8223422082882803</v>
      </c>
      <c r="AD229" s="16">
        <v>26.404495636168658</v>
      </c>
      <c r="AE229" s="16">
        <v>23.314607848957433</v>
      </c>
      <c r="AF229" s="16">
        <v>30.337080092619313</v>
      </c>
      <c r="AG229" s="16">
        <v>31.179776761858736</v>
      </c>
    </row>
    <row r="230" spans="1:35">
      <c r="A230" s="2">
        <v>44043</v>
      </c>
      <c r="B230" s="14">
        <v>5.9730002837022766</v>
      </c>
      <c r="C230" s="14">
        <v>6.8000003229826689E-2</v>
      </c>
      <c r="D230" s="14">
        <v>3.7000001757405698E-2</v>
      </c>
      <c r="E230" s="14">
        <v>4.0000001899898052E-3</v>
      </c>
      <c r="F230" s="14">
        <v>8.0000003799796104E-3</v>
      </c>
      <c r="G230" s="14">
        <v>1.9000000902451575E-2</v>
      </c>
      <c r="H230" s="14">
        <v>5.90500028047245</v>
      </c>
      <c r="I230" s="16">
        <v>252</v>
      </c>
      <c r="J230">
        <v>72</v>
      </c>
      <c r="K230" s="4">
        <v>1</v>
      </c>
      <c r="L230" s="22">
        <v>1.9</v>
      </c>
      <c r="M230" s="4">
        <v>6.3</v>
      </c>
      <c r="N230" s="4">
        <v>6.1377604166666662E-2</v>
      </c>
      <c r="O230" s="4">
        <v>0.29199999999999998</v>
      </c>
      <c r="P230" s="4">
        <v>0.17199999999999999</v>
      </c>
      <c r="Q230" s="4">
        <v>0.1376</v>
      </c>
      <c r="R230" s="4">
        <v>3.7189187422797572</v>
      </c>
      <c r="S230" s="4">
        <v>34.39999836608775</v>
      </c>
      <c r="T230" s="4">
        <v>17.199999183043875</v>
      </c>
      <c r="U230" s="4">
        <v>7.2421049191763691</v>
      </c>
      <c r="V230" s="28">
        <v>26.889536160905301</v>
      </c>
      <c r="W230" s="28">
        <v>2.9069768822600328</v>
      </c>
      <c r="X230" s="28">
        <v>5.8139537645200656</v>
      </c>
      <c r="Y230" s="28">
        <v>13.808140190735156</v>
      </c>
      <c r="Z230" s="51">
        <v>4.0908106165077323</v>
      </c>
      <c r="AA230" s="51">
        <v>37.839998202696528</v>
      </c>
      <c r="AB230" s="51">
        <v>18.919999101348264</v>
      </c>
      <c r="AC230" s="51">
        <v>7.9663154110940058</v>
      </c>
      <c r="AD230" s="16">
        <v>21.511628928724242</v>
      </c>
      <c r="AE230" s="16">
        <v>2.3255815058080267</v>
      </c>
      <c r="AF230" s="16">
        <v>4.6511630116160534</v>
      </c>
      <c r="AG230" s="16">
        <v>11.046512152588125</v>
      </c>
    </row>
    <row r="231" spans="1:35" hidden="1">
      <c r="A231" s="2">
        <v>44044</v>
      </c>
      <c r="B231" s="14">
        <v>6.5980003133881837</v>
      </c>
      <c r="C231" s="14">
        <v>2.4760001176036894</v>
      </c>
      <c r="D231" s="14">
        <v>0.62900002987589687</v>
      </c>
      <c r="E231" s="14">
        <v>0.68200003239326179</v>
      </c>
      <c r="F231" s="14">
        <v>0.56800002697855234</v>
      </c>
      <c r="G231" s="14">
        <v>0.59700002835597843</v>
      </c>
      <c r="H231" s="14">
        <v>4.1220001957844943</v>
      </c>
      <c r="I231" s="16">
        <v>7</v>
      </c>
      <c r="J231">
        <v>187</v>
      </c>
      <c r="K231" s="4">
        <v>1.8</v>
      </c>
      <c r="L231" s="22">
        <v>3.5</v>
      </c>
      <c r="M231" s="4">
        <v>10.1</v>
      </c>
      <c r="N231" s="4">
        <v>0.35795418750000002</v>
      </c>
      <c r="O231" s="4">
        <v>2.2690000000000001</v>
      </c>
      <c r="P231" s="4">
        <v>1.3440000000000001</v>
      </c>
      <c r="Q231" s="4">
        <v>1.0752000000000002</v>
      </c>
      <c r="R231" s="4">
        <v>1.7093798870123098</v>
      </c>
      <c r="S231" s="4">
        <v>1.5765395145612067</v>
      </c>
      <c r="T231" s="4">
        <v>1.8929576565682094</v>
      </c>
      <c r="U231" s="4">
        <v>1.8010049395824841</v>
      </c>
      <c r="V231" s="28">
        <v>58.500746826255281</v>
      </c>
      <c r="W231" s="28">
        <v>63.430062536575683</v>
      </c>
      <c r="X231" s="28">
        <v>52.827383461546894</v>
      </c>
      <c r="Y231" s="28">
        <v>55.524556208703345</v>
      </c>
      <c r="Z231" s="51">
        <v>1.8803178757135408</v>
      </c>
      <c r="AA231" s="51">
        <v>1.734193466017327</v>
      </c>
      <c r="AB231" s="51">
        <v>2.0822534222250302</v>
      </c>
      <c r="AC231" s="51">
        <v>1.9811054335407323</v>
      </c>
      <c r="AD231" s="16">
        <v>46.80059746100423</v>
      </c>
      <c r="AE231" s="16">
        <v>50.744050029260549</v>
      </c>
      <c r="AF231" s="16">
        <v>42.26190676923752</v>
      </c>
      <c r="AG231" s="16">
        <v>44.419644966962679</v>
      </c>
    </row>
    <row r="232" spans="1:35" hidden="1">
      <c r="A232" s="2">
        <v>44045</v>
      </c>
      <c r="B232" s="14">
        <v>6.5880003129132092</v>
      </c>
      <c r="C232" s="14">
        <v>2.1610001026419923</v>
      </c>
      <c r="D232" s="14">
        <v>0.52100002474617213</v>
      </c>
      <c r="E232" s="14">
        <v>0.62900002987589687</v>
      </c>
      <c r="F232" s="14">
        <v>0.51300002436619252</v>
      </c>
      <c r="G232" s="14">
        <v>0.49800002365373075</v>
      </c>
      <c r="H232" s="14">
        <v>4.4270002102712169</v>
      </c>
      <c r="I232" s="16">
        <v>61</v>
      </c>
      <c r="J232">
        <v>241</v>
      </c>
      <c r="K232" s="4">
        <v>2.6</v>
      </c>
      <c r="L232" s="22">
        <v>2.8</v>
      </c>
      <c r="M232" s="4">
        <v>13</v>
      </c>
      <c r="N232" s="4">
        <v>1.0787727708333337</v>
      </c>
      <c r="O232" s="4">
        <v>2.0649999999999999</v>
      </c>
      <c r="P232" s="4">
        <v>1.224</v>
      </c>
      <c r="Q232" s="4">
        <v>0.97919999999999996</v>
      </c>
      <c r="R232" s="4">
        <v>1.8794624827072894</v>
      </c>
      <c r="S232" s="4">
        <v>1.5567566828147819</v>
      </c>
      <c r="T232" s="4">
        <v>1.9087718391627639</v>
      </c>
      <c r="U232" s="4">
        <v>1.9662649668483894</v>
      </c>
      <c r="V232" s="28">
        <v>53.206701873587846</v>
      </c>
      <c r="W232" s="28">
        <v>64.236114162162679</v>
      </c>
      <c r="X232" s="28">
        <v>52.389708370730446</v>
      </c>
      <c r="Y232" s="28">
        <v>50.857845552872824</v>
      </c>
      <c r="Z232" s="51">
        <v>2.0674087309780185</v>
      </c>
      <c r="AA232" s="51">
        <v>1.7124323510962602</v>
      </c>
      <c r="AB232" s="51">
        <v>2.0996490230790403</v>
      </c>
      <c r="AC232" s="51">
        <v>2.1628914635332284</v>
      </c>
      <c r="AD232" s="16">
        <v>42.565361498870274</v>
      </c>
      <c r="AE232" s="16">
        <v>51.388891329730136</v>
      </c>
      <c r="AF232" s="16">
        <v>41.911766696584358</v>
      </c>
      <c r="AG232" s="16">
        <v>40.686276442298265</v>
      </c>
    </row>
    <row r="233" spans="1:35">
      <c r="A233" s="2">
        <v>44046</v>
      </c>
      <c r="B233" s="14">
        <v>2.3890001134714112</v>
      </c>
      <c r="C233" s="14">
        <v>9.4000004464760423E-2</v>
      </c>
      <c r="D233" s="14">
        <v>2.4000001139938831E-2</v>
      </c>
      <c r="E233" s="14">
        <v>2.8000001329928637E-2</v>
      </c>
      <c r="F233" s="14">
        <v>2.1000000997446477E-2</v>
      </c>
      <c r="G233" s="14">
        <v>2.1000000997446477E-2</v>
      </c>
      <c r="H233" s="14">
        <v>2.2950001090066507</v>
      </c>
      <c r="I233" s="16">
        <v>48</v>
      </c>
      <c r="J233">
        <v>228</v>
      </c>
      <c r="K233" s="4">
        <v>1.1000000000000001</v>
      </c>
      <c r="L233" s="22">
        <v>1.4</v>
      </c>
      <c r="M233" s="4">
        <v>9.3000000000000007</v>
      </c>
      <c r="N233" s="4">
        <v>8.1693591145833355E-2</v>
      </c>
      <c r="O233" s="4">
        <v>0.214</v>
      </c>
      <c r="P233" s="4">
        <v>0.127</v>
      </c>
      <c r="Q233" s="4">
        <v>0.10160000000000001</v>
      </c>
      <c r="R233" s="4">
        <v>4.2333331322607997</v>
      </c>
      <c r="S233" s="4">
        <v>3.6285712562235424</v>
      </c>
      <c r="T233" s="4">
        <v>4.8380950082980565</v>
      </c>
      <c r="U233" s="4">
        <v>4.8380950082980565</v>
      </c>
      <c r="V233" s="28">
        <v>23.622048366081525</v>
      </c>
      <c r="W233" s="28">
        <v>27.559056427095115</v>
      </c>
      <c r="X233" s="28">
        <v>20.669292320321333</v>
      </c>
      <c r="Y233" s="28">
        <v>20.669292320321333</v>
      </c>
      <c r="Z233" s="51">
        <v>4.6566664454868789</v>
      </c>
      <c r="AA233" s="51">
        <v>3.9914283818458958</v>
      </c>
      <c r="AB233" s="51">
        <v>5.3219045091278616</v>
      </c>
      <c r="AC233" s="51">
        <v>5.3219045091278616</v>
      </c>
      <c r="AD233" s="16">
        <v>18.897638692865222</v>
      </c>
      <c r="AE233" s="16">
        <v>22.047245141676093</v>
      </c>
      <c r="AF233" s="16">
        <v>16.535433856257068</v>
      </c>
      <c r="AG233" s="16">
        <v>16.535433856257068</v>
      </c>
    </row>
    <row r="234" spans="1:35">
      <c r="A234" s="2">
        <v>44047</v>
      </c>
      <c r="B234" s="14">
        <v>4.9320002342574298</v>
      </c>
      <c r="C234" s="14">
        <v>0.37500001781154424</v>
      </c>
      <c r="D234" s="14">
        <v>8.400000398978591E-2</v>
      </c>
      <c r="E234" s="14">
        <v>6.8000003229826689E-2</v>
      </c>
      <c r="F234" s="14">
        <v>0.10900000517722219</v>
      </c>
      <c r="G234" s="14">
        <v>0.11400000541470945</v>
      </c>
      <c r="H234" s="14">
        <v>4.5570002164458856</v>
      </c>
      <c r="I234" s="16">
        <v>59</v>
      </c>
      <c r="J234">
        <v>239</v>
      </c>
      <c r="K234" s="4">
        <v>1.4</v>
      </c>
      <c r="L234" s="22">
        <v>2.1</v>
      </c>
      <c r="M234" s="4">
        <v>7.7</v>
      </c>
      <c r="N234" s="4">
        <v>0.16842014583333328</v>
      </c>
      <c r="O234" s="4">
        <v>0.66600000000000004</v>
      </c>
      <c r="P234" s="4">
        <v>0.39300000000000002</v>
      </c>
      <c r="Q234" s="4">
        <v>0.31440000000000001</v>
      </c>
      <c r="R234" s="4">
        <v>3.7428569650809767</v>
      </c>
      <c r="S234" s="4">
        <v>4.6235291921588537</v>
      </c>
      <c r="T234" s="4">
        <v>2.8844035327229545</v>
      </c>
      <c r="U234" s="4">
        <v>2.7578946058491405</v>
      </c>
      <c r="V234" s="28">
        <v>26.717558520924271</v>
      </c>
      <c r="W234" s="28">
        <v>21.628499755033932</v>
      </c>
      <c r="X234" s="28">
        <v>34.669212842627921</v>
      </c>
      <c r="Y234" s="28">
        <v>36.259543706968657</v>
      </c>
      <c r="Z234" s="51">
        <v>4.1171426615890736</v>
      </c>
      <c r="AA234" s="51">
        <v>5.0858821113747386</v>
      </c>
      <c r="AB234" s="51">
        <v>3.1728438859952499</v>
      </c>
      <c r="AC234" s="51">
        <v>3.0336840664340547</v>
      </c>
      <c r="AD234" s="16">
        <v>21.374046816739416</v>
      </c>
      <c r="AE234" s="16">
        <v>17.302799804027146</v>
      </c>
      <c r="AF234" s="16">
        <v>27.73537027410234</v>
      </c>
      <c r="AG234" s="16">
        <v>29.007634965574923</v>
      </c>
    </row>
    <row r="235" spans="1:35" hidden="1">
      <c r="A235" s="2">
        <v>44048</v>
      </c>
      <c r="B235" s="14">
        <v>10.989000521949492</v>
      </c>
      <c r="C235" s="14">
        <v>4.7680002264678478</v>
      </c>
      <c r="D235" s="14">
        <v>1.2090000574244186</v>
      </c>
      <c r="E235" s="14">
        <v>1.5270000725286081</v>
      </c>
      <c r="F235" s="14">
        <v>0.99500004725996405</v>
      </c>
      <c r="G235" s="14">
        <v>1.037000049254857</v>
      </c>
      <c r="H235" s="14">
        <v>6.2210002954816446</v>
      </c>
      <c r="I235" s="16">
        <v>20</v>
      </c>
      <c r="J235">
        <v>200</v>
      </c>
      <c r="K235" s="4">
        <v>3</v>
      </c>
      <c r="L235" s="22">
        <v>3.6</v>
      </c>
      <c r="M235" s="4">
        <v>12.1</v>
      </c>
      <c r="N235" s="4">
        <v>1.6571953124999999</v>
      </c>
      <c r="O235" s="4">
        <v>3.5419999999999998</v>
      </c>
      <c r="P235" s="4">
        <v>2.0990000000000002</v>
      </c>
      <c r="Q235" s="4">
        <v>1.6792000000000002</v>
      </c>
      <c r="R235" s="4">
        <v>1.3889163939142133</v>
      </c>
      <c r="S235" s="4">
        <v>1.0996725083446521</v>
      </c>
      <c r="T235" s="4">
        <v>1.687638110796265</v>
      </c>
      <c r="U235" s="4">
        <v>1.6192863261738513</v>
      </c>
      <c r="V235" s="28">
        <v>71.998574167723831</v>
      </c>
      <c r="W235" s="28">
        <v>90.936164395462598</v>
      </c>
      <c r="X235" s="28">
        <v>59.254409674843011</v>
      </c>
      <c r="Y235" s="28">
        <v>61.755600836997196</v>
      </c>
      <c r="Z235" s="51">
        <v>1.5278080333056345</v>
      </c>
      <c r="AA235" s="51">
        <v>1.2096397591791173</v>
      </c>
      <c r="AB235" s="51">
        <v>1.8564019218758916</v>
      </c>
      <c r="AC235" s="51">
        <v>1.7812149587912365</v>
      </c>
      <c r="AD235" s="16">
        <v>57.598859334179068</v>
      </c>
      <c r="AE235" s="16">
        <v>72.748931516370092</v>
      </c>
      <c r="AF235" s="16">
        <v>47.403527739874413</v>
      </c>
      <c r="AG235" s="16">
        <v>49.404480669597753</v>
      </c>
    </row>
    <row r="236" spans="1:35">
      <c r="A236" s="2">
        <v>44049</v>
      </c>
      <c r="B236" s="14">
        <v>6.1760002933442593</v>
      </c>
      <c r="C236" s="14">
        <v>0.16700000793207437</v>
      </c>
      <c r="D236" s="14">
        <v>3.7000001757405698E-2</v>
      </c>
      <c r="E236" s="14">
        <v>2.9000001377426088E-2</v>
      </c>
      <c r="F236" s="14">
        <v>4.600000218488276E-2</v>
      </c>
      <c r="G236" s="14">
        <v>5.5000002612359822E-2</v>
      </c>
      <c r="H236" s="14">
        <v>6.0090002854121849</v>
      </c>
      <c r="I236" s="16">
        <v>14</v>
      </c>
      <c r="J236">
        <v>194</v>
      </c>
      <c r="K236" s="4">
        <v>0.7</v>
      </c>
      <c r="L236" s="22">
        <v>2</v>
      </c>
      <c r="M236" s="4">
        <v>6.3</v>
      </c>
      <c r="N236" s="4">
        <v>2.1052518229166661E-2</v>
      </c>
      <c r="O236" s="4">
        <v>0.499</v>
      </c>
      <c r="P236" s="4">
        <v>0.29299999999999998</v>
      </c>
      <c r="Q236" s="4">
        <v>0.2344</v>
      </c>
      <c r="R236" s="4">
        <v>6.3351348342323766</v>
      </c>
      <c r="S236" s="4">
        <v>8.0827582367792399</v>
      </c>
      <c r="T236" s="4">
        <v>5.0956519318825642</v>
      </c>
      <c r="U236" s="4">
        <v>4.2618179793926902</v>
      </c>
      <c r="V236" s="28">
        <v>15.784983684900041</v>
      </c>
      <c r="W236" s="28">
        <v>12.372014239516249</v>
      </c>
      <c r="X236" s="28">
        <v>19.62457431095681</v>
      </c>
      <c r="Y236" s="28">
        <v>23.464164937013578</v>
      </c>
      <c r="Z236" s="51">
        <v>6.9686483176556147</v>
      </c>
      <c r="AA236" s="51">
        <v>8.8910340604571623</v>
      </c>
      <c r="AB236" s="51">
        <v>5.60521712507082</v>
      </c>
      <c r="AC236" s="51">
        <v>4.6879997773319593</v>
      </c>
      <c r="AD236" s="16">
        <v>12.627986947920034</v>
      </c>
      <c r="AE236" s="16">
        <v>9.8976113916129993</v>
      </c>
      <c r="AF236" s="16">
        <v>15.699659448765448</v>
      </c>
      <c r="AG236" s="16">
        <v>18.771331949610861</v>
      </c>
    </row>
    <row r="237" spans="1:35">
      <c r="A237" s="2">
        <v>44050</v>
      </c>
      <c r="B237" s="14">
        <v>6.377000302891247</v>
      </c>
      <c r="C237" s="14">
        <v>0.30900001467671245</v>
      </c>
      <c r="D237" s="14">
        <v>8.3000003942288458E-2</v>
      </c>
      <c r="E237" s="14">
        <v>7.9000003752298653E-2</v>
      </c>
      <c r="F237" s="14">
        <v>6.4000003039836884E-2</v>
      </c>
      <c r="G237" s="14">
        <v>8.3000003942288458E-2</v>
      </c>
      <c r="H237" s="14">
        <v>6.0680002882145345</v>
      </c>
      <c r="I237" s="16">
        <v>294</v>
      </c>
      <c r="J237">
        <v>114</v>
      </c>
      <c r="K237" s="4">
        <v>1.2</v>
      </c>
      <c r="L237" s="22">
        <v>1.9</v>
      </c>
      <c r="M237" s="4">
        <v>7</v>
      </c>
      <c r="N237" s="4">
        <v>0.1060605</v>
      </c>
      <c r="O237" s="4">
        <v>0.47499999999999998</v>
      </c>
      <c r="P237" s="4">
        <v>0.28000000000000003</v>
      </c>
      <c r="Q237" s="4">
        <v>0.22400000000000003</v>
      </c>
      <c r="R237" s="4">
        <v>2.6987950525370055</v>
      </c>
      <c r="S237" s="4">
        <v>2.8354429032983726</v>
      </c>
      <c r="T237" s="4">
        <v>3.4999998337589289</v>
      </c>
      <c r="U237" s="4">
        <v>2.6987950525370055</v>
      </c>
      <c r="V237" s="28">
        <v>37.053573188521625</v>
      </c>
      <c r="W237" s="28">
        <v>35.267858817990465</v>
      </c>
      <c r="X237" s="28">
        <v>28.571429928498603</v>
      </c>
      <c r="Y237" s="28">
        <v>37.053573188521625</v>
      </c>
      <c r="Z237" s="51">
        <v>2.9686745577907057</v>
      </c>
      <c r="AA237" s="51">
        <v>3.1189871936282101</v>
      </c>
      <c r="AB237" s="51">
        <v>3.849999817134822</v>
      </c>
      <c r="AC237" s="51">
        <v>2.9686745577907057</v>
      </c>
      <c r="AD237" s="16">
        <v>29.642858550817301</v>
      </c>
      <c r="AE237" s="16">
        <v>28.214287054392372</v>
      </c>
      <c r="AF237" s="16">
        <v>22.857143942798885</v>
      </c>
      <c r="AG237" s="16">
        <v>29.642858550817301</v>
      </c>
    </row>
    <row r="238" spans="1:35">
      <c r="A238" s="2">
        <v>44051</v>
      </c>
      <c r="B238" s="14">
        <v>5.1740002457518131</v>
      </c>
      <c r="C238" s="14">
        <v>1.1000000522471964E-2</v>
      </c>
      <c r="D238" s="14">
        <v>3.0000001424923539E-3</v>
      </c>
      <c r="E238" s="14">
        <v>1.0000000474974513E-3</v>
      </c>
      <c r="F238" s="14">
        <v>2.0000000949949026E-3</v>
      </c>
      <c r="G238" s="14">
        <v>5.0000002374872565E-3</v>
      </c>
      <c r="H238" s="14">
        <v>5.1630002452293411</v>
      </c>
      <c r="I238" s="16">
        <v>220</v>
      </c>
      <c r="J238">
        <v>40</v>
      </c>
      <c r="K238" s="4">
        <v>0.6</v>
      </c>
      <c r="L238" s="22">
        <v>1.5</v>
      </c>
      <c r="M238" s="4">
        <v>5.9</v>
      </c>
      <c r="N238" s="4">
        <v>1.32575625E-2</v>
      </c>
      <c r="O238" s="4">
        <v>0.17</v>
      </c>
      <c r="P238" s="4">
        <v>0.1</v>
      </c>
      <c r="Q238" s="4">
        <v>0.08</v>
      </c>
      <c r="R238" s="4">
        <v>26.666665400068027</v>
      </c>
      <c r="S238" s="4">
        <v>79.99999620020408</v>
      </c>
      <c r="T238" s="4">
        <v>39.99999810010204</v>
      </c>
      <c r="U238" s="4">
        <v>15.999999240040816</v>
      </c>
      <c r="V238" s="28">
        <v>3.7500001781154424</v>
      </c>
      <c r="W238" s="28">
        <v>1.2500000593718141</v>
      </c>
      <c r="X238" s="28">
        <v>2.5000001187436283</v>
      </c>
      <c r="Y238" s="28">
        <v>6.2500002968590707</v>
      </c>
      <c r="Z238" s="51">
        <v>29.333331940074832</v>
      </c>
      <c r="AA238" s="51">
        <v>87.999995820224484</v>
      </c>
      <c r="AB238" s="51">
        <v>43.999997910112242</v>
      </c>
      <c r="AC238" s="51">
        <v>17.599999164044899</v>
      </c>
      <c r="AD238" s="16">
        <v>3.0000001424923539</v>
      </c>
      <c r="AE238" s="16">
        <v>1.0000000474974513</v>
      </c>
      <c r="AF238" s="16">
        <v>2.0000000949949026</v>
      </c>
      <c r="AG238" s="16">
        <v>5.0000002374872565</v>
      </c>
    </row>
    <row r="239" spans="1:35">
      <c r="A239" s="2">
        <v>44052</v>
      </c>
      <c r="B239" s="14">
        <v>5.0650002405745909</v>
      </c>
      <c r="C239" s="14">
        <v>0.25900001230183989</v>
      </c>
      <c r="D239" s="14">
        <v>0.11000000522471964</v>
      </c>
      <c r="E239" s="14">
        <v>5.6000002659857273E-2</v>
      </c>
      <c r="F239" s="14">
        <v>3.800000180490315E-2</v>
      </c>
      <c r="G239" s="14">
        <v>5.5000002612359822E-2</v>
      </c>
      <c r="H239" s="14">
        <v>4.806000228272751</v>
      </c>
      <c r="I239" s="16">
        <v>215</v>
      </c>
      <c r="J239">
        <v>35</v>
      </c>
      <c r="K239" s="4">
        <v>1.1000000000000001</v>
      </c>
      <c r="L239" s="22">
        <v>1.7</v>
      </c>
      <c r="M239" s="4">
        <v>8.9</v>
      </c>
      <c r="N239" s="4">
        <v>8.1693591145833355E-2</v>
      </c>
      <c r="O239" s="4">
        <v>0.41499999999999998</v>
      </c>
      <c r="P239" s="4">
        <v>0.24399999999999999</v>
      </c>
      <c r="Q239" s="4">
        <v>0.19519999999999998</v>
      </c>
      <c r="R239" s="4">
        <v>1.7745453702590721</v>
      </c>
      <c r="S239" s="4">
        <v>3.4857141201517488</v>
      </c>
      <c r="T239" s="4">
        <v>5.1368418612762614</v>
      </c>
      <c r="U239" s="4">
        <v>3.5490907405181442</v>
      </c>
      <c r="V239" s="28">
        <v>56.352461692991632</v>
      </c>
      <c r="W239" s="28">
        <v>28.688525952795736</v>
      </c>
      <c r="X239" s="28">
        <v>19.467214039397106</v>
      </c>
      <c r="Y239" s="28">
        <v>28.176230846495816</v>
      </c>
      <c r="Z239" s="51">
        <v>1.9519999072849796</v>
      </c>
      <c r="AA239" s="51">
        <v>3.8342855321669242</v>
      </c>
      <c r="AB239" s="51">
        <v>5.6505260474038881</v>
      </c>
      <c r="AC239" s="51">
        <v>3.9039998145699593</v>
      </c>
      <c r="AD239" s="16">
        <v>45.081969354393294</v>
      </c>
      <c r="AE239" s="16">
        <v>22.950820762236589</v>
      </c>
      <c r="AF239" s="16">
        <v>15.573771231517686</v>
      </c>
      <c r="AG239" s="16">
        <v>22.540984677196647</v>
      </c>
    </row>
    <row r="240" spans="1:35">
      <c r="A240" s="2">
        <v>44053</v>
      </c>
      <c r="B240" s="14">
        <v>5.9940002846997231</v>
      </c>
      <c r="C240" s="14">
        <v>0.46300002199131995</v>
      </c>
      <c r="D240" s="14">
        <v>0.11800000560469925</v>
      </c>
      <c r="E240" s="14">
        <v>0.12700000603217632</v>
      </c>
      <c r="F240" s="14">
        <v>0.10400000493973494</v>
      </c>
      <c r="G240" s="14">
        <v>0.11400000541470945</v>
      </c>
      <c r="H240" s="14">
        <v>5.5310002627084032</v>
      </c>
      <c r="I240" s="16">
        <v>254</v>
      </c>
      <c r="J240">
        <v>74</v>
      </c>
      <c r="K240" s="4">
        <v>1.5</v>
      </c>
      <c r="L240" s="22">
        <v>2</v>
      </c>
      <c r="M240" s="4">
        <v>14.3</v>
      </c>
      <c r="N240" s="4">
        <v>0.20714941406249998</v>
      </c>
      <c r="O240" s="4">
        <v>0.69</v>
      </c>
      <c r="P240" s="4">
        <v>0.40699999999999997</v>
      </c>
      <c r="Q240" s="4">
        <v>0.3256</v>
      </c>
      <c r="R240" s="4">
        <v>2.7593219028375473</v>
      </c>
      <c r="S240" s="4">
        <v>2.5637794057860677</v>
      </c>
      <c r="T240" s="4">
        <v>3.1307690820656786</v>
      </c>
      <c r="U240" s="4">
        <v>2.8561402152178124</v>
      </c>
      <c r="V240" s="28">
        <v>36.240787962131222</v>
      </c>
      <c r="W240" s="28">
        <v>39.004915857548006</v>
      </c>
      <c r="X240" s="28">
        <v>31.941033458149548</v>
      </c>
      <c r="Y240" s="28">
        <v>35.012286675279313</v>
      </c>
      <c r="Z240" s="51">
        <v>3.0352540931213019</v>
      </c>
      <c r="AA240" s="51">
        <v>2.8201573463646743</v>
      </c>
      <c r="AB240" s="51">
        <v>3.4438459902722465</v>
      </c>
      <c r="AC240" s="51">
        <v>3.141754236739593</v>
      </c>
      <c r="AD240" s="16">
        <v>28.99263036970498</v>
      </c>
      <c r="AE240" s="16">
        <v>31.20393268603841</v>
      </c>
      <c r="AF240" s="16">
        <v>25.552826766519644</v>
      </c>
      <c r="AG240" s="16">
        <v>28.009829340223451</v>
      </c>
    </row>
    <row r="241" spans="1:33" hidden="1">
      <c r="A241" s="2">
        <v>44054</v>
      </c>
      <c r="B241" s="14">
        <v>8.943000424769707</v>
      </c>
      <c r="C241" s="14">
        <v>3.1270001485245302</v>
      </c>
      <c r="D241" s="14">
        <v>0.81100003852043301</v>
      </c>
      <c r="E241" s="14">
        <v>0.98100004659499973</v>
      </c>
      <c r="F241" s="14">
        <v>0.64500003063585609</v>
      </c>
      <c r="G241" s="14">
        <v>0.6900000327732414</v>
      </c>
      <c r="H241" s="14">
        <v>5.8160002762451768</v>
      </c>
      <c r="I241" s="16">
        <v>276</v>
      </c>
      <c r="J241">
        <v>96</v>
      </c>
      <c r="K241" s="4">
        <v>3.8</v>
      </c>
      <c r="L241" s="22">
        <v>3.8</v>
      </c>
      <c r="M241" s="4">
        <v>10.3</v>
      </c>
      <c r="N241" s="4">
        <v>3.3679118958333327</v>
      </c>
      <c r="O241" s="4">
        <v>3.077</v>
      </c>
      <c r="P241" s="4">
        <v>1.8240000000000001</v>
      </c>
      <c r="Q241" s="4">
        <v>1.4592000000000001</v>
      </c>
      <c r="R241" s="4">
        <v>1.7992600871661188</v>
      </c>
      <c r="S241" s="4">
        <v>1.487461703049666</v>
      </c>
      <c r="T241" s="4">
        <v>2.2623254739406549</v>
      </c>
      <c r="U241" s="4">
        <v>2.1147825082488731</v>
      </c>
      <c r="V241" s="28">
        <v>55.578401762639317</v>
      </c>
      <c r="W241" s="28">
        <v>67.228621614240652</v>
      </c>
      <c r="X241" s="28">
        <v>44.202304731075664</v>
      </c>
      <c r="Y241" s="28">
        <v>47.286186456499543</v>
      </c>
      <c r="Z241" s="51">
        <v>1.9791860958827308</v>
      </c>
      <c r="AA241" s="51">
        <v>1.6362078733546326</v>
      </c>
      <c r="AB241" s="51">
        <v>2.4885580213347205</v>
      </c>
      <c r="AC241" s="51">
        <v>2.3262607590737603</v>
      </c>
      <c r="AD241" s="16">
        <v>44.462721410111456</v>
      </c>
      <c r="AE241" s="16">
        <v>53.78289729139253</v>
      </c>
      <c r="AF241" s="16">
        <v>35.361843784860532</v>
      </c>
      <c r="AG241" s="16">
        <v>37.828949165199639</v>
      </c>
    </row>
    <row r="242" spans="1:33" hidden="1">
      <c r="A242" s="2">
        <v>44055</v>
      </c>
      <c r="B242" s="14">
        <v>8.7904166666666654</v>
      </c>
      <c r="C242" s="14">
        <v>3.1339333333333332</v>
      </c>
      <c r="D242" s="62">
        <v>0.80641666666666667</v>
      </c>
      <c r="E242" s="62">
        <v>0.92091666666666672</v>
      </c>
      <c r="F242" s="62">
        <v>0.66673333333333329</v>
      </c>
      <c r="G242" s="62">
        <v>0.73986666666666667</v>
      </c>
      <c r="H242" s="62">
        <v>5.6564833333333331</v>
      </c>
      <c r="I242" s="16">
        <v>281</v>
      </c>
      <c r="J242">
        <v>101</v>
      </c>
      <c r="K242" s="4">
        <v>3.9</v>
      </c>
      <c r="L242" s="22">
        <v>4</v>
      </c>
      <c r="M242" s="4">
        <v>10.4</v>
      </c>
      <c r="N242" s="4">
        <v>3.6408581015624999</v>
      </c>
      <c r="O242" s="4">
        <v>3.0329999999999999</v>
      </c>
      <c r="P242" s="4">
        <v>1.7969999999999999</v>
      </c>
      <c r="Q242" s="4">
        <v>1.4376</v>
      </c>
      <c r="R242" s="4">
        <v>1.7827012503875168</v>
      </c>
      <c r="S242" s="4">
        <v>1.5610532983440413</v>
      </c>
      <c r="T242" s="4">
        <v>2.156184381561844</v>
      </c>
      <c r="U242" s="4">
        <v>1.9430528023067219</v>
      </c>
      <c r="V242" s="28">
        <v>56.094648488221111</v>
      </c>
      <c r="W242" s="28">
        <v>64.059311815989616</v>
      </c>
      <c r="X242" s="28">
        <v>46.378222964199587</v>
      </c>
      <c r="Y242" s="28">
        <v>51.465405305138191</v>
      </c>
      <c r="Z242" s="51">
        <v>1.9609713754262683</v>
      </c>
      <c r="AA242" s="51">
        <v>1.7171586281784452</v>
      </c>
      <c r="AB242" s="51">
        <v>2.3718028197180283</v>
      </c>
      <c r="AC242" s="51">
        <v>2.1373580825373941</v>
      </c>
      <c r="AD242" s="16">
        <v>44.87571879057689</v>
      </c>
      <c r="AE242" s="16">
        <v>51.247449452791692</v>
      </c>
      <c r="AF242" s="16">
        <v>37.102578371359677</v>
      </c>
      <c r="AG242" s="16">
        <v>41.172324244110555</v>
      </c>
    </row>
    <row r="243" spans="1:33" hidden="1">
      <c r="A243" s="2">
        <v>44056</v>
      </c>
      <c r="B243" s="14">
        <v>7.1573500000000001</v>
      </c>
      <c r="C243" s="14">
        <v>1.7402833333333332</v>
      </c>
      <c r="D243" s="62">
        <v>0.53401666666666658</v>
      </c>
      <c r="E243" s="62">
        <v>0.49329999999999996</v>
      </c>
      <c r="F243" s="62">
        <v>0.30801666666666672</v>
      </c>
      <c r="G243" s="62">
        <v>0.40495000000000003</v>
      </c>
      <c r="H243" s="62">
        <v>5.4170666666666669</v>
      </c>
      <c r="I243" s="16">
        <v>262</v>
      </c>
      <c r="J243">
        <v>82</v>
      </c>
      <c r="K243" s="4">
        <v>3.1</v>
      </c>
      <c r="L243" s="22">
        <v>3.3</v>
      </c>
      <c r="M243" s="4">
        <v>9.3000000000000007</v>
      </c>
      <c r="N243" s="4">
        <v>1.8285002057291668</v>
      </c>
      <c r="O243" s="4">
        <v>1.7749999999999999</v>
      </c>
      <c r="P243" s="4">
        <v>1.052</v>
      </c>
      <c r="Q243" s="4">
        <v>0.84160000000000001</v>
      </c>
      <c r="R243" s="4">
        <v>1.5759807746325023</v>
      </c>
      <c r="S243" s="4">
        <v>1.7060612203527268</v>
      </c>
      <c r="T243" s="4">
        <v>2.7323196796710132</v>
      </c>
      <c r="U243" s="4">
        <v>2.0782812692925052</v>
      </c>
      <c r="V243" s="28">
        <v>63.452550697084909</v>
      </c>
      <c r="W243" s="28">
        <v>58.614543726235738</v>
      </c>
      <c r="X243" s="28">
        <v>36.59893852978454</v>
      </c>
      <c r="Y243" s="28">
        <v>48.116682509505701</v>
      </c>
      <c r="Z243" s="51">
        <v>1.7335788520957527</v>
      </c>
      <c r="AA243" s="51">
        <v>1.8766673423879994</v>
      </c>
      <c r="AB243" s="51">
        <v>3.0055516476381143</v>
      </c>
      <c r="AC243" s="51">
        <v>2.2861093962217556</v>
      </c>
      <c r="AD243" s="16">
        <v>50.762040557667923</v>
      </c>
      <c r="AE243" s="16">
        <v>46.891634980988592</v>
      </c>
      <c r="AF243" s="16">
        <v>29.279150823827631</v>
      </c>
      <c r="AG243" s="16">
        <v>38.493346007604565</v>
      </c>
    </row>
    <row r="244" spans="1:33">
      <c r="A244" s="2">
        <v>44057</v>
      </c>
      <c r="B244" s="14">
        <v>3.4890166666666667</v>
      </c>
      <c r="C244" s="14">
        <v>1.8950000000000002E-2</v>
      </c>
      <c r="D244" s="62">
        <v>4.6000000000000008E-3</v>
      </c>
      <c r="E244" s="62">
        <v>2.3833333333333332E-3</v>
      </c>
      <c r="F244" s="62">
        <v>4.8333333333333327E-3</v>
      </c>
      <c r="G244" s="62">
        <v>7.1333333333333335E-3</v>
      </c>
      <c r="H244" s="62">
        <v>3.4700666666666669</v>
      </c>
      <c r="I244" s="16">
        <v>221</v>
      </c>
      <c r="J244">
        <v>41</v>
      </c>
      <c r="K244" s="4">
        <v>0.5</v>
      </c>
      <c r="L244" s="22">
        <v>1.5</v>
      </c>
      <c r="M244" s="4">
        <v>6.1</v>
      </c>
      <c r="N244" s="4">
        <v>7.6722005208333327E-3</v>
      </c>
      <c r="O244" s="4">
        <v>0.20200000000000001</v>
      </c>
      <c r="P244" s="4">
        <v>0.11899999999999999</v>
      </c>
      <c r="Q244" s="4">
        <v>9.5199999999999993E-2</v>
      </c>
      <c r="R244" s="4">
        <v>20.695652173913039</v>
      </c>
      <c r="S244" s="4">
        <v>39.94405594405594</v>
      </c>
      <c r="T244" s="4">
        <v>19.696551724137933</v>
      </c>
      <c r="U244" s="4">
        <v>13.345794392523363</v>
      </c>
      <c r="V244" s="28">
        <v>4.8319327731092443</v>
      </c>
      <c r="W244" s="28">
        <v>2.5035014005602241</v>
      </c>
      <c r="X244" s="28">
        <v>5.0770308123249297</v>
      </c>
      <c r="Y244" s="28">
        <v>7.4929971988795527</v>
      </c>
      <c r="Z244" s="51">
        <v>22.765217391304343</v>
      </c>
      <c r="AA244" s="51">
        <v>43.938461538461539</v>
      </c>
      <c r="AB244" s="51">
        <v>21.666206896551728</v>
      </c>
      <c r="AC244" s="51">
        <v>14.680373831775698</v>
      </c>
      <c r="AD244" s="16">
        <v>3.8655462184873959</v>
      </c>
      <c r="AE244" s="16">
        <v>2.0028011204481793</v>
      </c>
      <c r="AF244" s="16">
        <v>4.0616246498599438</v>
      </c>
      <c r="AG244" s="16">
        <v>5.9943977591036415</v>
      </c>
    </row>
    <row r="245" spans="1:33">
      <c r="A245" s="2">
        <v>44058</v>
      </c>
      <c r="B245" s="14">
        <v>5.7709166666666665</v>
      </c>
      <c r="C245" s="14">
        <v>0.10408333333333333</v>
      </c>
      <c r="D245" s="62">
        <v>4.268333333333333E-2</v>
      </c>
      <c r="E245" s="62">
        <v>1.9583333333333335E-2</v>
      </c>
      <c r="F245" s="62">
        <v>1.6250000000000001E-2</v>
      </c>
      <c r="G245" s="62">
        <v>2.5566666666666668E-2</v>
      </c>
      <c r="H245" s="62">
        <v>5.6668333333333329</v>
      </c>
      <c r="I245" s="16">
        <v>214</v>
      </c>
      <c r="J245">
        <v>34</v>
      </c>
      <c r="K245" s="4">
        <v>0.9</v>
      </c>
      <c r="L245" s="22">
        <v>1.7</v>
      </c>
      <c r="M245" s="4">
        <v>6.3</v>
      </c>
      <c r="N245" s="4">
        <v>4.4744273437500003E-2</v>
      </c>
      <c r="O245" s="4">
        <v>0.29899999999999999</v>
      </c>
      <c r="P245" s="4">
        <v>0.17699999999999999</v>
      </c>
      <c r="Q245" s="4">
        <v>0.1416</v>
      </c>
      <c r="R245" s="4">
        <v>3.3174541194845766</v>
      </c>
      <c r="S245" s="4">
        <v>7.23063829787234</v>
      </c>
      <c r="T245" s="4">
        <v>8.7138461538461538</v>
      </c>
      <c r="U245" s="4">
        <v>5.5384615384615383</v>
      </c>
      <c r="V245" s="28">
        <v>30.143596986817322</v>
      </c>
      <c r="W245" s="28">
        <v>13.830037664783429</v>
      </c>
      <c r="X245" s="28">
        <v>11.475988700564972</v>
      </c>
      <c r="Y245" s="28">
        <v>18.055555555555554</v>
      </c>
      <c r="Z245" s="51">
        <v>3.6491995314330343</v>
      </c>
      <c r="AA245" s="51">
        <v>7.9537021276595734</v>
      </c>
      <c r="AB245" s="51">
        <v>9.5852307692307672</v>
      </c>
      <c r="AC245" s="51">
        <v>6.092307692307692</v>
      </c>
      <c r="AD245" s="16">
        <v>24.114877589453858</v>
      </c>
      <c r="AE245" s="16">
        <v>11.064030131826744</v>
      </c>
      <c r="AF245" s="16">
        <v>9.1807909604519793</v>
      </c>
      <c r="AG245" s="16">
        <v>14.444444444444446</v>
      </c>
    </row>
    <row r="246" spans="1:33">
      <c r="A246" s="2">
        <v>44059</v>
      </c>
      <c r="B246" s="14">
        <v>6.1338999999999997</v>
      </c>
      <c r="C246" s="14">
        <v>0.64260000000000006</v>
      </c>
      <c r="D246" s="62">
        <v>0.13208333333333333</v>
      </c>
      <c r="E246" s="62">
        <v>0.19763333333333336</v>
      </c>
      <c r="F246" s="62">
        <v>0.14906666666666668</v>
      </c>
      <c r="G246" s="62">
        <v>0.16381666666666667</v>
      </c>
      <c r="H246" s="62">
        <v>5.4912999999999998</v>
      </c>
      <c r="I246" s="16">
        <v>292</v>
      </c>
      <c r="J246">
        <v>112</v>
      </c>
      <c r="K246" s="4">
        <v>1.6</v>
      </c>
      <c r="L246" s="22">
        <v>2.7</v>
      </c>
      <c r="M246" s="4">
        <v>8.6999999999999993</v>
      </c>
      <c r="N246" s="4">
        <v>0.25140266666666672</v>
      </c>
      <c r="O246" s="4">
        <v>0.84599999999999997</v>
      </c>
      <c r="P246" s="4">
        <v>0.502</v>
      </c>
      <c r="Q246" s="4">
        <v>0.40160000000000001</v>
      </c>
      <c r="R246" s="4">
        <v>3.0405047318611991</v>
      </c>
      <c r="S246" s="4">
        <v>2.0320458762017202</v>
      </c>
      <c r="T246" s="4">
        <v>2.6940966010733449</v>
      </c>
      <c r="U246" s="4">
        <v>2.4515210092583173</v>
      </c>
      <c r="V246" s="28">
        <v>32.889276228419654</v>
      </c>
      <c r="W246" s="28">
        <v>49.211487383798143</v>
      </c>
      <c r="X246" s="28">
        <v>37.118193891102258</v>
      </c>
      <c r="Y246" s="28">
        <v>40.791002656042494</v>
      </c>
      <c r="Z246" s="51">
        <v>3.3445552050473188</v>
      </c>
      <c r="AA246" s="51">
        <v>2.2352504638218922</v>
      </c>
      <c r="AB246" s="51">
        <v>2.9635062611806795</v>
      </c>
      <c r="AC246" s="51">
        <v>2.696673110184149</v>
      </c>
      <c r="AD246" s="16">
        <v>26.311420982735722</v>
      </c>
      <c r="AE246" s="16">
        <v>39.369189907038518</v>
      </c>
      <c r="AF246" s="16">
        <v>29.694555112881808</v>
      </c>
      <c r="AG246" s="16">
        <v>32.632802124834001</v>
      </c>
    </row>
    <row r="247" spans="1:33">
      <c r="A247" s="2">
        <v>44060</v>
      </c>
      <c r="B247" s="14">
        <v>1.9330000918125734</v>
      </c>
      <c r="C247" s="14">
        <v>0.14800000702962279</v>
      </c>
      <c r="D247" s="14">
        <v>2.9000001377426088E-2</v>
      </c>
      <c r="E247" s="14">
        <v>3.2000001519918442E-2</v>
      </c>
      <c r="F247" s="14">
        <v>3.9000001852400601E-2</v>
      </c>
      <c r="G247" s="14">
        <v>4.8000002279877663E-2</v>
      </c>
      <c r="H247" s="14">
        <v>1.7850000847829506</v>
      </c>
      <c r="I247" s="16">
        <v>16</v>
      </c>
      <c r="J247">
        <v>196</v>
      </c>
      <c r="K247" s="4">
        <v>0.6</v>
      </c>
      <c r="L247" s="22">
        <v>1.8</v>
      </c>
      <c r="M247" s="4">
        <v>8.1999999999999993</v>
      </c>
      <c r="N247" s="4">
        <v>1.32575625E-2</v>
      </c>
      <c r="O247" s="4">
        <v>0.34300000000000003</v>
      </c>
      <c r="P247" s="4">
        <v>0.20200000000000001</v>
      </c>
      <c r="Q247" s="4">
        <v>0.16160000000000002</v>
      </c>
      <c r="R247" s="4">
        <v>5.572413528428009</v>
      </c>
      <c r="S247" s="4">
        <v>5.049999760137883</v>
      </c>
      <c r="T247" s="4">
        <v>4.1435895467798014</v>
      </c>
      <c r="U247" s="4">
        <v>3.3666665067585888</v>
      </c>
      <c r="V247" s="28">
        <v>17.945545406823072</v>
      </c>
      <c r="W247" s="28">
        <v>19.801981138563391</v>
      </c>
      <c r="X247" s="28">
        <v>24.133664512624129</v>
      </c>
      <c r="Y247" s="28">
        <v>29.702971707845084</v>
      </c>
      <c r="Z247" s="51">
        <v>6.1296548812708087</v>
      </c>
      <c r="AA247" s="51">
        <v>5.5549997361516708</v>
      </c>
      <c r="AB247" s="51">
        <v>4.5579485014577816</v>
      </c>
      <c r="AC247" s="51">
        <v>3.703333157434447</v>
      </c>
      <c r="AD247" s="16">
        <v>14.356436325458457</v>
      </c>
      <c r="AE247" s="16">
        <v>15.841584910850711</v>
      </c>
      <c r="AF247" s="16">
        <v>19.306931610099305</v>
      </c>
      <c r="AG247" s="16">
        <v>23.76237736627607</v>
      </c>
    </row>
    <row r="248" spans="1:33">
      <c r="A248" s="2">
        <v>44061</v>
      </c>
      <c r="B248" s="14">
        <v>4.72400022437796</v>
      </c>
      <c r="C248" s="14">
        <v>0.39600001880899072</v>
      </c>
      <c r="D248" s="14">
        <v>5.2000002469867468E-2</v>
      </c>
      <c r="E248" s="14">
        <v>9.7000004607252777E-2</v>
      </c>
      <c r="F248" s="14">
        <v>0.11900000565219671</v>
      </c>
      <c r="G248" s="14">
        <v>0.12800000607967377</v>
      </c>
      <c r="H248" s="14">
        <v>4.3280002055689692</v>
      </c>
      <c r="I248" s="16">
        <v>51</v>
      </c>
      <c r="J248">
        <v>231</v>
      </c>
      <c r="K248" s="4">
        <v>1.6</v>
      </c>
      <c r="L248" s="22">
        <v>2.1</v>
      </c>
      <c r="M248" s="4">
        <v>7.7</v>
      </c>
      <c r="N248" s="4">
        <v>0.25140266666666672</v>
      </c>
      <c r="O248" s="4">
        <v>0.65600000000000003</v>
      </c>
      <c r="P248" s="4">
        <v>0.38800000000000001</v>
      </c>
      <c r="Q248" s="4">
        <v>0.31040000000000001</v>
      </c>
      <c r="R248" s="4">
        <v>5.9692304857075351</v>
      </c>
      <c r="S248" s="4">
        <v>3.1999998480081633</v>
      </c>
      <c r="T248" s="4">
        <v>2.6084032374520323</v>
      </c>
      <c r="U248" s="4">
        <v>2.424999884818686</v>
      </c>
      <c r="V248" s="28">
        <v>16.752578115292355</v>
      </c>
      <c r="W248" s="28">
        <v>31.250001484295353</v>
      </c>
      <c r="X248" s="28">
        <v>38.337630686919042</v>
      </c>
      <c r="Y248" s="28">
        <v>41.237115360719642</v>
      </c>
      <c r="Z248" s="51">
        <v>6.5661535342782882</v>
      </c>
      <c r="AA248" s="51">
        <v>3.5199998328089794</v>
      </c>
      <c r="AB248" s="51">
        <v>2.8692435611972353</v>
      </c>
      <c r="AC248" s="51">
        <v>2.6674998733005548</v>
      </c>
      <c r="AD248" s="16">
        <v>13.402062492233883</v>
      </c>
      <c r="AE248" s="16">
        <v>25.000001187436283</v>
      </c>
      <c r="AF248" s="16">
        <v>30.670104549535232</v>
      </c>
      <c r="AG248" s="16">
        <v>32.989692288575711</v>
      </c>
    </row>
    <row r="249" spans="1:33">
      <c r="A249" s="2">
        <v>44062</v>
      </c>
      <c r="B249" s="14">
        <v>5.1200002431869507</v>
      </c>
      <c r="C249" s="14">
        <v>3.100000147242099E-2</v>
      </c>
      <c r="D249" s="14">
        <v>3.0000001424923539E-3</v>
      </c>
      <c r="E249" s="14">
        <v>1.0000000474974513E-3</v>
      </c>
      <c r="F249" s="14">
        <v>1.3000000617466867E-2</v>
      </c>
      <c r="G249" s="14">
        <v>1.4000000664964318E-2</v>
      </c>
      <c r="H249" s="14">
        <v>5.0890002417145297</v>
      </c>
      <c r="I249" s="16">
        <v>350</v>
      </c>
      <c r="J249">
        <v>170</v>
      </c>
      <c r="K249" s="4">
        <v>1.3</v>
      </c>
      <c r="L249" s="22">
        <v>1.9</v>
      </c>
      <c r="M249" s="4">
        <v>5.8</v>
      </c>
      <c r="N249" s="4">
        <v>0.13484659635416671</v>
      </c>
      <c r="O249" s="4">
        <v>0.33700000000000002</v>
      </c>
      <c r="P249" s="4">
        <v>0.19900000000000001</v>
      </c>
      <c r="Q249" s="4">
        <v>0.15920000000000001</v>
      </c>
      <c r="R249" s="4">
        <v>53.066664146135373</v>
      </c>
      <c r="S249" s="4">
        <v>159.19999243840613</v>
      </c>
      <c r="T249" s="4">
        <v>12.246153264492779</v>
      </c>
      <c r="U249" s="4">
        <v>11.371428031314723</v>
      </c>
      <c r="V249" s="28">
        <v>1.8844222000580113</v>
      </c>
      <c r="W249" s="28">
        <v>0.6281407333526704</v>
      </c>
      <c r="X249" s="28">
        <v>8.1658295335847146</v>
      </c>
      <c r="Y249" s="28">
        <v>8.7939702669373858</v>
      </c>
      <c r="Z249" s="51">
        <v>58.373330560748911</v>
      </c>
      <c r="AA249" s="51">
        <v>175.11999168224673</v>
      </c>
      <c r="AB249" s="51">
        <v>13.470768590942056</v>
      </c>
      <c r="AC249" s="51">
        <v>12.508570834446195</v>
      </c>
      <c r="AD249" s="16">
        <v>1.5075377600464088</v>
      </c>
      <c r="AE249" s="16">
        <v>0.50251258668213628</v>
      </c>
      <c r="AF249" s="16">
        <v>6.5326636268677722</v>
      </c>
      <c r="AG249" s="16">
        <v>7.0351762135499083</v>
      </c>
    </row>
    <row r="250" spans="1:33" hidden="1">
      <c r="A250" s="2">
        <v>44063</v>
      </c>
      <c r="B250" s="14">
        <v>3.1550001498544589</v>
      </c>
      <c r="C250" s="14">
        <v>1.0450000496348366</v>
      </c>
      <c r="D250" s="14">
        <v>0.27300001296680421</v>
      </c>
      <c r="E250" s="14">
        <v>0.27300001296680421</v>
      </c>
      <c r="F250" s="14">
        <v>0.2320000110194087</v>
      </c>
      <c r="G250" s="14">
        <v>0.2670000126818195</v>
      </c>
      <c r="H250" s="14">
        <v>2.1100001002196223</v>
      </c>
      <c r="I250" s="16">
        <v>354</v>
      </c>
      <c r="J250">
        <v>174</v>
      </c>
      <c r="K250" s="4">
        <v>2.1</v>
      </c>
      <c r="L250" s="22">
        <v>2.9</v>
      </c>
      <c r="M250" s="4">
        <v>8.1</v>
      </c>
      <c r="N250" s="4">
        <v>0.5684179921875</v>
      </c>
      <c r="O250" s="4">
        <v>1.1919999999999999</v>
      </c>
      <c r="P250" s="4">
        <v>0.70499999999999996</v>
      </c>
      <c r="Q250" s="4">
        <v>0.56399999999999995</v>
      </c>
      <c r="R250" s="4">
        <v>2.0659339678074677</v>
      </c>
      <c r="S250" s="4">
        <v>2.0659339678074677</v>
      </c>
      <c r="T250" s="4">
        <v>2.431034367290684</v>
      </c>
      <c r="U250" s="4">
        <v>2.1123594502301075</v>
      </c>
      <c r="V250" s="28">
        <v>48.404257618227703</v>
      </c>
      <c r="W250" s="28">
        <v>48.404257618227703</v>
      </c>
      <c r="X250" s="28">
        <v>41.134753726845517</v>
      </c>
      <c r="Y250" s="28">
        <v>47.340427780464452</v>
      </c>
      <c r="Z250" s="51">
        <v>2.2725273645882145</v>
      </c>
      <c r="AA250" s="51">
        <v>2.2725273645882145</v>
      </c>
      <c r="AB250" s="51">
        <v>2.6741378040197525</v>
      </c>
      <c r="AC250" s="51">
        <v>2.3235953952531183</v>
      </c>
      <c r="AD250" s="16">
        <v>38.72340609458216</v>
      </c>
      <c r="AE250" s="16">
        <v>38.72340609458216</v>
      </c>
      <c r="AF250" s="16">
        <v>32.907802981476415</v>
      </c>
      <c r="AG250" s="16">
        <v>37.872342224371565</v>
      </c>
    </row>
    <row r="251" spans="1:33" hidden="1">
      <c r="A251" s="2">
        <v>44064</v>
      </c>
      <c r="B251" s="14">
        <v>9.8430004675174132</v>
      </c>
      <c r="C251" s="14">
        <v>6.2120002950541675</v>
      </c>
      <c r="D251" s="14">
        <v>1.5570000739535317</v>
      </c>
      <c r="E251" s="14">
        <v>1.9530000927625224</v>
      </c>
      <c r="F251" s="14">
        <v>1.365000064834021</v>
      </c>
      <c r="G251" s="14">
        <v>1.3370000635040924</v>
      </c>
      <c r="H251" s="14">
        <v>3.6310001724632457</v>
      </c>
      <c r="I251" s="16">
        <v>351</v>
      </c>
      <c r="J251">
        <v>171</v>
      </c>
      <c r="K251" s="4">
        <v>3.2</v>
      </c>
      <c r="L251" s="22">
        <v>4.4000000000000004</v>
      </c>
      <c r="M251" s="4">
        <v>12.6</v>
      </c>
      <c r="N251" s="4">
        <v>2.0112213333333337</v>
      </c>
      <c r="O251" s="4">
        <v>4.5659999999999998</v>
      </c>
      <c r="P251" s="4">
        <v>2.7050000000000001</v>
      </c>
      <c r="Q251" s="4">
        <v>2.1640000000000001</v>
      </c>
      <c r="R251" s="4">
        <v>1.3898522140112526</v>
      </c>
      <c r="S251" s="4">
        <v>1.1080388618615056</v>
      </c>
      <c r="T251" s="4">
        <v>1.5853479100480004</v>
      </c>
      <c r="U251" s="4">
        <v>1.6185489133997908</v>
      </c>
      <c r="V251" s="28">
        <v>71.95009583888779</v>
      </c>
      <c r="W251" s="28">
        <v>90.249542179414149</v>
      </c>
      <c r="X251" s="28">
        <v>63.077637007117417</v>
      </c>
      <c r="Y251" s="28">
        <v>61.783736760817575</v>
      </c>
      <c r="Z251" s="51">
        <v>1.5288374354123779</v>
      </c>
      <c r="AA251" s="51">
        <v>1.218842748047656</v>
      </c>
      <c r="AB251" s="51">
        <v>1.7438827010528004</v>
      </c>
      <c r="AC251" s="51">
        <v>1.7804038047397699</v>
      </c>
      <c r="AD251" s="16">
        <v>57.560076671110224</v>
      </c>
      <c r="AE251" s="16">
        <v>72.199633743531322</v>
      </c>
      <c r="AF251" s="16">
        <v>50.462109605693939</v>
      </c>
      <c r="AG251" s="16">
        <v>49.426989408654059</v>
      </c>
    </row>
    <row r="252" spans="1:33" hidden="1">
      <c r="A252" s="2">
        <v>44065</v>
      </c>
      <c r="B252" s="14">
        <v>8.9350004243897274</v>
      </c>
      <c r="C252" s="14">
        <v>5.2040002471767366</v>
      </c>
      <c r="D252" s="14">
        <v>1.2720000604167581</v>
      </c>
      <c r="E252" s="14">
        <v>1.6190000768983737</v>
      </c>
      <c r="F252" s="14">
        <v>1.1710000556195155</v>
      </c>
      <c r="G252" s="14">
        <v>1.1420000542420894</v>
      </c>
      <c r="H252" s="14">
        <v>3.7310001772129908</v>
      </c>
      <c r="I252" s="16">
        <v>40</v>
      </c>
      <c r="J252">
        <v>220</v>
      </c>
      <c r="K252" s="4">
        <v>3.7</v>
      </c>
      <c r="L252" s="22">
        <v>3.9</v>
      </c>
      <c r="M252" s="4">
        <v>13.5</v>
      </c>
      <c r="N252" s="4">
        <v>3.1089597838541665</v>
      </c>
      <c r="O252" s="4">
        <v>3.6909999999999998</v>
      </c>
      <c r="P252" s="4">
        <v>2.1869999999999998</v>
      </c>
      <c r="Q252" s="4">
        <v>1.7495999999999998</v>
      </c>
      <c r="R252" s="4">
        <v>1.3754716327818106</v>
      </c>
      <c r="S252" s="4">
        <v>1.080667027114554</v>
      </c>
      <c r="T252" s="4">
        <v>1.4941075293752886</v>
      </c>
      <c r="U252" s="4">
        <v>1.5320489640091619</v>
      </c>
      <c r="V252" s="28">
        <v>72.702335414766708</v>
      </c>
      <c r="W252" s="28">
        <v>92.535441066436547</v>
      </c>
      <c r="X252" s="28">
        <v>66.929587083877209</v>
      </c>
      <c r="Y252" s="28">
        <v>65.272065285899032</v>
      </c>
      <c r="Z252" s="51">
        <v>1.5130187960599917</v>
      </c>
      <c r="AA252" s="51">
        <v>1.1887337298260094</v>
      </c>
      <c r="AB252" s="51">
        <v>1.6435182823128176</v>
      </c>
      <c r="AC252" s="51">
        <v>1.6852538604100784</v>
      </c>
      <c r="AD252" s="16">
        <v>58.161868331813359</v>
      </c>
      <c r="AE252" s="16">
        <v>74.028352853149244</v>
      </c>
      <c r="AF252" s="16">
        <v>53.543669667101767</v>
      </c>
      <c r="AG252" s="16">
        <v>52.217652228719224</v>
      </c>
    </row>
    <row r="253" spans="1:33" hidden="1">
      <c r="A253" s="2">
        <v>44066</v>
      </c>
      <c r="B253" s="14">
        <v>9.1190004331292585</v>
      </c>
      <c r="C253" s="14">
        <v>5.8670002786675468</v>
      </c>
      <c r="D253" s="14">
        <v>1.416000067256391</v>
      </c>
      <c r="E253" s="14">
        <v>1.7900000850204378</v>
      </c>
      <c r="F253" s="14">
        <v>1.3360000634565949</v>
      </c>
      <c r="G253" s="14">
        <v>1.325000062934123</v>
      </c>
      <c r="H253" s="14">
        <v>3.2520001544617116</v>
      </c>
      <c r="I253" s="16">
        <v>51</v>
      </c>
      <c r="J253">
        <v>231</v>
      </c>
      <c r="K253" s="4">
        <v>4.2</v>
      </c>
      <c r="L253" s="22">
        <v>4.4000000000000004</v>
      </c>
      <c r="M253" s="4">
        <v>12.8</v>
      </c>
      <c r="N253" s="4">
        <v>4.5473439375</v>
      </c>
      <c r="O253" s="4">
        <v>4.37</v>
      </c>
      <c r="P253" s="4">
        <v>2.59</v>
      </c>
      <c r="Q253" s="4">
        <v>2.0720000000000001</v>
      </c>
      <c r="R253" s="4">
        <v>1.4632767666562752</v>
      </c>
      <c r="S253" s="4">
        <v>1.1575418444610535</v>
      </c>
      <c r="T253" s="4">
        <v>1.550898129929106</v>
      </c>
      <c r="U253" s="4">
        <v>1.5637735106304043</v>
      </c>
      <c r="V253" s="28">
        <v>68.33977158573316</v>
      </c>
      <c r="W253" s="28">
        <v>86.38996549326437</v>
      </c>
      <c r="X253" s="28">
        <v>64.478767541341455</v>
      </c>
      <c r="Y253" s="28">
        <v>63.947879485237593</v>
      </c>
      <c r="Z253" s="51">
        <v>1.6096044433219026</v>
      </c>
      <c r="AA253" s="51">
        <v>1.2732960289071589</v>
      </c>
      <c r="AB253" s="51">
        <v>1.7059879429220164</v>
      </c>
      <c r="AC253" s="51">
        <v>1.7201508616934444</v>
      </c>
      <c r="AD253" s="16">
        <v>54.67181726858653</v>
      </c>
      <c r="AE253" s="16">
        <v>69.111972394611499</v>
      </c>
      <c r="AF253" s="16">
        <v>51.583014033073169</v>
      </c>
      <c r="AG253" s="16">
        <v>51.15830358819008</v>
      </c>
    </row>
    <row r="254" spans="1:33" hidden="1">
      <c r="A254" s="2">
        <v>44067</v>
      </c>
      <c r="B254" s="14">
        <v>3.2230001530842856</v>
      </c>
      <c r="C254" s="14">
        <v>1.1280000535771251</v>
      </c>
      <c r="D254" s="14">
        <v>0.25700001220684499</v>
      </c>
      <c r="E254" s="14">
        <v>0.29900001420173794</v>
      </c>
      <c r="F254" s="14">
        <v>0.28200001339428127</v>
      </c>
      <c r="G254" s="14">
        <v>0.29000001377426088</v>
      </c>
      <c r="H254" s="14">
        <v>2.0950000995071605</v>
      </c>
      <c r="I254" s="16">
        <v>59</v>
      </c>
      <c r="J254">
        <v>239</v>
      </c>
      <c r="K254" s="4">
        <v>2.7</v>
      </c>
      <c r="L254" s="22">
        <v>2.7</v>
      </c>
      <c r="M254" s="4">
        <v>10.7</v>
      </c>
      <c r="N254" s="4">
        <v>1.2080953828125003</v>
      </c>
      <c r="O254" s="4">
        <v>1.198</v>
      </c>
      <c r="P254" s="4">
        <v>0.70899999999999996</v>
      </c>
      <c r="Q254" s="4">
        <v>0.56720000000000004</v>
      </c>
      <c r="R254" s="4">
        <v>2.2070037862235288</v>
      </c>
      <c r="S254" s="4">
        <v>1.8969898764529998</v>
      </c>
      <c r="T254" s="4">
        <v>2.0113474221966205</v>
      </c>
      <c r="U254" s="4">
        <v>1.9558619760670584</v>
      </c>
      <c r="V254" s="28">
        <v>45.310298343943053</v>
      </c>
      <c r="W254" s="28">
        <v>52.715094182252805</v>
      </c>
      <c r="X254" s="28">
        <v>49.717914914365522</v>
      </c>
      <c r="Y254" s="28">
        <v>51.128352216900716</v>
      </c>
      <c r="Z254" s="51">
        <v>2.4277041648458813</v>
      </c>
      <c r="AA254" s="51">
        <v>2.0866888640982997</v>
      </c>
      <c r="AB254" s="51">
        <v>2.212482164416282</v>
      </c>
      <c r="AC254" s="51">
        <v>2.1514481736737641</v>
      </c>
      <c r="AD254" s="16">
        <v>36.24823867515444</v>
      </c>
      <c r="AE254" s="16">
        <v>42.172075345802249</v>
      </c>
      <c r="AF254" s="16">
        <v>39.774331931492426</v>
      </c>
      <c r="AG254" s="16">
        <v>40.902681773520577</v>
      </c>
    </row>
    <row r="255" spans="1:33" hidden="1">
      <c r="A255" s="2">
        <v>44068</v>
      </c>
      <c r="B255" s="14">
        <v>5.5420002632308751</v>
      </c>
      <c r="C255" s="14">
        <v>3.3120001573115587</v>
      </c>
      <c r="D255" s="14">
        <v>0.79800003790296614</v>
      </c>
      <c r="E255" s="14">
        <v>1.0430000495398417</v>
      </c>
      <c r="F255" s="14">
        <v>0.75400003581307828</v>
      </c>
      <c r="G255" s="14">
        <v>0.71700003405567259</v>
      </c>
      <c r="H255" s="14">
        <v>2.2300001059193164</v>
      </c>
      <c r="I255" s="16">
        <v>347</v>
      </c>
      <c r="J255">
        <v>167</v>
      </c>
      <c r="K255" s="4">
        <v>2.9</v>
      </c>
      <c r="L255" s="22">
        <v>3.3</v>
      </c>
      <c r="M255" s="4">
        <v>11.8</v>
      </c>
      <c r="N255" s="4">
        <v>1.4969383880208333</v>
      </c>
      <c r="O255" s="4">
        <v>2.4039999999999999</v>
      </c>
      <c r="P255" s="4">
        <v>1.425</v>
      </c>
      <c r="Q255" s="4">
        <v>1.1400000000000001</v>
      </c>
      <c r="R255" s="4">
        <v>1.42857136071793</v>
      </c>
      <c r="S255" s="4">
        <v>1.0930009068580135</v>
      </c>
      <c r="T255" s="4">
        <v>1.5119362677094272</v>
      </c>
      <c r="U255" s="4">
        <v>1.5899580834768594</v>
      </c>
      <c r="V255" s="28">
        <v>70.000003324821577</v>
      </c>
      <c r="W255" s="28">
        <v>91.491232415775585</v>
      </c>
      <c r="X255" s="28">
        <v>66.14035401869107</v>
      </c>
      <c r="Y255" s="28">
        <v>62.894739829444958</v>
      </c>
      <c r="Z255" s="51">
        <v>1.571428496789723</v>
      </c>
      <c r="AA255" s="51">
        <v>1.2023009975438148</v>
      </c>
      <c r="AB255" s="51">
        <v>1.6631298944803701</v>
      </c>
      <c r="AC255" s="51">
        <v>1.7489538918245451</v>
      </c>
      <c r="AD255" s="16">
        <v>56.000002659857273</v>
      </c>
      <c r="AE255" s="16">
        <v>73.192985932620473</v>
      </c>
      <c r="AF255" s="16">
        <v>52.912283214952858</v>
      </c>
      <c r="AG255" s="16">
        <v>50.315791863555972</v>
      </c>
    </row>
    <row r="256" spans="1:33" hidden="1">
      <c r="A256" s="2">
        <v>44069</v>
      </c>
      <c r="B256" s="14">
        <v>19.734000937314704</v>
      </c>
      <c r="C256" s="14">
        <v>16.966000805841759</v>
      </c>
      <c r="D256" s="14">
        <v>4.0830001939320937</v>
      </c>
      <c r="E256" s="14">
        <v>5.0860002415720373</v>
      </c>
      <c r="F256" s="14">
        <v>4.0020001900848001</v>
      </c>
      <c r="G256" s="14">
        <v>3.7950001802528277</v>
      </c>
      <c r="H256" s="14">
        <v>2.7680001314729452</v>
      </c>
      <c r="I256" s="16">
        <v>56</v>
      </c>
      <c r="J256">
        <v>236</v>
      </c>
      <c r="K256" s="4">
        <v>6.4</v>
      </c>
      <c r="L256" s="22">
        <v>6.8</v>
      </c>
      <c r="M256" s="4">
        <v>16.7</v>
      </c>
      <c r="N256" s="4">
        <v>16.08977066666667</v>
      </c>
      <c r="O256" s="4">
        <v>14.47</v>
      </c>
      <c r="P256" s="4">
        <v>8.5760000000000005</v>
      </c>
      <c r="Q256" s="4">
        <v>6.8608000000000002</v>
      </c>
      <c r="R256" s="4">
        <v>1.6803330086038457</v>
      </c>
      <c r="S256" s="4">
        <v>1.3489578596400909</v>
      </c>
      <c r="T256" s="4">
        <v>1.714342747158796</v>
      </c>
      <c r="U256" s="4">
        <v>1.8078523515492759</v>
      </c>
      <c r="V256" s="28">
        <v>59.512013087862833</v>
      </c>
      <c r="W256" s="28">
        <v>74.131300162838698</v>
      </c>
      <c r="X256" s="28">
        <v>58.331392695965491</v>
      </c>
      <c r="Y256" s="28">
        <v>55.314251694450036</v>
      </c>
      <c r="Z256" s="51">
        <v>1.8483663094642302</v>
      </c>
      <c r="AA256" s="51">
        <v>1.4838536456041</v>
      </c>
      <c r="AB256" s="51">
        <v>1.8857770218746759</v>
      </c>
      <c r="AC256" s="51">
        <v>1.9886375867042034</v>
      </c>
      <c r="AD256" s="16">
        <v>47.609610470290271</v>
      </c>
      <c r="AE256" s="16">
        <v>59.30504013027096</v>
      </c>
      <c r="AF256" s="16">
        <v>46.665114156772383</v>
      </c>
      <c r="AG256" s="16">
        <v>44.25140135556002</v>
      </c>
    </row>
    <row r="257" spans="1:33" hidden="1">
      <c r="A257" s="2">
        <v>44070</v>
      </c>
      <c r="B257" s="14">
        <v>4.9610002356348559</v>
      </c>
      <c r="C257" s="14">
        <v>1.6920000803656876</v>
      </c>
      <c r="D257" s="14">
        <v>0.39200001861900091</v>
      </c>
      <c r="E257" s="14">
        <v>0.45700002170633525</v>
      </c>
      <c r="F257" s="14">
        <v>0.42400002013891935</v>
      </c>
      <c r="G257" s="14">
        <v>0.4190000199014321</v>
      </c>
      <c r="H257" s="14">
        <v>3.2690001552691683</v>
      </c>
      <c r="I257" s="16">
        <v>67</v>
      </c>
      <c r="J257">
        <v>247</v>
      </c>
      <c r="K257" s="4">
        <v>2.2999999999999998</v>
      </c>
      <c r="L257" s="22">
        <v>3.1</v>
      </c>
      <c r="M257" s="4">
        <v>12.2</v>
      </c>
      <c r="N257" s="4">
        <v>0.74678130989583302</v>
      </c>
      <c r="O257" s="4">
        <v>1.839</v>
      </c>
      <c r="P257" s="4">
        <v>1.0900000000000001</v>
      </c>
      <c r="Q257" s="4">
        <v>0.872</v>
      </c>
      <c r="R257" s="4">
        <v>2.2244896902607767</v>
      </c>
      <c r="S257" s="4">
        <v>1.9080961894578214</v>
      </c>
      <c r="T257" s="4">
        <v>2.0566036759014725</v>
      </c>
      <c r="U257" s="4">
        <v>2.0811454858764304</v>
      </c>
      <c r="V257" s="28">
        <v>44.954130575573501</v>
      </c>
      <c r="W257" s="28">
        <v>52.408259369992571</v>
      </c>
      <c r="X257" s="28">
        <v>48.623855520518269</v>
      </c>
      <c r="Y257" s="28">
        <v>48.050460997870651</v>
      </c>
      <c r="Z257" s="51">
        <v>2.4469386592868543</v>
      </c>
      <c r="AA257" s="51">
        <v>2.0989058084036039</v>
      </c>
      <c r="AB257" s="51">
        <v>2.2622640434916201</v>
      </c>
      <c r="AC257" s="51">
        <v>2.2892600344640739</v>
      </c>
      <c r="AD257" s="16">
        <v>35.963304460458794</v>
      </c>
      <c r="AE257" s="16">
        <v>41.926607495994055</v>
      </c>
      <c r="AF257" s="16">
        <v>38.899084416414617</v>
      </c>
      <c r="AG257" s="16">
        <v>38.440368798296518</v>
      </c>
    </row>
    <row r="258" spans="1:33" hidden="1">
      <c r="A258" s="2">
        <v>44071</v>
      </c>
      <c r="B258" s="14">
        <v>6.0790002887370065</v>
      </c>
      <c r="C258" s="14">
        <v>2.7120001288130879</v>
      </c>
      <c r="D258" s="14">
        <v>0.69800003315322101</v>
      </c>
      <c r="E258" s="14">
        <v>0.82500003918539733</v>
      </c>
      <c r="F258" s="14">
        <v>0.56700002693105489</v>
      </c>
      <c r="G258" s="14">
        <v>0.62200002954341471</v>
      </c>
      <c r="H258" s="14">
        <v>3.3670001599239185</v>
      </c>
      <c r="I258" s="16">
        <v>347</v>
      </c>
      <c r="J258">
        <v>167</v>
      </c>
      <c r="K258" s="4">
        <v>2.2000000000000002</v>
      </c>
      <c r="L258" s="22">
        <v>3.3</v>
      </c>
      <c r="M258" s="4">
        <v>10</v>
      </c>
      <c r="N258" s="4">
        <v>0.65354872916666684</v>
      </c>
      <c r="O258" s="4">
        <v>2.2069999999999999</v>
      </c>
      <c r="P258" s="4">
        <v>1.3080000000000001</v>
      </c>
      <c r="Q258" s="4">
        <v>1.0464000000000002</v>
      </c>
      <c r="R258" s="4">
        <v>1.4991403299407873</v>
      </c>
      <c r="S258" s="4">
        <v>1.2683635761195995</v>
      </c>
      <c r="T258" s="4">
        <v>1.8455025578459781</v>
      </c>
      <c r="U258" s="4">
        <v>1.6823150326345169</v>
      </c>
      <c r="V258" s="28">
        <v>66.704896134673248</v>
      </c>
      <c r="W258" s="28">
        <v>78.841746864047892</v>
      </c>
      <c r="X258" s="28">
        <v>54.185782390200188</v>
      </c>
      <c r="Y258" s="28">
        <v>59.441898847803373</v>
      </c>
      <c r="Z258" s="51">
        <v>1.6490543629348657</v>
      </c>
      <c r="AA258" s="51">
        <v>1.3951999337315593</v>
      </c>
      <c r="AB258" s="51">
        <v>2.0300528136305758</v>
      </c>
      <c r="AC258" s="51">
        <v>1.8505465358979685</v>
      </c>
      <c r="AD258" s="16">
        <v>53.363916907738606</v>
      </c>
      <c r="AE258" s="16">
        <v>63.073397491238325</v>
      </c>
      <c r="AF258" s="16">
        <v>43.348625912160159</v>
      </c>
      <c r="AG258" s="16">
        <v>47.553519078242715</v>
      </c>
    </row>
    <row r="259" spans="1:33" hidden="1">
      <c r="A259" s="2">
        <v>44072</v>
      </c>
      <c r="B259" s="14">
        <v>5.9810002840822563</v>
      </c>
      <c r="C259" s="14">
        <v>2.2920001088641584</v>
      </c>
      <c r="D259" s="14">
        <v>0.58900002797599882</v>
      </c>
      <c r="E259" s="14">
        <v>0.69800003315322101</v>
      </c>
      <c r="F259" s="14">
        <v>0.48600002308376133</v>
      </c>
      <c r="G259" s="14">
        <v>0.51900002465117723</v>
      </c>
      <c r="H259" s="14">
        <v>3.6890001752180979</v>
      </c>
      <c r="I259" s="16">
        <v>18</v>
      </c>
      <c r="J259">
        <v>198</v>
      </c>
      <c r="K259" s="4">
        <v>2.8</v>
      </c>
      <c r="L259" s="22">
        <v>3</v>
      </c>
      <c r="M259" s="4">
        <v>10.7</v>
      </c>
      <c r="N259" s="4">
        <v>1.3473611666666663</v>
      </c>
      <c r="O259" s="4">
        <v>1.899</v>
      </c>
      <c r="P259" s="4">
        <v>1.127</v>
      </c>
      <c r="Q259" s="4">
        <v>0.90160000000000007</v>
      </c>
      <c r="R259" s="4">
        <v>1.5307299782280135</v>
      </c>
      <c r="S259" s="4">
        <v>1.2916904830606017</v>
      </c>
      <c r="T259" s="4">
        <v>1.8551439448072016</v>
      </c>
      <c r="U259" s="4">
        <v>1.7371868153685934</v>
      </c>
      <c r="V259" s="28">
        <v>65.328308338065526</v>
      </c>
      <c r="W259" s="28">
        <v>77.417927368369675</v>
      </c>
      <c r="X259" s="28">
        <v>53.904172924108394</v>
      </c>
      <c r="Y259" s="28">
        <v>57.564332814016993</v>
      </c>
      <c r="Z259" s="51">
        <v>1.6838029760508149</v>
      </c>
      <c r="AA259" s="51">
        <v>1.4208595313666619</v>
      </c>
      <c r="AB259" s="51">
        <v>2.0406583392879214</v>
      </c>
      <c r="AC259" s="51">
        <v>1.9109054969054529</v>
      </c>
      <c r="AD259" s="16">
        <v>52.262646670452426</v>
      </c>
      <c r="AE259" s="16">
        <v>61.934341894695741</v>
      </c>
      <c r="AF259" s="16">
        <v>43.123338339286718</v>
      </c>
      <c r="AG259" s="16">
        <v>46.051466251213597</v>
      </c>
    </row>
    <row r="260" spans="1:33">
      <c r="A260" s="2">
        <v>44073</v>
      </c>
      <c r="B260" s="14">
        <v>6.2380002962891012</v>
      </c>
      <c r="C260" s="14">
        <v>0.5770000274060294</v>
      </c>
      <c r="D260" s="14">
        <v>0.14600000693462789</v>
      </c>
      <c r="E260" s="14">
        <v>0.12400000588968396</v>
      </c>
      <c r="F260" s="14">
        <v>0.14800000702962279</v>
      </c>
      <c r="G260" s="14">
        <v>0.15900000755209476</v>
      </c>
      <c r="H260" s="14">
        <v>5.6610002688830718</v>
      </c>
      <c r="I260" s="16">
        <v>258</v>
      </c>
      <c r="J260">
        <v>78</v>
      </c>
      <c r="K260" s="4">
        <v>0.4</v>
      </c>
      <c r="L260" s="22">
        <v>2.2999999999999998</v>
      </c>
      <c r="M260" s="4">
        <v>8.9</v>
      </c>
      <c r="N260" s="4">
        <v>3.9281666666666675E-3</v>
      </c>
      <c r="O260" s="4">
        <v>0.79600000000000004</v>
      </c>
      <c r="P260" s="4">
        <v>0.47099999999999997</v>
      </c>
      <c r="Q260" s="4">
        <v>0.37679999999999997</v>
      </c>
      <c r="R260" s="4">
        <v>2.5808217952257615</v>
      </c>
      <c r="S260" s="4">
        <v>3.0387095330883964</v>
      </c>
      <c r="T260" s="4">
        <v>2.545945825020008</v>
      </c>
      <c r="U260" s="4">
        <v>2.3698112081947245</v>
      </c>
      <c r="V260" s="28">
        <v>38.747347912587024</v>
      </c>
      <c r="W260" s="28">
        <v>32.908706446306788</v>
      </c>
      <c r="X260" s="28">
        <v>39.278133500430677</v>
      </c>
      <c r="Y260" s="28">
        <v>42.197454233570795</v>
      </c>
      <c r="Z260" s="51">
        <v>2.8389039747483378</v>
      </c>
      <c r="AA260" s="51">
        <v>3.3425804863972362</v>
      </c>
      <c r="AB260" s="51">
        <v>2.8005404075220088</v>
      </c>
      <c r="AC260" s="51">
        <v>2.6067923290141968</v>
      </c>
      <c r="AD260" s="16">
        <v>30.997878330069618</v>
      </c>
      <c r="AE260" s="16">
        <v>26.326965157045429</v>
      </c>
      <c r="AF260" s="16">
        <v>31.422506800344546</v>
      </c>
      <c r="AG260" s="16">
        <v>33.757963386856638</v>
      </c>
    </row>
    <row r="261" spans="1:33">
      <c r="A261" s="2">
        <v>44074</v>
      </c>
      <c r="B261" s="14">
        <v>4.1890001989668235</v>
      </c>
      <c r="C261" s="14">
        <v>0.47400002251379192</v>
      </c>
      <c r="D261" s="14">
        <v>0.12500000593718141</v>
      </c>
      <c r="E261" s="14">
        <v>9.5000004512257874E-2</v>
      </c>
      <c r="F261" s="14">
        <v>0.12000000569969416</v>
      </c>
      <c r="G261" s="14">
        <v>0.13400000636465847</v>
      </c>
      <c r="H261" s="14">
        <v>3.7150001764530316</v>
      </c>
      <c r="I261" s="16">
        <v>80</v>
      </c>
      <c r="J261">
        <v>260</v>
      </c>
      <c r="K261" s="4">
        <v>1.5</v>
      </c>
      <c r="L261" s="22">
        <v>2.1</v>
      </c>
      <c r="M261" s="4">
        <v>8.1</v>
      </c>
      <c r="N261" s="4">
        <v>0.20714941406249998</v>
      </c>
      <c r="O261" s="4">
        <v>0.64800000000000002</v>
      </c>
      <c r="P261" s="4">
        <v>0.38200000000000001</v>
      </c>
      <c r="Q261" s="4">
        <v>0.30559999999999998</v>
      </c>
      <c r="R261" s="4">
        <v>2.4447998838782365</v>
      </c>
      <c r="S261" s="4">
        <v>3.2168419524713636</v>
      </c>
      <c r="T261" s="4">
        <v>2.5466665457064961</v>
      </c>
      <c r="U261" s="4">
        <v>2.2805969066028324</v>
      </c>
      <c r="V261" s="28">
        <v>40.903143304051511</v>
      </c>
      <c r="W261" s="28">
        <v>31.086388911079148</v>
      </c>
      <c r="X261" s="28">
        <v>39.267017571889454</v>
      </c>
      <c r="Y261" s="28">
        <v>43.848169621943221</v>
      </c>
      <c r="Z261" s="51">
        <v>2.6892798722660602</v>
      </c>
      <c r="AA261" s="51">
        <v>3.5385261477185006</v>
      </c>
      <c r="AB261" s="51">
        <v>2.8013332002771465</v>
      </c>
      <c r="AC261" s="51">
        <v>2.5086565972631156</v>
      </c>
      <c r="AD261" s="16">
        <v>32.722514643241205</v>
      </c>
      <c r="AE261" s="16">
        <v>24.869111128863317</v>
      </c>
      <c r="AF261" s="16">
        <v>31.413614057511559</v>
      </c>
      <c r="AG261" s="16">
        <v>35.078535697554578</v>
      </c>
    </row>
    <row r="262" spans="1:33">
      <c r="A262" s="2">
        <v>44075</v>
      </c>
      <c r="B262" s="14">
        <v>6.5880003129132092</v>
      </c>
      <c r="C262" s="14">
        <v>0.29300001391675323</v>
      </c>
      <c r="D262" s="14">
        <v>9.7000004607252777E-2</v>
      </c>
      <c r="E262" s="14">
        <v>3.9000001852400601E-2</v>
      </c>
      <c r="F262" s="14">
        <v>7.3000003467313945E-2</v>
      </c>
      <c r="G262" s="14">
        <v>8.400000398978591E-2</v>
      </c>
      <c r="H262" s="14">
        <v>6.295000298996456</v>
      </c>
      <c r="I262" s="16">
        <v>223</v>
      </c>
      <c r="J262">
        <v>43</v>
      </c>
      <c r="K262" s="4">
        <v>1.1000000000000001</v>
      </c>
      <c r="L262" s="22">
        <v>2.1</v>
      </c>
      <c r="M262" s="4">
        <v>7.2</v>
      </c>
      <c r="N262" s="4">
        <v>8.1693591145833355E-2</v>
      </c>
      <c r="O262" s="4">
        <v>0.52100000000000002</v>
      </c>
      <c r="P262" s="4">
        <v>0.307</v>
      </c>
      <c r="Q262" s="4">
        <v>0.24559999999999998</v>
      </c>
      <c r="R262" s="4">
        <v>2.5319586426250154</v>
      </c>
      <c r="S262" s="4">
        <v>6.297435598323756</v>
      </c>
      <c r="T262" s="4">
        <v>3.3643834018441985</v>
      </c>
      <c r="U262" s="4">
        <v>2.9238093849360296</v>
      </c>
      <c r="V262" s="28">
        <v>39.495115882431911</v>
      </c>
      <c r="W262" s="28">
        <v>15.879479581596337</v>
      </c>
      <c r="X262" s="28">
        <v>29.723128447603397</v>
      </c>
      <c r="Y262" s="28">
        <v>34.201956021899804</v>
      </c>
      <c r="Z262" s="51">
        <v>2.7851545068875172</v>
      </c>
      <c r="AA262" s="51">
        <v>6.9271791581561324</v>
      </c>
      <c r="AB262" s="51">
        <v>3.7008217420286185</v>
      </c>
      <c r="AC262" s="51">
        <v>3.216190323429633</v>
      </c>
      <c r="AD262" s="16">
        <v>31.596092705945527</v>
      </c>
      <c r="AE262" s="16">
        <v>12.703583665277069</v>
      </c>
      <c r="AF262" s="16">
        <v>23.778502758082716</v>
      </c>
      <c r="AG262" s="16">
        <v>27.361564817519842</v>
      </c>
    </row>
    <row r="263" spans="1:33">
      <c r="A263" s="2">
        <v>44076</v>
      </c>
      <c r="B263" s="14">
        <v>5.8180002763401717</v>
      </c>
      <c r="C263" s="14">
        <v>1.1000000522471964E-2</v>
      </c>
      <c r="D263" s="14">
        <v>1.0000000474974513E-3</v>
      </c>
      <c r="E263" s="14">
        <v>0</v>
      </c>
      <c r="F263" s="14">
        <v>5.0000002374872565E-3</v>
      </c>
      <c r="G263" s="14">
        <v>5.0000002374872565E-3</v>
      </c>
      <c r="H263" s="14">
        <v>5.8070002758176997</v>
      </c>
      <c r="I263" s="16">
        <v>196</v>
      </c>
      <c r="J263">
        <v>16</v>
      </c>
      <c r="K263" s="4">
        <v>0.3</v>
      </c>
      <c r="L263" s="22">
        <v>1.4</v>
      </c>
      <c r="M263" s="4">
        <v>5.2</v>
      </c>
      <c r="N263" s="4">
        <v>1.6571953125E-3</v>
      </c>
      <c r="O263" s="4">
        <v>0.151</v>
      </c>
      <c r="P263" s="4">
        <v>8.8999999999999996E-2</v>
      </c>
      <c r="Q263" s="4">
        <v>7.1199999999999999E-2</v>
      </c>
      <c r="R263" s="4">
        <v>71.199996618181629</v>
      </c>
      <c r="S263" s="4" t="e">
        <v>#DIV/0!</v>
      </c>
      <c r="T263" s="4">
        <v>14.239999323636326</v>
      </c>
      <c r="U263" s="4">
        <v>14.239999323636326</v>
      </c>
      <c r="V263" s="28">
        <v>1.4044944487323754</v>
      </c>
      <c r="W263" s="28">
        <v>0</v>
      </c>
      <c r="X263" s="28">
        <v>7.0224722436618769</v>
      </c>
      <c r="Y263" s="28">
        <v>7.0224722436618769</v>
      </c>
      <c r="Z263" s="51">
        <v>78.319996279999785</v>
      </c>
      <c r="AA263" s="51" t="e">
        <v>#DIV/0!</v>
      </c>
      <c r="AB263" s="51">
        <v>15.663999255999958</v>
      </c>
      <c r="AC263" s="51">
        <v>15.663999255999958</v>
      </c>
      <c r="AD263" s="16">
        <v>1.1235955589859004</v>
      </c>
      <c r="AE263" s="16">
        <v>0</v>
      </c>
      <c r="AF263" s="16">
        <v>5.6179777949295016</v>
      </c>
      <c r="AG263" s="16">
        <v>5.6179777949295016</v>
      </c>
    </row>
    <row r="264" spans="1:33" hidden="1">
      <c r="A264" s="2">
        <v>44077</v>
      </c>
      <c r="B264" s="14">
        <v>3.1790001509943977</v>
      </c>
      <c r="C264" s="14">
        <v>2.6560001261532307</v>
      </c>
      <c r="D264" s="14">
        <v>0.72000003419816494</v>
      </c>
      <c r="E264" s="14">
        <v>0.77400003676302731</v>
      </c>
      <c r="F264" s="14">
        <v>0.56400002678856254</v>
      </c>
      <c r="G264" s="14">
        <v>0.59800002840347588</v>
      </c>
      <c r="H264" s="14">
        <v>0.52300002484116703</v>
      </c>
      <c r="I264" s="16">
        <v>20</v>
      </c>
      <c r="J264">
        <v>200</v>
      </c>
      <c r="K264" s="4">
        <v>2.8</v>
      </c>
      <c r="L264" s="22">
        <v>3.2</v>
      </c>
      <c r="M264" s="4">
        <v>11.2</v>
      </c>
      <c r="N264" s="4">
        <v>1.3473611666666663</v>
      </c>
      <c r="O264" s="4">
        <v>1.9430000000000001</v>
      </c>
      <c r="P264" s="4">
        <v>1.1519999999999999</v>
      </c>
      <c r="Q264" s="4">
        <v>0.92159999999999997</v>
      </c>
      <c r="R264" s="4">
        <v>1.2799999392032653</v>
      </c>
      <c r="S264" s="4">
        <v>1.1906976178635025</v>
      </c>
      <c r="T264" s="4">
        <v>1.6340424755786365</v>
      </c>
      <c r="U264" s="4">
        <v>1.5411370505457374</v>
      </c>
      <c r="V264" s="28">
        <v>78.125003710738383</v>
      </c>
      <c r="W264" s="28">
        <v>83.984378989043762</v>
      </c>
      <c r="X264" s="28">
        <v>61.197919573411731</v>
      </c>
      <c r="Y264" s="28">
        <v>64.887155859752156</v>
      </c>
      <c r="Z264" s="51">
        <v>1.4079999331235917</v>
      </c>
      <c r="AA264" s="51">
        <v>1.3097673796498528</v>
      </c>
      <c r="AB264" s="51">
        <v>1.7974467231364999</v>
      </c>
      <c r="AC264" s="51">
        <v>1.6952507556003111</v>
      </c>
      <c r="AD264" s="16">
        <v>62.500002968590707</v>
      </c>
      <c r="AE264" s="16">
        <v>67.18750319123501</v>
      </c>
      <c r="AF264" s="16">
        <v>48.958335658729389</v>
      </c>
      <c r="AG264" s="16">
        <v>51.909724687801727</v>
      </c>
    </row>
    <row r="265" spans="1:33" hidden="1">
      <c r="A265" s="2">
        <v>44078</v>
      </c>
      <c r="B265" s="14">
        <v>5.3160002524964511</v>
      </c>
      <c r="C265" s="14">
        <v>1.2610000598942861</v>
      </c>
      <c r="D265" s="14">
        <v>0.33400001586414874</v>
      </c>
      <c r="E265" s="14">
        <v>0.30100001429673284</v>
      </c>
      <c r="F265" s="14">
        <v>0.30500001448672265</v>
      </c>
      <c r="G265" s="14">
        <v>0.32100001524668187</v>
      </c>
      <c r="H265" s="14">
        <v>4.055000192602165</v>
      </c>
      <c r="I265" s="16">
        <v>54</v>
      </c>
      <c r="J265">
        <v>234</v>
      </c>
      <c r="K265" s="4">
        <v>2.8</v>
      </c>
      <c r="L265" s="22">
        <v>2.9</v>
      </c>
      <c r="M265" s="4">
        <v>8.1999999999999993</v>
      </c>
      <c r="N265" s="4">
        <v>1.3473611666666663</v>
      </c>
      <c r="O265" s="4">
        <v>1.2370000000000001</v>
      </c>
      <c r="P265" s="4">
        <v>0.73199999999999998</v>
      </c>
      <c r="Q265" s="4">
        <v>0.58560000000000001</v>
      </c>
      <c r="R265" s="4">
        <v>1.7532933298966882</v>
      </c>
      <c r="S265" s="4">
        <v>1.9455148577591157</v>
      </c>
      <c r="T265" s="4">
        <v>1.9199999088048978</v>
      </c>
      <c r="U265" s="4">
        <v>1.8242989787710089</v>
      </c>
      <c r="V265" s="28">
        <v>57.035521834724854</v>
      </c>
      <c r="W265" s="28">
        <v>51.400275665425688</v>
      </c>
      <c r="X265" s="28">
        <v>52.083335807158925</v>
      </c>
      <c r="Y265" s="28">
        <v>54.815576374091847</v>
      </c>
      <c r="Z265" s="51">
        <v>1.928622662886357</v>
      </c>
      <c r="AA265" s="51">
        <v>2.1400663435350271</v>
      </c>
      <c r="AB265" s="51">
        <v>2.1119998996853875</v>
      </c>
      <c r="AC265" s="51">
        <v>2.0067288766481095</v>
      </c>
      <c r="AD265" s="16">
        <v>45.628417467779883</v>
      </c>
      <c r="AE265" s="16">
        <v>41.120220532340554</v>
      </c>
      <c r="AF265" s="16">
        <v>41.666668645727142</v>
      </c>
      <c r="AG265" s="16">
        <v>43.852461099273484</v>
      </c>
    </row>
    <row r="266" spans="1:33" hidden="1">
      <c r="A266" s="2">
        <v>44079</v>
      </c>
      <c r="B266" s="14">
        <v>7.1930003416491672</v>
      </c>
      <c r="C266" s="14">
        <v>3.461000164388679</v>
      </c>
      <c r="D266" s="14">
        <v>0.81600003875792027</v>
      </c>
      <c r="E266" s="14">
        <v>1.0430000495398417</v>
      </c>
      <c r="F266" s="14">
        <v>0.81400003866292536</v>
      </c>
      <c r="G266" s="14">
        <v>0.78800003742799163</v>
      </c>
      <c r="H266" s="14">
        <v>3.7320001772604883</v>
      </c>
      <c r="I266" s="16">
        <v>62</v>
      </c>
      <c r="J266">
        <v>242</v>
      </c>
      <c r="K266" s="4">
        <v>3.7</v>
      </c>
      <c r="L266" s="22">
        <v>3.8</v>
      </c>
      <c r="M266" s="4">
        <v>14.3</v>
      </c>
      <c r="N266" s="4">
        <v>3.1089597838541665</v>
      </c>
      <c r="O266" s="4">
        <v>3.2629999999999999</v>
      </c>
      <c r="P266" s="4">
        <v>1.9330000000000001</v>
      </c>
      <c r="Q266" s="4">
        <v>1.5464</v>
      </c>
      <c r="R266" s="4">
        <v>1.8950979492033637</v>
      </c>
      <c r="S266" s="4">
        <v>1.4826461424256421</v>
      </c>
      <c r="T266" s="4">
        <v>1.8997542095208166</v>
      </c>
      <c r="U266" s="4">
        <v>1.9624364550126203</v>
      </c>
      <c r="V266" s="28">
        <v>52.767721078499761</v>
      </c>
      <c r="W266" s="28">
        <v>67.446976819700055</v>
      </c>
      <c r="X266" s="28">
        <v>52.638388428797555</v>
      </c>
      <c r="Y266" s="28">
        <v>50.957063982668885</v>
      </c>
      <c r="Z266" s="51">
        <v>2.0846077441237001</v>
      </c>
      <c r="AA266" s="51">
        <v>1.6309107566682064</v>
      </c>
      <c r="AB266" s="51">
        <v>2.0897296304728985</v>
      </c>
      <c r="AC266" s="51">
        <v>2.1586801005138825</v>
      </c>
      <c r="AD266" s="16">
        <v>42.21417686279981</v>
      </c>
      <c r="AE266" s="16">
        <v>53.957581455760049</v>
      </c>
      <c r="AF266" s="16">
        <v>42.110710743038041</v>
      </c>
      <c r="AG266" s="16">
        <v>40.765651186135102</v>
      </c>
    </row>
    <row r="267" spans="1:33" hidden="1">
      <c r="A267" s="2">
        <v>44080</v>
      </c>
      <c r="B267" s="14">
        <v>4.6790002222405747</v>
      </c>
      <c r="C267" s="14">
        <v>1.5440000733360648</v>
      </c>
      <c r="D267" s="14">
        <v>0.41600001975893974</v>
      </c>
      <c r="E267" s="14">
        <v>0.4190000199014321</v>
      </c>
      <c r="F267" s="14">
        <v>0.34800001652911305</v>
      </c>
      <c r="G267" s="14">
        <v>0.36100001714657992</v>
      </c>
      <c r="H267" s="14">
        <v>3.1350001489045098</v>
      </c>
      <c r="I267" s="16">
        <v>63</v>
      </c>
      <c r="J267">
        <v>243</v>
      </c>
      <c r="K267" s="4">
        <v>2.9</v>
      </c>
      <c r="L267" s="22">
        <v>2.9</v>
      </c>
      <c r="M267" s="4">
        <v>11.9</v>
      </c>
      <c r="N267" s="4">
        <v>1.4969383880208333</v>
      </c>
      <c r="O267" s="4">
        <v>1.3879999999999999</v>
      </c>
      <c r="P267" s="4">
        <v>0.82199999999999995</v>
      </c>
      <c r="Q267" s="4">
        <v>0.65759999999999996</v>
      </c>
      <c r="R267" s="4">
        <v>1.5807691556867247</v>
      </c>
      <c r="S267" s="4">
        <v>1.5694509994407577</v>
      </c>
      <c r="T267" s="4">
        <v>1.8896550826599927</v>
      </c>
      <c r="U267" s="4">
        <v>1.821606561677777</v>
      </c>
      <c r="V267" s="28">
        <v>63.26034363730836</v>
      </c>
      <c r="W267" s="28">
        <v>63.716548038538946</v>
      </c>
      <c r="X267" s="28">
        <v>52.919710542748341</v>
      </c>
      <c r="Y267" s="28">
        <v>54.896596281414226</v>
      </c>
      <c r="Z267" s="51">
        <v>1.7388460712553973</v>
      </c>
      <c r="AA267" s="51">
        <v>1.7263960993848335</v>
      </c>
      <c r="AB267" s="51">
        <v>2.0786205909259921</v>
      </c>
      <c r="AC267" s="51">
        <v>2.0037672178455548</v>
      </c>
      <c r="AD267" s="16">
        <v>50.608274909846685</v>
      </c>
      <c r="AE267" s="16">
        <v>50.973238430831159</v>
      </c>
      <c r="AF267" s="16">
        <v>42.33576843419867</v>
      </c>
      <c r="AG267" s="16">
        <v>43.917277025131376</v>
      </c>
    </row>
    <row r="268" spans="1:33" hidden="1">
      <c r="A268" s="2">
        <v>44081</v>
      </c>
      <c r="B268" s="14">
        <v>5.3140002524014562</v>
      </c>
      <c r="C268" s="14">
        <v>1.4450000686338171</v>
      </c>
      <c r="D268" s="14">
        <v>0.37900001800153404</v>
      </c>
      <c r="E268" s="14">
        <v>0.41100001952145249</v>
      </c>
      <c r="F268" s="14">
        <v>0.31400001491419971</v>
      </c>
      <c r="G268" s="14">
        <v>0.3410000161966309</v>
      </c>
      <c r="H268" s="14">
        <v>3.8690001837676391</v>
      </c>
      <c r="I268" s="16">
        <v>39</v>
      </c>
      <c r="J268">
        <v>219</v>
      </c>
      <c r="K268" s="4">
        <v>2.6</v>
      </c>
      <c r="L268" s="22">
        <v>2.8</v>
      </c>
      <c r="M268" s="4">
        <v>8.5</v>
      </c>
      <c r="N268" s="4">
        <v>1.0787727708333337</v>
      </c>
      <c r="O268" s="4">
        <v>1.262</v>
      </c>
      <c r="P268" s="4">
        <v>0.748</v>
      </c>
      <c r="Q268" s="4">
        <v>0.59839999999999993</v>
      </c>
      <c r="R268" s="4">
        <v>1.578891745587141</v>
      </c>
      <c r="S268" s="4">
        <v>1.4559610014051738</v>
      </c>
      <c r="T268" s="4">
        <v>1.9057323935590014</v>
      </c>
      <c r="U268" s="4">
        <v>1.754838626327057</v>
      </c>
      <c r="V268" s="28">
        <v>63.335564505603955</v>
      </c>
      <c r="W268" s="28">
        <v>68.683158342488724</v>
      </c>
      <c r="X268" s="28">
        <v>52.473264524431769</v>
      </c>
      <c r="Y268" s="28">
        <v>56.985296824303298</v>
      </c>
      <c r="Z268" s="51">
        <v>1.7367809201458553</v>
      </c>
      <c r="AA268" s="51">
        <v>1.6015571015456913</v>
      </c>
      <c r="AB268" s="51">
        <v>2.0963056329149019</v>
      </c>
      <c r="AC268" s="51">
        <v>1.930322488959763</v>
      </c>
      <c r="AD268" s="16">
        <v>50.668451604483153</v>
      </c>
      <c r="AE268" s="16">
        <v>54.946526673990967</v>
      </c>
      <c r="AF268" s="16">
        <v>41.978611619545411</v>
      </c>
      <c r="AG268" s="16">
        <v>45.588237459442631</v>
      </c>
    </row>
    <row r="269" spans="1:33" hidden="1">
      <c r="A269" s="2">
        <v>44082</v>
      </c>
      <c r="B269" s="14">
        <v>4.9140002334024757</v>
      </c>
      <c r="C269" s="14">
        <v>3.501000166288577</v>
      </c>
      <c r="D269" s="14">
        <v>0.90500004298519343</v>
      </c>
      <c r="E269" s="14">
        <v>1.0290000488748774</v>
      </c>
      <c r="F269" s="14">
        <v>0.78400003723800182</v>
      </c>
      <c r="G269" s="14">
        <v>0.78300003719050437</v>
      </c>
      <c r="H269" s="14">
        <v>1.4130000671138987</v>
      </c>
      <c r="I269" s="16">
        <v>55</v>
      </c>
      <c r="J269">
        <v>235</v>
      </c>
      <c r="K269" s="4">
        <v>3.7</v>
      </c>
      <c r="L269" s="22">
        <v>3.8</v>
      </c>
      <c r="M269" s="4">
        <v>10.5</v>
      </c>
      <c r="N269" s="4">
        <v>3.1089597838541665</v>
      </c>
      <c r="O269" s="4">
        <v>2.6150000000000002</v>
      </c>
      <c r="P269" s="4">
        <v>1.5509999999999999</v>
      </c>
      <c r="Q269" s="4">
        <v>1.2407999999999999</v>
      </c>
      <c r="R269" s="4">
        <v>1.3710496586355416</v>
      </c>
      <c r="S269" s="4">
        <v>1.2058308465161955</v>
      </c>
      <c r="T269" s="4">
        <v>1.5826529860525065</v>
      </c>
      <c r="U269" s="4">
        <v>1.5846742542339274</v>
      </c>
      <c r="V269" s="28">
        <v>72.936818422404386</v>
      </c>
      <c r="W269" s="28">
        <v>82.930371443816682</v>
      </c>
      <c r="X269" s="28">
        <v>63.185044909574614</v>
      </c>
      <c r="Y269" s="28">
        <v>63.104451740047097</v>
      </c>
      <c r="Z269" s="51">
        <v>1.5081546244990958</v>
      </c>
      <c r="AA269" s="51">
        <v>1.3264139311678151</v>
      </c>
      <c r="AB269" s="51">
        <v>1.7409182846577571</v>
      </c>
      <c r="AC269" s="51">
        <v>1.7431416796573203</v>
      </c>
      <c r="AD269" s="16">
        <v>58.349454737923502</v>
      </c>
      <c r="AE269" s="16">
        <v>66.34429715505334</v>
      </c>
      <c r="AF269" s="16">
        <v>50.548035927659697</v>
      </c>
      <c r="AG269" s="16">
        <v>50.483561392037679</v>
      </c>
    </row>
    <row r="270" spans="1:33" hidden="1">
      <c r="A270" s="2">
        <v>44083</v>
      </c>
      <c r="B270" s="14">
        <v>4.8590002307901159</v>
      </c>
      <c r="C270" s="14">
        <v>3.8800001842901111</v>
      </c>
      <c r="D270" s="14">
        <v>0.97100004612002522</v>
      </c>
      <c r="E270" s="14">
        <v>1.161000055144541</v>
      </c>
      <c r="F270" s="14">
        <v>0.8790000417502597</v>
      </c>
      <c r="G270" s="14">
        <v>0.86900004127528518</v>
      </c>
      <c r="H270" s="14">
        <v>0.97900004650000483</v>
      </c>
      <c r="I270" s="16">
        <v>56</v>
      </c>
      <c r="J270">
        <v>236</v>
      </c>
      <c r="K270" s="4">
        <v>3.8</v>
      </c>
      <c r="L270" s="22">
        <v>3.9</v>
      </c>
      <c r="M270" s="4">
        <v>11.7</v>
      </c>
      <c r="N270" s="4">
        <v>3.3679118958333327</v>
      </c>
      <c r="O270" s="4">
        <v>2.9990000000000001</v>
      </c>
      <c r="P270" s="4">
        <v>1.7789999999999999</v>
      </c>
      <c r="Q270" s="4">
        <v>1.4232</v>
      </c>
      <c r="R270" s="4">
        <v>1.4657053886731519</v>
      </c>
      <c r="S270" s="4">
        <v>1.2258397350573906</v>
      </c>
      <c r="T270" s="4">
        <v>1.6191125510826285</v>
      </c>
      <c r="U270" s="4">
        <v>1.637744456158378</v>
      </c>
      <c r="V270" s="28">
        <v>68.226535000001775</v>
      </c>
      <c r="W270" s="28">
        <v>81.576732373843512</v>
      </c>
      <c r="X270" s="28">
        <v>61.762228903194185</v>
      </c>
      <c r="Y270" s="28">
        <v>61.059586936149891</v>
      </c>
      <c r="Z270" s="51">
        <v>1.612275927540467</v>
      </c>
      <c r="AA270" s="51">
        <v>1.3484237085631297</v>
      </c>
      <c r="AB270" s="51">
        <v>1.7810238061908914</v>
      </c>
      <c r="AC270" s="51">
        <v>1.8015189017742157</v>
      </c>
      <c r="AD270" s="16">
        <v>54.581228000001424</v>
      </c>
      <c r="AE270" s="16">
        <v>65.261385899074824</v>
      </c>
      <c r="AF270" s="16">
        <v>49.409783122555353</v>
      </c>
      <c r="AG270" s="16">
        <v>48.847669548919917</v>
      </c>
    </row>
    <row r="271" spans="1:33">
      <c r="A271" s="2">
        <v>44084</v>
      </c>
      <c r="B271" s="14">
        <v>4.7040002234280109</v>
      </c>
      <c r="C271" s="14">
        <v>0.36400001728907228</v>
      </c>
      <c r="D271" s="14">
        <v>8.5000004037283361E-2</v>
      </c>
      <c r="E271" s="14">
        <v>8.5000004037283361E-2</v>
      </c>
      <c r="F271" s="14">
        <v>9.7000004607252777E-2</v>
      </c>
      <c r="G271" s="14">
        <v>9.7000004607252777E-2</v>
      </c>
      <c r="H271" s="14">
        <v>4.3400002061389387</v>
      </c>
      <c r="I271" s="16">
        <v>65</v>
      </c>
      <c r="J271">
        <v>245</v>
      </c>
      <c r="K271" s="4">
        <v>1.7</v>
      </c>
      <c r="L271" s="22">
        <v>2.1</v>
      </c>
      <c r="M271" s="4">
        <v>7.7</v>
      </c>
      <c r="N271" s="4">
        <v>0.30154816927083328</v>
      </c>
      <c r="O271" s="4">
        <v>0.59699999999999998</v>
      </c>
      <c r="P271" s="4">
        <v>0.35299999999999998</v>
      </c>
      <c r="Q271" s="4">
        <v>0.28239999999999998</v>
      </c>
      <c r="R271" s="4">
        <v>3.322352783373181</v>
      </c>
      <c r="S271" s="4">
        <v>3.322352783373181</v>
      </c>
      <c r="T271" s="4">
        <v>2.9113400679043338</v>
      </c>
      <c r="U271" s="4">
        <v>2.9113400679043338</v>
      </c>
      <c r="V271" s="28">
        <v>30.099151571275979</v>
      </c>
      <c r="W271" s="28">
        <v>30.099151571275979</v>
      </c>
      <c r="X271" s="28">
        <v>34.348443557809063</v>
      </c>
      <c r="Y271" s="28">
        <v>34.348443557809063</v>
      </c>
      <c r="Z271" s="51">
        <v>3.6545880617104989</v>
      </c>
      <c r="AA271" s="51">
        <v>3.6545880617104989</v>
      </c>
      <c r="AB271" s="51">
        <v>3.2024740746947673</v>
      </c>
      <c r="AC271" s="51">
        <v>3.2024740746947673</v>
      </c>
      <c r="AD271" s="16">
        <v>24.079321257020784</v>
      </c>
      <c r="AE271" s="16">
        <v>24.079321257020784</v>
      </c>
      <c r="AF271" s="16">
        <v>27.478754846247249</v>
      </c>
      <c r="AG271" s="16">
        <v>27.478754846247249</v>
      </c>
    </row>
    <row r="272" spans="1:33">
      <c r="A272" s="2">
        <v>44085</v>
      </c>
      <c r="B272" s="14">
        <v>4.0490001923171803</v>
      </c>
      <c r="C272" s="14">
        <v>0.33100001572165638</v>
      </c>
      <c r="D272" s="14">
        <v>7.8000003704801202E-2</v>
      </c>
      <c r="E272" s="14">
        <v>7.7000003657303751E-2</v>
      </c>
      <c r="F272" s="14">
        <v>8.6000004084780812E-2</v>
      </c>
      <c r="G272" s="14">
        <v>9.0000004274770617E-2</v>
      </c>
      <c r="H272" s="14">
        <v>3.718000176595524</v>
      </c>
      <c r="I272" s="16">
        <v>38</v>
      </c>
      <c r="J272">
        <v>218</v>
      </c>
      <c r="K272" s="4">
        <v>1.8</v>
      </c>
      <c r="L272" s="22">
        <v>1.9</v>
      </c>
      <c r="M272" s="4">
        <v>7</v>
      </c>
      <c r="N272" s="4">
        <v>0.35795418750000002</v>
      </c>
      <c r="O272" s="4">
        <v>0.51</v>
      </c>
      <c r="P272" s="4">
        <v>0.30199999999999999</v>
      </c>
      <c r="Q272" s="4">
        <v>0.24160000000000001</v>
      </c>
      <c r="R272" s="4">
        <v>3.097435750315594</v>
      </c>
      <c r="S272" s="4">
        <v>3.1376621886313809</v>
      </c>
      <c r="T272" s="4">
        <v>2.8093021921467014</v>
      </c>
      <c r="U272" s="4">
        <v>2.6844443169401813</v>
      </c>
      <c r="V272" s="28">
        <v>32.284769745364734</v>
      </c>
      <c r="W272" s="28">
        <v>31.870862440936982</v>
      </c>
      <c r="X272" s="28">
        <v>35.59602818078676</v>
      </c>
      <c r="Y272" s="28">
        <v>37.25165739849777</v>
      </c>
      <c r="Z272" s="51">
        <v>3.407179325347153</v>
      </c>
      <c r="AA272" s="51">
        <v>3.4514284074945185</v>
      </c>
      <c r="AB272" s="51">
        <v>3.0902324113613715</v>
      </c>
      <c r="AC272" s="51">
        <v>2.9528887486341993</v>
      </c>
      <c r="AD272" s="16">
        <v>25.827815796291791</v>
      </c>
      <c r="AE272" s="16">
        <v>25.496689952749584</v>
      </c>
      <c r="AF272" s="16">
        <v>28.47682254462941</v>
      </c>
      <c r="AG272" s="16">
        <v>29.801325918798216</v>
      </c>
    </row>
    <row r="273" spans="1:33" hidden="1">
      <c r="A273" s="2">
        <v>44086</v>
      </c>
      <c r="B273" s="14">
        <v>5.7140002714004368</v>
      </c>
      <c r="C273" s="14">
        <v>3.0780001461971551</v>
      </c>
      <c r="D273" s="14">
        <v>0.72400003438815475</v>
      </c>
      <c r="E273" s="14">
        <v>0.97400004626251757</v>
      </c>
      <c r="F273" s="14">
        <v>0.70900003367569298</v>
      </c>
      <c r="G273" s="14">
        <v>0.67100003187078983</v>
      </c>
      <c r="H273" s="14">
        <v>2.6360001252032816</v>
      </c>
      <c r="I273" s="16">
        <v>53</v>
      </c>
      <c r="J273">
        <v>233</v>
      </c>
      <c r="K273" s="4">
        <v>2.9</v>
      </c>
      <c r="L273" s="22">
        <v>3.1</v>
      </c>
      <c r="M273" s="4">
        <v>13.2</v>
      </c>
      <c r="N273" s="4">
        <v>1.4969383880208333</v>
      </c>
      <c r="O273" s="4">
        <v>2.4209999999999998</v>
      </c>
      <c r="P273" s="4">
        <v>1.4359999999999999</v>
      </c>
      <c r="Q273" s="4">
        <v>1.1488</v>
      </c>
      <c r="R273" s="4">
        <v>1.5867402561255948</v>
      </c>
      <c r="S273" s="4">
        <v>1.1794660630748774</v>
      </c>
      <c r="T273" s="4">
        <v>1.6203102192312138</v>
      </c>
      <c r="U273" s="4">
        <v>1.7120714537033244</v>
      </c>
      <c r="V273" s="28">
        <v>63.022287115960538</v>
      </c>
      <c r="W273" s="28">
        <v>84.784126589703817</v>
      </c>
      <c r="X273" s="28">
        <v>61.716576747535946</v>
      </c>
      <c r="Y273" s="28">
        <v>58.408777147526969</v>
      </c>
      <c r="Z273" s="51">
        <v>1.7454142817381542</v>
      </c>
      <c r="AA273" s="51">
        <v>1.2974126693823651</v>
      </c>
      <c r="AB273" s="51">
        <v>1.7823412411543351</v>
      </c>
      <c r="AC273" s="51">
        <v>1.8832785990736565</v>
      </c>
      <c r="AD273" s="16">
        <v>50.417829692768436</v>
      </c>
      <c r="AE273" s="16">
        <v>67.827301271763062</v>
      </c>
      <c r="AF273" s="16">
        <v>49.37326139802876</v>
      </c>
      <c r="AG273" s="16">
        <v>46.727021718021575</v>
      </c>
    </row>
    <row r="274" spans="1:33" hidden="1">
      <c r="A274" s="2">
        <v>44087</v>
      </c>
      <c r="B274" s="14">
        <v>9.6120004565455019</v>
      </c>
      <c r="C274" s="14">
        <v>5.0200002384372056</v>
      </c>
      <c r="D274" s="14">
        <v>1.2560000596567988</v>
      </c>
      <c r="E274" s="14">
        <v>1.6150000767083839</v>
      </c>
      <c r="F274" s="14">
        <v>1.0890000517247245</v>
      </c>
      <c r="G274" s="14">
        <v>1.0600000503472984</v>
      </c>
      <c r="H274" s="14">
        <v>4.5920002181082964</v>
      </c>
      <c r="I274" s="16">
        <v>40</v>
      </c>
      <c r="J274">
        <v>220</v>
      </c>
      <c r="K274" s="4">
        <v>3.2</v>
      </c>
      <c r="L274" s="22">
        <v>3.6</v>
      </c>
      <c r="M274" s="4">
        <v>11.8</v>
      </c>
      <c r="N274" s="4">
        <v>2.0112213333333337</v>
      </c>
      <c r="O274" s="4">
        <v>3.1440000000000001</v>
      </c>
      <c r="P274" s="4">
        <v>1.865</v>
      </c>
      <c r="Q274" s="4">
        <v>1.492</v>
      </c>
      <c r="R274" s="4">
        <v>1.1878980327498456</v>
      </c>
      <c r="S274" s="4">
        <v>0.92383896540792942</v>
      </c>
      <c r="T274" s="4">
        <v>1.3700642140806298</v>
      </c>
      <c r="U274" s="4">
        <v>1.4075471029564208</v>
      </c>
      <c r="V274" s="28">
        <v>84.182309628471771</v>
      </c>
      <c r="W274" s="28">
        <v>108.24397296973083</v>
      </c>
      <c r="X274" s="28">
        <v>72.98927960621478</v>
      </c>
      <c r="Y274" s="28">
        <v>71.045579781990511</v>
      </c>
      <c r="Z274" s="51">
        <v>1.3066878360248302</v>
      </c>
      <c r="AA274" s="51">
        <v>1.0162228619487224</v>
      </c>
      <c r="AB274" s="51">
        <v>1.5070706354886931</v>
      </c>
      <c r="AC274" s="51">
        <v>1.5483018132520627</v>
      </c>
      <c r="AD274" s="16">
        <v>67.345847702777419</v>
      </c>
      <c r="AE274" s="16">
        <v>86.595178375784656</v>
      </c>
      <c r="AF274" s="16">
        <v>58.391423684971819</v>
      </c>
      <c r="AG274" s="16">
        <v>56.836463825592411</v>
      </c>
    </row>
    <row r="275" spans="1:33">
      <c r="A275" s="2">
        <v>44088</v>
      </c>
      <c r="B275" s="14">
        <v>5.5290002626134083</v>
      </c>
      <c r="C275" s="14">
        <v>5.7000002707354724E-2</v>
      </c>
      <c r="D275" s="14">
        <v>1.500000071246177E-2</v>
      </c>
      <c r="E275" s="14">
        <v>1.0000000474974513E-2</v>
      </c>
      <c r="F275" s="14">
        <v>1.4000000664964318E-2</v>
      </c>
      <c r="G275" s="14">
        <v>1.8000000854954123E-2</v>
      </c>
      <c r="H275" s="14">
        <v>5.4720002599060535</v>
      </c>
      <c r="I275" s="16">
        <v>328</v>
      </c>
      <c r="J275">
        <v>148</v>
      </c>
      <c r="K275" s="4">
        <v>1</v>
      </c>
      <c r="L275" s="22">
        <v>1.4</v>
      </c>
      <c r="M275" s="4">
        <v>5.2</v>
      </c>
      <c r="N275" s="4">
        <v>6.1377604166666662E-2</v>
      </c>
      <c r="O275" s="4">
        <v>0.215</v>
      </c>
      <c r="P275" s="4">
        <v>0.127</v>
      </c>
      <c r="Q275" s="4">
        <v>0.10160000000000001</v>
      </c>
      <c r="R275" s="4">
        <v>6.7733330116172787</v>
      </c>
      <c r="S275" s="4">
        <v>10.159999517425918</v>
      </c>
      <c r="T275" s="4">
        <v>7.2571425124470847</v>
      </c>
      <c r="U275" s="4">
        <v>5.6444441763477329</v>
      </c>
      <c r="V275" s="28">
        <v>14.763780228800952</v>
      </c>
      <c r="W275" s="28">
        <v>9.8425201525339698</v>
      </c>
      <c r="X275" s="28">
        <v>13.779528213547557</v>
      </c>
      <c r="Y275" s="28">
        <v>17.716536274561143</v>
      </c>
      <c r="Z275" s="51">
        <v>7.4506663127790063</v>
      </c>
      <c r="AA275" s="51">
        <v>11.175999469168509</v>
      </c>
      <c r="AB275" s="51">
        <v>7.9828567636917915</v>
      </c>
      <c r="AC275" s="51">
        <v>6.2088885939825058</v>
      </c>
      <c r="AD275" s="16">
        <v>11.811024183040765</v>
      </c>
      <c r="AE275" s="16">
        <v>7.874016122027176</v>
      </c>
      <c r="AF275" s="16">
        <v>11.023622570838047</v>
      </c>
      <c r="AG275" s="16">
        <v>14.173229019648916</v>
      </c>
    </row>
    <row r="276" spans="1:33">
      <c r="A276" s="2">
        <v>44089</v>
      </c>
      <c r="B276" s="14">
        <v>4.9490002350648865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4.9490002350648865</v>
      </c>
      <c r="I276" s="16">
        <v>344</v>
      </c>
      <c r="J276">
        <v>164</v>
      </c>
      <c r="K276" s="4">
        <v>0.4</v>
      </c>
      <c r="L276" s="22">
        <v>1</v>
      </c>
      <c r="M276" s="4">
        <v>1.1000000000000001</v>
      </c>
      <c r="N276" s="4">
        <v>3.9281666666666675E-3</v>
      </c>
      <c r="O276" s="4">
        <v>0.05</v>
      </c>
      <c r="P276" s="4">
        <v>2.8000000000000001E-2</v>
      </c>
      <c r="Q276" s="4">
        <v>2.2400000000000003E-2</v>
      </c>
      <c r="R276" s="4" t="e">
        <v>#DIV/0!</v>
      </c>
      <c r="S276" s="4" t="e">
        <v>#DIV/0!</v>
      </c>
      <c r="T276" s="4" t="e">
        <v>#DIV/0!</v>
      </c>
      <c r="U276" s="4" t="e">
        <v>#DIV/0!</v>
      </c>
      <c r="V276" s="28">
        <v>0</v>
      </c>
      <c r="W276" s="28">
        <v>0</v>
      </c>
      <c r="X276" s="28">
        <v>0</v>
      </c>
      <c r="Y276" s="28">
        <v>0</v>
      </c>
      <c r="Z276" s="51" t="e">
        <v>#DIV/0!</v>
      </c>
      <c r="AA276" s="51" t="e">
        <v>#DIV/0!</v>
      </c>
      <c r="AB276" s="51" t="e">
        <v>#DIV/0!</v>
      </c>
      <c r="AC276" s="51" t="e">
        <v>#DIV/0!</v>
      </c>
      <c r="AD276" s="16">
        <v>0</v>
      </c>
      <c r="AE276" s="16">
        <v>0</v>
      </c>
      <c r="AF276" s="16">
        <v>0</v>
      </c>
      <c r="AG276" s="16">
        <v>0</v>
      </c>
    </row>
    <row r="277" spans="1:33" hidden="1">
      <c r="A277" s="2">
        <v>44090</v>
      </c>
      <c r="B277" s="14">
        <v>5.041000239434652</v>
      </c>
      <c r="C277" s="14">
        <v>2.0890000992221758</v>
      </c>
      <c r="D277" s="14">
        <v>0.62400002963840961</v>
      </c>
      <c r="E277" s="14">
        <v>0.57200002716854215</v>
      </c>
      <c r="F277" s="14">
        <v>0.42700002028141171</v>
      </c>
      <c r="G277" s="14">
        <v>0.46600002213381231</v>
      </c>
      <c r="H277" s="14">
        <v>2.9520001402124763</v>
      </c>
      <c r="I277" s="16">
        <v>89</v>
      </c>
      <c r="J277">
        <v>269</v>
      </c>
      <c r="K277" s="4">
        <v>1.8</v>
      </c>
      <c r="L277" s="22">
        <v>3.3</v>
      </c>
      <c r="M277" s="4">
        <v>9.5</v>
      </c>
      <c r="N277" s="4">
        <v>0.35795418750000002</v>
      </c>
      <c r="O277" s="4">
        <v>1.7549999999999999</v>
      </c>
      <c r="P277" s="4">
        <v>1.0409999999999999</v>
      </c>
      <c r="Q277" s="4">
        <v>0.83279999999999998</v>
      </c>
      <c r="R277" s="4">
        <v>1.3346153212245584</v>
      </c>
      <c r="S277" s="4">
        <v>1.4559439867904274</v>
      </c>
      <c r="T277" s="4">
        <v>1.9503511954194952</v>
      </c>
      <c r="U277" s="4">
        <v>1.78712437863546</v>
      </c>
      <c r="V277" s="28">
        <v>74.927957449376763</v>
      </c>
      <c r="W277" s="28">
        <v>68.683960995262026</v>
      </c>
      <c r="X277" s="28">
        <v>51.272817036672876</v>
      </c>
      <c r="Y277" s="28">
        <v>55.955814377258925</v>
      </c>
      <c r="Z277" s="51">
        <v>1.4680768533470141</v>
      </c>
      <c r="AA277" s="51">
        <v>1.60153838546947</v>
      </c>
      <c r="AB277" s="51">
        <v>2.1453863149614443</v>
      </c>
      <c r="AC277" s="51">
        <v>1.9658368164990061</v>
      </c>
      <c r="AD277" s="16">
        <v>59.942365959501409</v>
      </c>
      <c r="AE277" s="16">
        <v>54.947168796209624</v>
      </c>
      <c r="AF277" s="16">
        <v>41.018253629338304</v>
      </c>
      <c r="AG277" s="16">
        <v>44.764651501807137</v>
      </c>
    </row>
    <row r="278" spans="1:33">
      <c r="A278" s="2">
        <v>44091</v>
      </c>
      <c r="B278" s="14">
        <v>5.8480002777650952</v>
      </c>
      <c r="C278" s="14">
        <v>0.44100002094637603</v>
      </c>
      <c r="D278" s="14">
        <v>0.16500000783707947</v>
      </c>
      <c r="E278" s="14">
        <v>9.0000004274770617E-2</v>
      </c>
      <c r="F278" s="14">
        <v>7.5000003562308848E-2</v>
      </c>
      <c r="G278" s="14">
        <v>0.11100000527221709</v>
      </c>
      <c r="H278" s="14">
        <v>5.4070002568187192</v>
      </c>
      <c r="I278" s="16">
        <v>234</v>
      </c>
      <c r="J278">
        <v>54</v>
      </c>
      <c r="K278" s="4">
        <v>1.7</v>
      </c>
      <c r="L278" s="22">
        <v>2</v>
      </c>
      <c r="M278" s="4">
        <v>7.4</v>
      </c>
      <c r="N278" s="4">
        <v>0.30154816927083328</v>
      </c>
      <c r="O278" s="4">
        <v>0.52700000000000002</v>
      </c>
      <c r="P278" s="4">
        <v>0.31</v>
      </c>
      <c r="Q278" s="4">
        <v>0.248</v>
      </c>
      <c r="R278" s="4">
        <v>1.5030302316401978</v>
      </c>
      <c r="S278" s="4">
        <v>2.755555424673696</v>
      </c>
      <c r="T278" s="4">
        <v>3.3066665096084353</v>
      </c>
      <c r="U278" s="4">
        <v>2.2342341281138074</v>
      </c>
      <c r="V278" s="28">
        <v>66.532261224628826</v>
      </c>
      <c r="W278" s="28">
        <v>36.290324304342988</v>
      </c>
      <c r="X278" s="28">
        <v>30.241936920285827</v>
      </c>
      <c r="Y278" s="28">
        <v>44.758066642023017</v>
      </c>
      <c r="Z278" s="51">
        <v>1.6533332548042174</v>
      </c>
      <c r="AA278" s="51">
        <v>3.0311109671410659</v>
      </c>
      <c r="AB278" s="51">
        <v>3.6373331605692787</v>
      </c>
      <c r="AC278" s="51">
        <v>2.4576575409251884</v>
      </c>
      <c r="AD278" s="16">
        <v>53.225808979703046</v>
      </c>
      <c r="AE278" s="16">
        <v>29.032259443474395</v>
      </c>
      <c r="AF278" s="16">
        <v>24.193549536228662</v>
      </c>
      <c r="AG278" s="16">
        <v>35.80645331361842</v>
      </c>
    </row>
    <row r="279" spans="1:33">
      <c r="A279" s="2">
        <v>44092</v>
      </c>
      <c r="B279" s="14">
        <v>6.9030003278749064</v>
      </c>
      <c r="C279" s="14">
        <v>0.74800003552809358</v>
      </c>
      <c r="D279" s="14">
        <v>0.1930000091670081</v>
      </c>
      <c r="E279" s="14">
        <v>0.20800000987946987</v>
      </c>
      <c r="F279" s="14">
        <v>0.1520000072196126</v>
      </c>
      <c r="G279" s="14">
        <v>0.195000009262003</v>
      </c>
      <c r="H279" s="14">
        <v>6.1550002923468128</v>
      </c>
      <c r="I279" s="16">
        <v>270</v>
      </c>
      <c r="J279">
        <v>90</v>
      </c>
      <c r="K279" s="4">
        <v>2</v>
      </c>
      <c r="L279" s="22">
        <v>2.2000000000000002</v>
      </c>
      <c r="M279" s="4">
        <v>7.4</v>
      </c>
      <c r="N279" s="4">
        <v>0.4910208333333333</v>
      </c>
      <c r="O279" s="4">
        <v>0.84699999999999998</v>
      </c>
      <c r="P279" s="4">
        <v>0.5</v>
      </c>
      <c r="Q279" s="4">
        <v>0.4</v>
      </c>
      <c r="R279" s="4">
        <v>2.072538761663318</v>
      </c>
      <c r="S279" s="4">
        <v>1.923076831735675</v>
      </c>
      <c r="T279" s="4">
        <v>2.6315788223751344</v>
      </c>
      <c r="U279" s="4">
        <v>2.0512819538513867</v>
      </c>
      <c r="V279" s="28">
        <v>48.250002291752025</v>
      </c>
      <c r="W279" s="28">
        <v>52.000002469867468</v>
      </c>
      <c r="X279" s="28">
        <v>38.00000180490315</v>
      </c>
      <c r="Y279" s="28">
        <v>48.750002315500751</v>
      </c>
      <c r="Z279" s="51">
        <v>2.27979263782965</v>
      </c>
      <c r="AA279" s="51">
        <v>2.1153845149092425</v>
      </c>
      <c r="AB279" s="51">
        <v>2.8947367046126473</v>
      </c>
      <c r="AC279" s="51">
        <v>2.2564101492365252</v>
      </c>
      <c r="AD279" s="16">
        <v>38.60000183340162</v>
      </c>
      <c r="AE279" s="16">
        <v>41.600001975893974</v>
      </c>
      <c r="AF279" s="16">
        <v>30.40000144392252</v>
      </c>
      <c r="AG279" s="16">
        <v>39.000001852400601</v>
      </c>
    </row>
    <row r="280" spans="1:33" hidden="1">
      <c r="A280" s="2">
        <v>44093</v>
      </c>
      <c r="B280" s="14">
        <v>6.2580002972390503</v>
      </c>
      <c r="C280" s="14">
        <v>1.1120000528171659</v>
      </c>
      <c r="D280" s="14">
        <v>0.30900001467671245</v>
      </c>
      <c r="E280" s="14">
        <v>0.33500001591164619</v>
      </c>
      <c r="F280" s="14">
        <v>0.20500000973697752</v>
      </c>
      <c r="G280" s="14">
        <v>0.26300001249182969</v>
      </c>
      <c r="H280" s="14">
        <v>5.1460002444218844</v>
      </c>
      <c r="I280" s="16">
        <v>258</v>
      </c>
      <c r="J280">
        <v>78</v>
      </c>
      <c r="K280" s="4">
        <v>2.1</v>
      </c>
      <c r="L280" s="22">
        <v>2.2999999999999998</v>
      </c>
      <c r="M280" s="4">
        <v>8.4</v>
      </c>
      <c r="N280" s="4">
        <v>0.5684179921875</v>
      </c>
      <c r="O280" s="4">
        <v>1.0349999999999999</v>
      </c>
      <c r="P280" s="4">
        <v>0.61199999999999999</v>
      </c>
      <c r="Q280" s="4">
        <v>0.48959999999999998</v>
      </c>
      <c r="R280" s="4">
        <v>1.5844659441593816</v>
      </c>
      <c r="S280" s="4">
        <v>1.4614924678962655</v>
      </c>
      <c r="T280" s="4">
        <v>2.3882925694890194</v>
      </c>
      <c r="U280" s="4">
        <v>1.8615968697537981</v>
      </c>
      <c r="V280" s="28">
        <v>63.11274809573375</v>
      </c>
      <c r="W280" s="28">
        <v>68.423205864306823</v>
      </c>
      <c r="X280" s="28">
        <v>41.870917021441493</v>
      </c>
      <c r="Y280" s="28">
        <v>53.717322812873711</v>
      </c>
      <c r="Z280" s="51">
        <v>1.7429125385753199</v>
      </c>
      <c r="AA280" s="51">
        <v>1.6076417146858921</v>
      </c>
      <c r="AB280" s="51">
        <v>2.6271218264379215</v>
      </c>
      <c r="AC280" s="51">
        <v>2.047756556729178</v>
      </c>
      <c r="AD280" s="16">
        <v>50.490198476586997</v>
      </c>
      <c r="AE280" s="16">
        <v>54.738564691445454</v>
      </c>
      <c r="AF280" s="16">
        <v>33.49673361715319</v>
      </c>
      <c r="AG280" s="16">
        <v>42.973858250298967</v>
      </c>
    </row>
    <row r="281" spans="1:33">
      <c r="A281" s="2">
        <v>44094</v>
      </c>
      <c r="B281" s="14">
        <v>6.078000288689509</v>
      </c>
      <c r="C281" s="14">
        <v>0.20200000959448516</v>
      </c>
      <c r="D281" s="14">
        <v>6.5000003087334335E-2</v>
      </c>
      <c r="E281" s="14">
        <v>3.9000001852400601E-2</v>
      </c>
      <c r="F281" s="14">
        <v>4.2000001994892955E-2</v>
      </c>
      <c r="G281" s="14">
        <v>5.6000002659857273E-2</v>
      </c>
      <c r="H281" s="14">
        <v>5.8760002790950239</v>
      </c>
      <c r="I281" s="16">
        <v>232</v>
      </c>
      <c r="J281">
        <v>52</v>
      </c>
      <c r="K281" s="4">
        <v>1.2</v>
      </c>
      <c r="L281" s="22">
        <v>1.5</v>
      </c>
      <c r="M281" s="4">
        <v>6.5</v>
      </c>
      <c r="N281" s="4">
        <v>0.1060605</v>
      </c>
      <c r="O281" s="4">
        <v>0.34499999999999997</v>
      </c>
      <c r="P281" s="4">
        <v>0.20399999999999999</v>
      </c>
      <c r="Q281" s="4">
        <v>0.16319999999999998</v>
      </c>
      <c r="R281" s="4">
        <v>2.5107691115140969</v>
      </c>
      <c r="S281" s="4">
        <v>4.1846151858568286</v>
      </c>
      <c r="T281" s="4">
        <v>3.8857141011527689</v>
      </c>
      <c r="U281" s="4">
        <v>2.9142855758645769</v>
      </c>
      <c r="V281" s="28">
        <v>39.828433264297999</v>
      </c>
      <c r="W281" s="28">
        <v>23.897059958578801</v>
      </c>
      <c r="X281" s="28">
        <v>25.735295340007941</v>
      </c>
      <c r="Y281" s="28">
        <v>34.31372712001059</v>
      </c>
      <c r="Z281" s="51">
        <v>2.7618460226655066</v>
      </c>
      <c r="AA281" s="51">
        <v>4.6030767044425112</v>
      </c>
      <c r="AB281" s="51">
        <v>4.2742855112680465</v>
      </c>
      <c r="AC281" s="51">
        <v>3.2057141334510346</v>
      </c>
      <c r="AD281" s="16">
        <v>31.862746611438403</v>
      </c>
      <c r="AE281" s="16">
        <v>19.117647966863043</v>
      </c>
      <c r="AF281" s="16">
        <v>20.588236272006352</v>
      </c>
      <c r="AG281" s="16">
        <v>27.450981696008469</v>
      </c>
    </row>
    <row r="282" spans="1:33">
      <c r="A282" s="2">
        <v>44095</v>
      </c>
      <c r="B282" s="14">
        <v>5.7460002729203552</v>
      </c>
      <c r="C282" s="14">
        <v>4.0000001899898052E-3</v>
      </c>
      <c r="D282" s="14">
        <v>0</v>
      </c>
      <c r="E282" s="14">
        <v>0</v>
      </c>
      <c r="F282" s="14">
        <v>1.0000000474974513E-3</v>
      </c>
      <c r="G282" s="14">
        <v>3.0000001424923539E-3</v>
      </c>
      <c r="H282" s="14">
        <v>5.7420002727303654</v>
      </c>
      <c r="I282" s="16">
        <v>285</v>
      </c>
      <c r="J282">
        <v>105</v>
      </c>
      <c r="K282" s="4">
        <v>0.6</v>
      </c>
      <c r="L282" s="22">
        <v>1.3</v>
      </c>
      <c r="M282" s="4">
        <v>4.3</v>
      </c>
      <c r="N282" s="4">
        <v>1.32575625E-2</v>
      </c>
      <c r="O282" s="4">
        <v>0.11600000000000001</v>
      </c>
      <c r="P282" s="4">
        <v>6.8000000000000005E-2</v>
      </c>
      <c r="Q282" s="4">
        <v>5.4400000000000004E-2</v>
      </c>
      <c r="R282" s="4" t="e">
        <v>#DIV/0!</v>
      </c>
      <c r="S282" s="4" t="e">
        <v>#DIV/0!</v>
      </c>
      <c r="T282" s="4">
        <v>54.399997416138774</v>
      </c>
      <c r="U282" s="4">
        <v>18.133332472046259</v>
      </c>
      <c r="V282" s="28">
        <v>0</v>
      </c>
      <c r="W282" s="28">
        <v>0</v>
      </c>
      <c r="X282" s="28">
        <v>1.8382353814291381</v>
      </c>
      <c r="Y282" s="28">
        <v>5.5147061442874152</v>
      </c>
      <c r="Z282" s="51" t="e">
        <v>#DIV/0!</v>
      </c>
      <c r="AA282" s="51" t="e">
        <v>#DIV/0!</v>
      </c>
      <c r="AB282" s="51">
        <v>59.839997157752649</v>
      </c>
      <c r="AC282" s="51">
        <v>19.946665719250888</v>
      </c>
      <c r="AD282" s="16">
        <v>0</v>
      </c>
      <c r="AE282" s="16">
        <v>0</v>
      </c>
      <c r="AF282" s="16">
        <v>1.4705883051433106</v>
      </c>
      <c r="AG282" s="16">
        <v>4.4117649154299317</v>
      </c>
    </row>
    <row r="283" spans="1:33">
      <c r="A283" s="2">
        <v>44096</v>
      </c>
      <c r="B283" s="14">
        <v>5.2690002502640709</v>
      </c>
      <c r="C283" s="14">
        <v>5.0000002374872565E-3</v>
      </c>
      <c r="D283" s="14">
        <v>0</v>
      </c>
      <c r="E283" s="14">
        <v>0</v>
      </c>
      <c r="F283" s="14">
        <v>2.0000000949949026E-3</v>
      </c>
      <c r="G283" s="14">
        <v>3.0000001424923539E-3</v>
      </c>
      <c r="H283" s="14">
        <v>5.2640002500265837</v>
      </c>
      <c r="I283" s="16">
        <v>34</v>
      </c>
      <c r="J283">
        <v>214</v>
      </c>
      <c r="K283" s="4">
        <v>0.2</v>
      </c>
      <c r="L283" s="22">
        <v>1.2</v>
      </c>
      <c r="M283" s="4">
        <v>5.2</v>
      </c>
      <c r="N283" s="4">
        <v>4.9102083333333343E-4</v>
      </c>
      <c r="O283" s="4">
        <v>6.7000000000000004E-2</v>
      </c>
      <c r="P283" s="4">
        <v>3.9E-2</v>
      </c>
      <c r="Q283" s="4">
        <v>3.1199999999999999E-2</v>
      </c>
      <c r="R283" s="4" t="e">
        <v>#DIV/0!</v>
      </c>
      <c r="S283" s="4" t="e">
        <v>#DIV/0!</v>
      </c>
      <c r="T283" s="4">
        <v>15.599999259039794</v>
      </c>
      <c r="U283" s="4">
        <v>10.39999950602653</v>
      </c>
      <c r="V283" s="28">
        <v>0</v>
      </c>
      <c r="W283" s="28">
        <v>0</v>
      </c>
      <c r="X283" s="28">
        <v>6.4102567147272529</v>
      </c>
      <c r="Y283" s="28">
        <v>9.6153850720908789</v>
      </c>
      <c r="Z283" s="51" t="e">
        <v>#DIV/0!</v>
      </c>
      <c r="AA283" s="51" t="e">
        <v>#DIV/0!</v>
      </c>
      <c r="AB283" s="51">
        <v>17.159999184943775</v>
      </c>
      <c r="AC283" s="51">
        <v>11.439999456629183</v>
      </c>
      <c r="AD283" s="16">
        <v>0</v>
      </c>
      <c r="AE283" s="16">
        <v>0</v>
      </c>
      <c r="AF283" s="16">
        <v>5.1282053717818012</v>
      </c>
      <c r="AG283" s="16">
        <v>7.6923080576727019</v>
      </c>
    </row>
    <row r="284" spans="1:33" hidden="1">
      <c r="A284" s="2">
        <v>44097</v>
      </c>
      <c r="B284" s="14">
        <v>6.0140002856496722</v>
      </c>
      <c r="C284" s="14">
        <v>1.684000079985708</v>
      </c>
      <c r="D284" s="14">
        <v>0.44700002123136073</v>
      </c>
      <c r="E284" s="14">
        <v>0.50200002384372056</v>
      </c>
      <c r="F284" s="14">
        <v>0.35100001667160541</v>
      </c>
      <c r="G284" s="14">
        <v>0.3840000182390213</v>
      </c>
      <c r="H284" s="14">
        <v>4.3300002056639642</v>
      </c>
      <c r="I284" s="16">
        <v>23</v>
      </c>
      <c r="J284">
        <v>203</v>
      </c>
      <c r="K284" s="4">
        <v>2.2000000000000002</v>
      </c>
      <c r="L284" s="22">
        <v>2.8</v>
      </c>
      <c r="M284" s="4">
        <v>8.8000000000000007</v>
      </c>
      <c r="N284" s="4">
        <v>0.65354872916666684</v>
      </c>
      <c r="O284" s="4">
        <v>1.3660000000000001</v>
      </c>
      <c r="P284" s="4">
        <v>0.80900000000000005</v>
      </c>
      <c r="Q284" s="4">
        <v>0.6472</v>
      </c>
      <c r="R284" s="4">
        <v>1.447874651587586</v>
      </c>
      <c r="S284" s="4">
        <v>1.2892429666526912</v>
      </c>
      <c r="T284" s="4">
        <v>1.8438745562953018</v>
      </c>
      <c r="U284" s="4">
        <v>1.6854165866136743</v>
      </c>
      <c r="V284" s="28">
        <v>69.066752353424093</v>
      </c>
      <c r="W284" s="28">
        <v>77.564898616149662</v>
      </c>
      <c r="X284" s="28">
        <v>54.233624331212205</v>
      </c>
      <c r="Y284" s="28">
        <v>59.332512088847544</v>
      </c>
      <c r="Z284" s="51">
        <v>1.5926621167463448</v>
      </c>
      <c r="AA284" s="51">
        <v>1.4181672633179605</v>
      </c>
      <c r="AB284" s="51">
        <v>2.028262011924832</v>
      </c>
      <c r="AC284" s="51">
        <v>1.853958245275042</v>
      </c>
      <c r="AD284" s="16">
        <v>55.253401882739276</v>
      </c>
      <c r="AE284" s="16">
        <v>62.051918892919723</v>
      </c>
      <c r="AF284" s="16">
        <v>43.386899464969765</v>
      </c>
      <c r="AG284" s="16">
        <v>47.466009671078027</v>
      </c>
    </row>
    <row r="285" spans="1:33" hidden="1">
      <c r="A285" s="2">
        <v>44098</v>
      </c>
      <c r="B285" s="14">
        <v>11.54700054845307</v>
      </c>
      <c r="C285" s="14">
        <v>7.4550003540934995</v>
      </c>
      <c r="D285" s="14">
        <v>1.9050000904826447</v>
      </c>
      <c r="E285" s="14">
        <v>2.3600001120939851</v>
      </c>
      <c r="F285" s="14">
        <v>1.5980000759009272</v>
      </c>
      <c r="G285" s="14">
        <v>1.5920000756159425</v>
      </c>
      <c r="H285" s="14">
        <v>4.0920001943595707</v>
      </c>
      <c r="I285" s="16">
        <v>17</v>
      </c>
      <c r="J285">
        <v>197</v>
      </c>
      <c r="K285" s="4">
        <v>4</v>
      </c>
      <c r="L285" s="22">
        <v>4.5</v>
      </c>
      <c r="M285" s="4">
        <v>12.8</v>
      </c>
      <c r="N285" s="4">
        <v>3.9281666666666664</v>
      </c>
      <c r="O285" s="4">
        <v>5.1970000000000001</v>
      </c>
      <c r="P285" s="4">
        <v>3.0779999999999998</v>
      </c>
      <c r="Q285" s="4">
        <v>2.4623999999999997</v>
      </c>
      <c r="R285" s="4">
        <v>1.2925983638017224</v>
      </c>
      <c r="S285" s="4">
        <v>1.0433897809501191</v>
      </c>
      <c r="T285" s="4">
        <v>1.5409260845070596</v>
      </c>
      <c r="U285" s="4">
        <v>1.5467335948758048</v>
      </c>
      <c r="V285" s="28">
        <v>77.363551432855942</v>
      </c>
      <c r="W285" s="28">
        <v>95.841460042803178</v>
      </c>
      <c r="X285" s="28">
        <v>64.896039469660792</v>
      </c>
      <c r="Y285" s="28">
        <v>64.652374740738423</v>
      </c>
      <c r="Z285" s="51">
        <v>1.4218582001818947</v>
      </c>
      <c r="AA285" s="51">
        <v>1.1477287590451311</v>
      </c>
      <c r="AB285" s="51">
        <v>1.6950186929577655</v>
      </c>
      <c r="AC285" s="51">
        <v>1.7014069543633854</v>
      </c>
      <c r="AD285" s="16">
        <v>61.890841146284757</v>
      </c>
      <c r="AE285" s="16">
        <v>76.673168034242536</v>
      </c>
      <c r="AF285" s="16">
        <v>51.916831575728629</v>
      </c>
      <c r="AG285" s="16">
        <v>51.721899792590733</v>
      </c>
    </row>
    <row r="286" spans="1:33" hidden="1">
      <c r="A286" s="2">
        <v>44099</v>
      </c>
      <c r="B286" s="14">
        <v>6.4210003049811348</v>
      </c>
      <c r="C286" s="14">
        <v>2.4650001170812175</v>
      </c>
      <c r="D286" s="14">
        <v>0.66200003144331276</v>
      </c>
      <c r="E286" s="14">
        <v>0.73500003491062671</v>
      </c>
      <c r="F286" s="14">
        <v>0.51600002450868487</v>
      </c>
      <c r="G286" s="14">
        <v>0.55200002621859312</v>
      </c>
      <c r="H286" s="14">
        <v>3.9560001878999174</v>
      </c>
      <c r="I286" s="16">
        <v>0</v>
      </c>
      <c r="J286">
        <v>180</v>
      </c>
      <c r="K286" s="4">
        <v>2.2999999999999998</v>
      </c>
      <c r="L286" s="22">
        <v>2.9</v>
      </c>
      <c r="M286" s="4">
        <v>10.6</v>
      </c>
      <c r="N286" s="4">
        <v>0.74678130989583302</v>
      </c>
      <c r="O286" s="4">
        <v>1.9410000000000001</v>
      </c>
      <c r="P286" s="4">
        <v>1.1479999999999999</v>
      </c>
      <c r="Q286" s="4">
        <v>0.91839999999999988</v>
      </c>
      <c r="R286" s="4">
        <v>1.3873111123539918</v>
      </c>
      <c r="S286" s="4">
        <v>1.2495237501746159</v>
      </c>
      <c r="T286" s="4">
        <v>1.7798448767022146</v>
      </c>
      <c r="U286" s="4">
        <v>1.6637680369172874</v>
      </c>
      <c r="V286" s="28">
        <v>72.081884956806704</v>
      </c>
      <c r="W286" s="28">
        <v>80.030491606122254</v>
      </c>
      <c r="X286" s="28">
        <v>56.184671658175624</v>
      </c>
      <c r="Y286" s="28">
        <v>60.104532471536722</v>
      </c>
      <c r="Z286" s="51">
        <v>1.5260422235893911</v>
      </c>
      <c r="AA286" s="51">
        <v>1.3744761251920774</v>
      </c>
      <c r="AB286" s="51">
        <v>1.9578293643724358</v>
      </c>
      <c r="AC286" s="51">
        <v>1.8301448406090164</v>
      </c>
      <c r="AD286" s="16">
        <v>57.665507965445371</v>
      </c>
      <c r="AE286" s="16">
        <v>64.024393284897812</v>
      </c>
      <c r="AF286" s="16">
        <v>44.947737326540498</v>
      </c>
      <c r="AG286" s="16">
        <v>48.083625977229374</v>
      </c>
    </row>
    <row r="287" spans="1:33" hidden="1">
      <c r="A287" s="2">
        <v>44100</v>
      </c>
      <c r="B287" s="14">
        <v>4.6040002186782658</v>
      </c>
      <c r="C287" s="14">
        <v>2.6250001246808097</v>
      </c>
      <c r="D287" s="14">
        <v>0.68200003239326179</v>
      </c>
      <c r="E287" s="14">
        <v>0.76200003619305789</v>
      </c>
      <c r="F287" s="14">
        <v>0.59400002821348608</v>
      </c>
      <c r="G287" s="14">
        <v>0.58700002788100392</v>
      </c>
      <c r="H287" s="14">
        <v>1.9790000939974561</v>
      </c>
      <c r="I287" s="16">
        <v>124</v>
      </c>
      <c r="J287">
        <v>304</v>
      </c>
      <c r="K287" s="4">
        <v>0.9</v>
      </c>
      <c r="L287" s="22">
        <v>3</v>
      </c>
      <c r="M287" s="4">
        <v>14.9</v>
      </c>
      <c r="N287" s="4">
        <v>4.4744273437500003E-2</v>
      </c>
      <c r="O287" s="4">
        <v>2.996</v>
      </c>
      <c r="P287" s="4">
        <v>1.7749999999999999</v>
      </c>
      <c r="Q287" s="4">
        <v>1.42</v>
      </c>
      <c r="R287" s="4">
        <v>2.0821113380551646</v>
      </c>
      <c r="S287" s="4">
        <v>1.8635169718551474</v>
      </c>
      <c r="T287" s="4">
        <v>2.3905722770263003</v>
      </c>
      <c r="U287" s="4">
        <v>2.4190799532429681</v>
      </c>
      <c r="V287" s="28">
        <v>48.028171295300126</v>
      </c>
      <c r="W287" s="28">
        <v>53.661974379792809</v>
      </c>
      <c r="X287" s="28">
        <v>41.830987902358174</v>
      </c>
      <c r="Y287" s="28">
        <v>41.338030132465065</v>
      </c>
      <c r="Z287" s="51">
        <v>2.2903224718606814</v>
      </c>
      <c r="AA287" s="51">
        <v>2.049868669040662</v>
      </c>
      <c r="AB287" s="51">
        <v>2.6296295047289302</v>
      </c>
      <c r="AC287" s="51">
        <v>2.6609879485672652</v>
      </c>
      <c r="AD287" s="16">
        <v>38.422537036240101</v>
      </c>
      <c r="AE287" s="16">
        <v>42.929579503834248</v>
      </c>
      <c r="AF287" s="16">
        <v>33.464790321886539</v>
      </c>
      <c r="AG287" s="16">
        <v>33.070424105972052</v>
      </c>
    </row>
    <row r="288" spans="1:33" hidden="1">
      <c r="A288" s="2">
        <v>44101</v>
      </c>
      <c r="B288" s="14">
        <v>3.2940001564566046</v>
      </c>
      <c r="C288" s="14">
        <v>2.7560001309029758</v>
      </c>
      <c r="D288" s="14">
        <v>0.72100003424566239</v>
      </c>
      <c r="E288" s="14">
        <v>0.82100003899540752</v>
      </c>
      <c r="F288" s="14">
        <v>0.6140000291634351</v>
      </c>
      <c r="G288" s="14">
        <v>0.60000002849847078</v>
      </c>
      <c r="H288" s="14">
        <v>0.5380000255536288</v>
      </c>
      <c r="I288" s="16">
        <v>267</v>
      </c>
      <c r="J288">
        <v>87</v>
      </c>
      <c r="K288" s="4">
        <v>1.4</v>
      </c>
      <c r="L288" s="22">
        <v>2.8</v>
      </c>
      <c r="M288" s="4">
        <v>14.9</v>
      </c>
      <c r="N288" s="4">
        <v>0.16842014583333328</v>
      </c>
      <c r="O288" s="4">
        <v>2.6269999999999998</v>
      </c>
      <c r="P288" s="4">
        <v>1.5549999999999999</v>
      </c>
      <c r="Q288" s="4">
        <v>1.244</v>
      </c>
      <c r="R288" s="4">
        <v>1.7253813327505871</v>
      </c>
      <c r="S288" s="4">
        <v>1.515225262988031</v>
      </c>
      <c r="T288" s="4">
        <v>2.0260585356892076</v>
      </c>
      <c r="U288" s="4">
        <v>2.0733332348552889</v>
      </c>
      <c r="V288" s="28">
        <v>57.958202109779933</v>
      </c>
      <c r="W288" s="28">
        <v>65.996787700595462</v>
      </c>
      <c r="X288" s="28">
        <v>49.356915527607327</v>
      </c>
      <c r="Y288" s="28">
        <v>48.231513544893154</v>
      </c>
      <c r="Z288" s="51">
        <v>1.8979194660256458</v>
      </c>
      <c r="AA288" s="51">
        <v>1.6667477892868339</v>
      </c>
      <c r="AB288" s="51">
        <v>2.2286643892581282</v>
      </c>
      <c r="AC288" s="51">
        <v>2.2806665583408177</v>
      </c>
      <c r="AD288" s="16">
        <v>46.366561687823946</v>
      </c>
      <c r="AE288" s="16">
        <v>52.797430160476367</v>
      </c>
      <c r="AF288" s="16">
        <v>39.485532422085861</v>
      </c>
      <c r="AG288" s="16">
        <v>38.585210835914523</v>
      </c>
    </row>
    <row r="289" spans="1:33">
      <c r="A289" s="2">
        <v>44102</v>
      </c>
      <c r="B289" s="14">
        <v>0.57000002707354724</v>
      </c>
      <c r="C289" s="14">
        <v>0.19900000945199281</v>
      </c>
      <c r="D289" s="14">
        <v>4.3000002042390406E-2</v>
      </c>
      <c r="E289" s="14">
        <v>3.0000001424923539E-2</v>
      </c>
      <c r="F289" s="14">
        <v>5.5000002612359822E-2</v>
      </c>
      <c r="G289" s="14">
        <v>7.1000003372319043E-2</v>
      </c>
      <c r="H289" s="14">
        <v>0.37100001762155443</v>
      </c>
      <c r="I289" s="16">
        <v>17</v>
      </c>
      <c r="J289">
        <v>197</v>
      </c>
      <c r="K289" s="4">
        <v>2.1</v>
      </c>
      <c r="L289" s="22">
        <v>2.2000000000000002</v>
      </c>
      <c r="M289" s="4">
        <v>5.5</v>
      </c>
      <c r="N289" s="4">
        <v>0.5684179921875</v>
      </c>
      <c r="O289" s="4">
        <v>0.51200000000000001</v>
      </c>
      <c r="P289" s="4">
        <v>0.30299999999999999</v>
      </c>
      <c r="Q289" s="4">
        <v>0.24239999999999998</v>
      </c>
      <c r="R289" s="4">
        <v>5.6372090345725194</v>
      </c>
      <c r="S289" s="4">
        <v>8.0799996162206114</v>
      </c>
      <c r="T289" s="4">
        <v>4.407272517938515</v>
      </c>
      <c r="U289" s="4">
        <v>3.4140843448819482</v>
      </c>
      <c r="V289" s="28">
        <v>17.739274769963039</v>
      </c>
      <c r="W289" s="28">
        <v>12.376238211602121</v>
      </c>
      <c r="X289" s="28">
        <v>22.689770054603891</v>
      </c>
      <c r="Y289" s="28">
        <v>29.290430434125021</v>
      </c>
      <c r="Z289" s="51">
        <v>6.2009299380297715</v>
      </c>
      <c r="AA289" s="51">
        <v>8.8879995778426721</v>
      </c>
      <c r="AB289" s="51">
        <v>4.8479997697323665</v>
      </c>
      <c r="AC289" s="51">
        <v>3.7554927793701438</v>
      </c>
      <c r="AD289" s="16">
        <v>14.191419815970432</v>
      </c>
      <c r="AE289" s="16">
        <v>9.9009905692816957</v>
      </c>
      <c r="AF289" s="16">
        <v>18.151816043683112</v>
      </c>
      <c r="AG289" s="16">
        <v>23.432344347300017</v>
      </c>
    </row>
    <row r="290" spans="1:33">
      <c r="A290" s="2">
        <v>44103</v>
      </c>
      <c r="B290" s="14">
        <v>1.7620000836905092</v>
      </c>
      <c r="C290" s="14">
        <v>0.86200004094280303</v>
      </c>
      <c r="D290" s="14">
        <v>0.23400001111440361</v>
      </c>
      <c r="E290" s="14">
        <v>0.22700001078192145</v>
      </c>
      <c r="F290" s="14">
        <v>0.19400000921450555</v>
      </c>
      <c r="G290" s="14">
        <v>0.20700000983197242</v>
      </c>
      <c r="H290" s="14">
        <v>0.90000004274770617</v>
      </c>
      <c r="I290" s="16">
        <v>7</v>
      </c>
      <c r="J290">
        <v>187</v>
      </c>
      <c r="K290" s="4">
        <v>2.4</v>
      </c>
      <c r="L290" s="22">
        <v>2.6</v>
      </c>
      <c r="M290" s="4">
        <v>8.3000000000000007</v>
      </c>
      <c r="N290" s="4">
        <v>0.84848400000000002</v>
      </c>
      <c r="O290" s="4">
        <v>1.0029999999999999</v>
      </c>
      <c r="P290" s="4">
        <v>0.59399999999999997</v>
      </c>
      <c r="Q290" s="4">
        <v>0.47520000000000001</v>
      </c>
      <c r="R290" s="4">
        <v>2.0307691343128726</v>
      </c>
      <c r="S290" s="4">
        <v>2.0933919710537983</v>
      </c>
      <c r="T290" s="4">
        <v>2.4494844197382073</v>
      </c>
      <c r="U290" s="4">
        <v>2.2956520648754215</v>
      </c>
      <c r="V290" s="28">
        <v>49.242426581313886</v>
      </c>
      <c r="W290" s="28">
        <v>47.769362538283133</v>
      </c>
      <c r="X290" s="28">
        <v>40.82491776399528</v>
      </c>
      <c r="Y290" s="28">
        <v>43.560608129623823</v>
      </c>
      <c r="Z290" s="51">
        <v>2.23384604774416</v>
      </c>
      <c r="AA290" s="51">
        <v>2.3027311681591782</v>
      </c>
      <c r="AB290" s="51">
        <v>2.6944328617120279</v>
      </c>
      <c r="AC290" s="51">
        <v>2.5252172713629633</v>
      </c>
      <c r="AD290" s="16">
        <v>39.393941265051112</v>
      </c>
      <c r="AE290" s="16">
        <v>38.215490030626512</v>
      </c>
      <c r="AF290" s="16">
        <v>32.659934211196223</v>
      </c>
      <c r="AG290" s="16">
        <v>34.848486503699064</v>
      </c>
    </row>
    <row r="291" spans="1:33">
      <c r="A291" s="2">
        <v>44104</v>
      </c>
      <c r="B291" s="14">
        <v>3.8950001850025728</v>
      </c>
      <c r="C291" s="14">
        <v>0.63600003020837903</v>
      </c>
      <c r="D291" s="14">
        <v>0.16600000788457692</v>
      </c>
      <c r="E291" s="14">
        <v>0.13200000626966357</v>
      </c>
      <c r="F291" s="14">
        <v>0.15500000736210495</v>
      </c>
      <c r="G291" s="14">
        <v>0.18300000869203359</v>
      </c>
      <c r="H291" s="14">
        <v>3.2590001547941938</v>
      </c>
      <c r="I291" s="16">
        <v>337</v>
      </c>
      <c r="J291">
        <v>157</v>
      </c>
      <c r="K291" s="4">
        <v>2.4</v>
      </c>
      <c r="L291" s="22">
        <v>2.6</v>
      </c>
      <c r="M291" s="4">
        <v>6.2</v>
      </c>
      <c r="N291" s="4">
        <v>0.84848400000000002</v>
      </c>
      <c r="O291" s="4">
        <v>0.88200000000000001</v>
      </c>
      <c r="P291" s="4">
        <v>0.52100000000000002</v>
      </c>
      <c r="Q291" s="4">
        <v>0.4168</v>
      </c>
      <c r="R291" s="4">
        <v>2.5108432542353207</v>
      </c>
      <c r="S291" s="4">
        <v>3.1575756075989641</v>
      </c>
      <c r="T291" s="4">
        <v>2.6890321303423437</v>
      </c>
      <c r="U291" s="4">
        <v>2.2775955202353182</v>
      </c>
      <c r="V291" s="28">
        <v>39.82725717000406</v>
      </c>
      <c r="W291" s="28">
        <v>31.669867147232146</v>
      </c>
      <c r="X291" s="28">
        <v>37.188101574401379</v>
      </c>
      <c r="Y291" s="28">
        <v>43.90595218139002</v>
      </c>
      <c r="Z291" s="51">
        <v>2.7619275796588529</v>
      </c>
      <c r="AA291" s="51">
        <v>3.4733331683588604</v>
      </c>
      <c r="AB291" s="51">
        <v>2.9579353433765778</v>
      </c>
      <c r="AC291" s="51">
        <v>2.5053550722588502</v>
      </c>
      <c r="AD291" s="16">
        <v>31.861805736003245</v>
      </c>
      <c r="AE291" s="16">
        <v>25.335893717785712</v>
      </c>
      <c r="AF291" s="16">
        <v>29.750481259521106</v>
      </c>
      <c r="AG291" s="16">
        <v>35.124761745112011</v>
      </c>
    </row>
    <row r="292" spans="1:33" hidden="1">
      <c r="A292" s="2">
        <v>44105</v>
      </c>
      <c r="B292" s="14">
        <v>9.9170004710322246</v>
      </c>
      <c r="C292" s="14">
        <v>7.2720003454014659</v>
      </c>
      <c r="D292" s="14">
        <v>1.7820000846404582</v>
      </c>
      <c r="E292" s="14">
        <v>2.371000112616457</v>
      </c>
      <c r="F292" s="14">
        <v>1.5660000743810087</v>
      </c>
      <c r="G292" s="14">
        <v>1.5530000737635419</v>
      </c>
      <c r="H292" s="14">
        <v>2.6450001256307587</v>
      </c>
      <c r="I292" s="16">
        <v>316</v>
      </c>
      <c r="J292">
        <v>136</v>
      </c>
      <c r="K292" s="4">
        <v>4.4000000000000004</v>
      </c>
      <c r="L292" s="22">
        <v>4.5999999999999996</v>
      </c>
      <c r="M292" s="4">
        <v>11.1</v>
      </c>
      <c r="N292" s="4">
        <v>5.2283898333333347</v>
      </c>
      <c r="O292" s="4">
        <v>4.726</v>
      </c>
      <c r="P292" s="4">
        <v>2.7989999999999999</v>
      </c>
      <c r="Q292" s="4">
        <v>2.2392000000000003</v>
      </c>
      <c r="R292" s="4">
        <v>1.2565655968819935</v>
      </c>
      <c r="S292" s="4">
        <v>0.94441159580080658</v>
      </c>
      <c r="T292" s="4">
        <v>1.4298849895553718</v>
      </c>
      <c r="U292" s="4">
        <v>1.4418544067248631</v>
      </c>
      <c r="V292" s="28">
        <v>79.581997349073688</v>
      </c>
      <c r="W292" s="28">
        <v>105.8860357545756</v>
      </c>
      <c r="X292" s="28">
        <v>69.935694640095065</v>
      </c>
      <c r="Y292" s="28">
        <v>69.35513012520282</v>
      </c>
      <c r="Z292" s="51">
        <v>1.3822221565701927</v>
      </c>
      <c r="AA292" s="51">
        <v>1.0388527553808871</v>
      </c>
      <c r="AB292" s="51">
        <v>1.5728734885109088</v>
      </c>
      <c r="AC292" s="51">
        <v>1.5860398473973492</v>
      </c>
      <c r="AD292" s="16">
        <v>63.665597879258961</v>
      </c>
      <c r="AE292" s="16">
        <v>84.708828603660493</v>
      </c>
      <c r="AF292" s="16">
        <v>55.94855571207605</v>
      </c>
      <c r="AG292" s="16">
        <v>55.48410410016227</v>
      </c>
    </row>
    <row r="293" spans="1:33" hidden="1">
      <c r="A293" s="2">
        <v>44106</v>
      </c>
      <c r="B293" s="14">
        <v>7.6620003639254719</v>
      </c>
      <c r="C293" s="14">
        <v>4.1610001976368949</v>
      </c>
      <c r="D293" s="14">
        <v>1.0890000517247245</v>
      </c>
      <c r="E293" s="14">
        <v>1.3980000664014369</v>
      </c>
      <c r="F293" s="14">
        <v>0.81700003880541772</v>
      </c>
      <c r="G293" s="14">
        <v>0.85700004070531577</v>
      </c>
      <c r="H293" s="14">
        <v>3.501000166288577</v>
      </c>
      <c r="I293" s="16">
        <v>277</v>
      </c>
      <c r="J293">
        <v>97</v>
      </c>
      <c r="K293" s="4">
        <v>3.3</v>
      </c>
      <c r="L293" s="22">
        <v>3.8</v>
      </c>
      <c r="M293" s="4">
        <v>11.7</v>
      </c>
      <c r="N293" s="4">
        <v>2.2057269609374996</v>
      </c>
      <c r="O293" s="4">
        <v>3.7770000000000001</v>
      </c>
      <c r="P293" s="4">
        <v>2.2389999999999999</v>
      </c>
      <c r="Q293" s="4">
        <v>1.7911999999999999</v>
      </c>
      <c r="R293" s="4">
        <v>1.6448116757783005</v>
      </c>
      <c r="S293" s="4">
        <v>1.281258880488247</v>
      </c>
      <c r="T293" s="4">
        <v>2.1924111565759721</v>
      </c>
      <c r="U293" s="4">
        <v>2.0900815810064985</v>
      </c>
      <c r="V293" s="28">
        <v>60.797233794368275</v>
      </c>
      <c r="W293" s="28">
        <v>78.048239526654584</v>
      </c>
      <c r="X293" s="28">
        <v>45.611882470155081</v>
      </c>
      <c r="Y293" s="28">
        <v>47.845022370774664</v>
      </c>
      <c r="Z293" s="51">
        <v>1.8092928433561306</v>
      </c>
      <c r="AA293" s="51">
        <v>1.4093847685370717</v>
      </c>
      <c r="AB293" s="51">
        <v>2.4116522722335691</v>
      </c>
      <c r="AC293" s="51">
        <v>2.2990897391071483</v>
      </c>
      <c r="AD293" s="16">
        <v>48.637787035494618</v>
      </c>
      <c r="AE293" s="16">
        <v>62.438591621323667</v>
      </c>
      <c r="AF293" s="16">
        <v>36.489505976124065</v>
      </c>
      <c r="AG293" s="16">
        <v>38.276017896619734</v>
      </c>
    </row>
    <row r="294" spans="1:33" hidden="1">
      <c r="A294" s="2">
        <v>44107</v>
      </c>
      <c r="B294" s="14">
        <v>7.9910003795521334</v>
      </c>
      <c r="C294" s="14">
        <v>7.4920003558509052</v>
      </c>
      <c r="D294" s="14">
        <v>1.9490000925725326</v>
      </c>
      <c r="E294" s="14">
        <v>2.5090001191711053</v>
      </c>
      <c r="F294" s="14">
        <v>1.5030000713886693</v>
      </c>
      <c r="G294" s="14">
        <v>1.5310000727185979</v>
      </c>
      <c r="H294" s="14">
        <v>0.4990000237012282</v>
      </c>
      <c r="I294" s="16">
        <v>280</v>
      </c>
      <c r="J294">
        <v>100</v>
      </c>
      <c r="K294" s="4">
        <v>3.7</v>
      </c>
      <c r="L294" s="22">
        <v>4.7</v>
      </c>
      <c r="M294" s="4">
        <v>13.3</v>
      </c>
      <c r="N294" s="4">
        <v>3.1089597838541665</v>
      </c>
      <c r="O294" s="4">
        <v>5.9569999999999999</v>
      </c>
      <c r="P294" s="4">
        <v>3.5310000000000001</v>
      </c>
      <c r="Q294" s="4">
        <v>2.8248000000000002</v>
      </c>
      <c r="R294" s="4">
        <v>1.4493585766183716</v>
      </c>
      <c r="S294" s="4">
        <v>1.1258668257589501</v>
      </c>
      <c r="T294" s="4">
        <v>1.8794410284958125</v>
      </c>
      <c r="U294" s="4">
        <v>1.8450684949896838</v>
      </c>
      <c r="V294" s="28">
        <v>68.996038394666257</v>
      </c>
      <c r="W294" s="28">
        <v>88.820451684052145</v>
      </c>
      <c r="X294" s="28">
        <v>53.207309239191069</v>
      </c>
      <c r="Y294" s="28">
        <v>54.198529903660365</v>
      </c>
      <c r="Z294" s="51">
        <v>1.5942944342802086</v>
      </c>
      <c r="AA294" s="51">
        <v>1.2384535083348451</v>
      </c>
      <c r="AB294" s="51">
        <v>2.0673851313453939</v>
      </c>
      <c r="AC294" s="51">
        <v>2.0295753444886522</v>
      </c>
      <c r="AD294" s="16">
        <v>55.196830715733</v>
      </c>
      <c r="AE294" s="16">
        <v>71.056361347241719</v>
      </c>
      <c r="AF294" s="16">
        <v>42.565847391352854</v>
      </c>
      <c r="AG294" s="16">
        <v>43.358823922928295</v>
      </c>
    </row>
    <row r="295" spans="1:33" hidden="1">
      <c r="A295" s="2">
        <v>44108</v>
      </c>
      <c r="B295" s="14">
        <v>12.945000614854507</v>
      </c>
      <c r="C295" s="14">
        <v>10.028000476304442</v>
      </c>
      <c r="D295" s="14">
        <v>2.4850001180311665</v>
      </c>
      <c r="E295" s="14">
        <v>3.1670001504244283</v>
      </c>
      <c r="F295" s="14">
        <v>2.2360001062043011</v>
      </c>
      <c r="G295" s="14">
        <v>2.1400001016445458</v>
      </c>
      <c r="H295" s="14">
        <v>2.9170001385500655</v>
      </c>
      <c r="I295" s="16">
        <v>341</v>
      </c>
      <c r="J295">
        <v>161</v>
      </c>
      <c r="K295" s="4">
        <v>4.5</v>
      </c>
      <c r="L295" s="22">
        <v>5</v>
      </c>
      <c r="M295" s="4">
        <v>15.9</v>
      </c>
      <c r="N295" s="4">
        <v>5.5930341796874998</v>
      </c>
      <c r="O295" s="4">
        <v>6.774</v>
      </c>
      <c r="P295" s="4">
        <v>4.0140000000000002</v>
      </c>
      <c r="Q295" s="4">
        <v>3.2112000000000003</v>
      </c>
      <c r="R295" s="4">
        <v>1.2922333390246246</v>
      </c>
      <c r="S295" s="4">
        <v>1.0139563774790628</v>
      </c>
      <c r="T295" s="4">
        <v>1.4361358888533953</v>
      </c>
      <c r="U295" s="4">
        <v>1.500560676390744</v>
      </c>
      <c r="V295" s="28">
        <v>77.385404771772741</v>
      </c>
      <c r="W295" s="28">
        <v>98.623572198070136</v>
      </c>
      <c r="X295" s="28">
        <v>69.631293790617249</v>
      </c>
      <c r="Y295" s="28">
        <v>66.64175702679826</v>
      </c>
      <c r="Z295" s="51">
        <v>1.4214566729270868</v>
      </c>
      <c r="AA295" s="51">
        <v>1.1153520152269689</v>
      </c>
      <c r="AB295" s="51">
        <v>1.5797494777387349</v>
      </c>
      <c r="AC295" s="51">
        <v>1.6506167440298183</v>
      </c>
      <c r="AD295" s="16">
        <v>61.9083238174182</v>
      </c>
      <c r="AE295" s="16">
        <v>78.898857758456103</v>
      </c>
      <c r="AF295" s="16">
        <v>55.705035032493797</v>
      </c>
      <c r="AG295" s="16">
        <v>53.313405621438605</v>
      </c>
    </row>
    <row r="296" spans="1:33" hidden="1">
      <c r="A296" s="2">
        <v>44109</v>
      </c>
      <c r="B296" s="14">
        <v>7.5490003585582599</v>
      </c>
      <c r="C296" s="14">
        <v>5.6440002680756152</v>
      </c>
      <c r="D296" s="14">
        <v>1.3270000630291179</v>
      </c>
      <c r="E296" s="14">
        <v>1.766000083880499</v>
      </c>
      <c r="F296" s="14">
        <v>1.2930000614142045</v>
      </c>
      <c r="G296" s="14">
        <v>1.2580000597517937</v>
      </c>
      <c r="H296" s="14">
        <v>1.9050000904826447</v>
      </c>
      <c r="I296" s="16">
        <v>332</v>
      </c>
      <c r="J296">
        <v>152</v>
      </c>
      <c r="K296" s="4">
        <v>4.2</v>
      </c>
      <c r="L296" s="22">
        <v>4.3</v>
      </c>
      <c r="M296" s="4">
        <v>11.8</v>
      </c>
      <c r="N296" s="4">
        <v>4.5473439375</v>
      </c>
      <c r="O296" s="4">
        <v>3.9529999999999998</v>
      </c>
      <c r="P296" s="4">
        <v>2.343</v>
      </c>
      <c r="Q296" s="4">
        <v>1.8744000000000001</v>
      </c>
      <c r="R296" s="4">
        <v>1.4125093526531889</v>
      </c>
      <c r="S296" s="4">
        <v>1.0613816030412127</v>
      </c>
      <c r="T296" s="4">
        <v>1.449651903303002</v>
      </c>
      <c r="U296" s="4">
        <v>1.4899840309783636</v>
      </c>
      <c r="V296" s="28">
        <v>70.795991412138164</v>
      </c>
      <c r="W296" s="28">
        <v>94.216820522860587</v>
      </c>
      <c r="X296" s="28">
        <v>68.982077540237114</v>
      </c>
      <c r="Y296" s="28">
        <v>67.114813260338963</v>
      </c>
      <c r="Z296" s="51">
        <v>1.5537602879185077</v>
      </c>
      <c r="AA296" s="51">
        <v>1.1675197633453338</v>
      </c>
      <c r="AB296" s="51">
        <v>1.5946170936333022</v>
      </c>
      <c r="AC296" s="51">
        <v>1.6389824340762</v>
      </c>
      <c r="AD296" s="16">
        <v>56.63679312971054</v>
      </c>
      <c r="AE296" s="16">
        <v>75.37345641828847</v>
      </c>
      <c r="AF296" s="16">
        <v>55.185662032189697</v>
      </c>
      <c r="AG296" s="16">
        <v>53.691850608271189</v>
      </c>
    </row>
    <row r="297" spans="1:33" hidden="1">
      <c r="A297" s="2">
        <v>44110</v>
      </c>
      <c r="B297" s="14">
        <v>5.5650002643233165</v>
      </c>
      <c r="C297" s="14">
        <v>4.4970002135960385</v>
      </c>
      <c r="D297" s="14">
        <v>1.1240000533871353</v>
      </c>
      <c r="E297" s="14">
        <v>1.4000000664964318</v>
      </c>
      <c r="F297" s="14">
        <v>0.955000045360066</v>
      </c>
      <c r="G297" s="14">
        <v>1.0180000483524054</v>
      </c>
      <c r="H297" s="14">
        <v>1.068000050727278</v>
      </c>
      <c r="I297" s="16">
        <v>17</v>
      </c>
      <c r="J297">
        <v>197</v>
      </c>
      <c r="K297" s="4">
        <v>3.8</v>
      </c>
      <c r="L297" s="22">
        <v>4</v>
      </c>
      <c r="M297" s="4">
        <v>12.3</v>
      </c>
      <c r="N297" s="4">
        <v>3.3679118958333327</v>
      </c>
      <c r="O297" s="4">
        <v>3.105</v>
      </c>
      <c r="P297" s="4">
        <v>1.84</v>
      </c>
      <c r="Q297" s="4">
        <v>1.472</v>
      </c>
      <c r="R297" s="4">
        <v>1.309608478722202</v>
      </c>
      <c r="S297" s="4">
        <v>1.0514285214883965</v>
      </c>
      <c r="T297" s="4">
        <v>1.5413611833337748</v>
      </c>
      <c r="U297" s="4">
        <v>1.4459724264084037</v>
      </c>
      <c r="V297" s="28">
        <v>76.358699279017344</v>
      </c>
      <c r="W297" s="28">
        <v>95.108700169594556</v>
      </c>
      <c r="X297" s="28">
        <v>64.877720472830575</v>
      </c>
      <c r="Y297" s="28">
        <v>69.157611980462335</v>
      </c>
      <c r="Z297" s="51">
        <v>1.4405693265944222</v>
      </c>
      <c r="AA297" s="51">
        <v>1.1565713736372361</v>
      </c>
      <c r="AB297" s="51">
        <v>1.6954973016671524</v>
      </c>
      <c r="AC297" s="51">
        <v>1.5905696690492441</v>
      </c>
      <c r="AD297" s="16">
        <v>61.08695942321387</v>
      </c>
      <c r="AE297" s="16">
        <v>76.086960135675639</v>
      </c>
      <c r="AF297" s="16">
        <v>51.90217637826445</v>
      </c>
      <c r="AG297" s="16">
        <v>55.326089584369853</v>
      </c>
    </row>
    <row r="298" spans="1:33" hidden="1">
      <c r="A298" s="2">
        <v>44111</v>
      </c>
      <c r="B298" s="14">
        <v>5.227000248269178</v>
      </c>
      <c r="C298" s="14">
        <v>2.588000122923404</v>
      </c>
      <c r="D298" s="14">
        <v>0.61700002930592746</v>
      </c>
      <c r="E298" s="14">
        <v>0.73200003476813436</v>
      </c>
      <c r="F298" s="14">
        <v>0.61900002940092236</v>
      </c>
      <c r="G298" s="14">
        <v>0.62000002944841981</v>
      </c>
      <c r="H298" s="14">
        <v>2.639000125345774</v>
      </c>
      <c r="I298" s="16">
        <v>58</v>
      </c>
      <c r="J298">
        <v>238</v>
      </c>
      <c r="K298" s="4">
        <v>3.5</v>
      </c>
      <c r="L298" s="22">
        <v>3.5</v>
      </c>
      <c r="M298" s="4">
        <v>12.2</v>
      </c>
      <c r="N298" s="4">
        <v>2.6315647786458332</v>
      </c>
      <c r="O298" s="4">
        <v>2.3149999999999999</v>
      </c>
      <c r="P298" s="4">
        <v>1.3720000000000001</v>
      </c>
      <c r="Q298" s="4">
        <v>1.0976000000000001</v>
      </c>
      <c r="R298" s="4">
        <v>1.7789302234470017</v>
      </c>
      <c r="S298" s="4">
        <v>1.4994534806923498</v>
      </c>
      <c r="T298" s="4">
        <v>1.7731824682823911</v>
      </c>
      <c r="U298" s="4">
        <v>1.7703224965593549</v>
      </c>
      <c r="V298" s="28">
        <v>56.213559521312625</v>
      </c>
      <c r="W298" s="28">
        <v>66.690965266776075</v>
      </c>
      <c r="X298" s="28">
        <v>56.395775273407644</v>
      </c>
      <c r="Y298" s="28">
        <v>56.486883149455146</v>
      </c>
      <c r="Z298" s="51">
        <v>1.9568232457917019</v>
      </c>
      <c r="AA298" s="51">
        <v>1.6493988287615846</v>
      </c>
      <c r="AB298" s="51">
        <v>1.9505007151106299</v>
      </c>
      <c r="AC298" s="51">
        <v>1.9473547462152905</v>
      </c>
      <c r="AD298" s="16">
        <v>44.970847617050104</v>
      </c>
      <c r="AE298" s="16">
        <v>53.352772213420863</v>
      </c>
      <c r="AF298" s="16">
        <v>45.116620218726119</v>
      </c>
      <c r="AG298" s="16">
        <v>45.189506519564119</v>
      </c>
    </row>
    <row r="299" spans="1:33" hidden="1">
      <c r="A299" s="2">
        <v>44112</v>
      </c>
      <c r="B299" s="14">
        <v>6.7620003211777657</v>
      </c>
      <c r="C299" s="14">
        <v>6.5730003122007474</v>
      </c>
      <c r="D299" s="14">
        <v>1.6090000764233992</v>
      </c>
      <c r="E299" s="14">
        <v>2.0680000982247293</v>
      </c>
      <c r="F299" s="14">
        <v>1.4440000685863197</v>
      </c>
      <c r="G299" s="14">
        <v>1.4520000689662993</v>
      </c>
      <c r="H299" s="14">
        <v>0.1890000089770183</v>
      </c>
      <c r="I299" s="16">
        <v>32</v>
      </c>
      <c r="J299">
        <v>212</v>
      </c>
      <c r="K299" s="4">
        <v>4.0999999999999996</v>
      </c>
      <c r="L299" s="22">
        <v>4.5999999999999996</v>
      </c>
      <c r="M299" s="4">
        <v>10.8</v>
      </c>
      <c r="N299" s="4">
        <v>4.2302058567708327</v>
      </c>
      <c r="O299" s="4">
        <v>4.57</v>
      </c>
      <c r="P299" s="4">
        <v>2.7080000000000002</v>
      </c>
      <c r="Q299" s="4">
        <v>2.1664000000000003</v>
      </c>
      <c r="R299" s="4">
        <v>1.3464262878194697</v>
      </c>
      <c r="S299" s="4">
        <v>1.0475821552715312</v>
      </c>
      <c r="T299" s="4">
        <v>1.5002769370509188</v>
      </c>
      <c r="U299" s="4">
        <v>1.4920109484170294</v>
      </c>
      <c r="V299" s="28">
        <v>74.270682995910221</v>
      </c>
      <c r="W299" s="28">
        <v>95.457907045085349</v>
      </c>
      <c r="X299" s="28">
        <v>66.654360625291702</v>
      </c>
      <c r="Y299" s="28">
        <v>67.02363686144291</v>
      </c>
      <c r="Z299" s="51">
        <v>1.4810689166014166</v>
      </c>
      <c r="AA299" s="51">
        <v>1.1523403707986843</v>
      </c>
      <c r="AB299" s="51">
        <v>1.6503046307560105</v>
      </c>
      <c r="AC299" s="51">
        <v>1.6412120432587323</v>
      </c>
      <c r="AD299" s="16">
        <v>59.41654639672818</v>
      </c>
      <c r="AE299" s="16">
        <v>76.366325636068282</v>
      </c>
      <c r="AF299" s="16">
        <v>53.32348850023336</v>
      </c>
      <c r="AG299" s="16">
        <v>53.618909489154333</v>
      </c>
    </row>
    <row r="300" spans="1:33" hidden="1">
      <c r="A300" s="2">
        <v>44113</v>
      </c>
      <c r="B300" s="14">
        <v>3.9300001866649836</v>
      </c>
      <c r="C300" s="14">
        <v>1.0460000496823341</v>
      </c>
      <c r="D300" s="14">
        <v>0.25900001230183989</v>
      </c>
      <c r="E300" s="14">
        <v>0.27400001301430166</v>
      </c>
      <c r="F300" s="14">
        <v>0.2320000110194087</v>
      </c>
      <c r="G300" s="14">
        <v>0.28100001334678382</v>
      </c>
      <c r="H300" s="14">
        <v>2.8840001369826496</v>
      </c>
      <c r="I300" s="16">
        <v>37</v>
      </c>
      <c r="J300">
        <v>217</v>
      </c>
      <c r="K300" s="4">
        <v>2.6</v>
      </c>
      <c r="L300" s="22">
        <v>2.7</v>
      </c>
      <c r="M300" s="4"/>
      <c r="N300" s="4">
        <v>1.0787727708333337</v>
      </c>
      <c r="O300" s="4">
        <v>1.022</v>
      </c>
      <c r="P300" s="4">
        <v>0.60399999999999998</v>
      </c>
      <c r="Q300" s="4">
        <v>0.48320000000000002</v>
      </c>
      <c r="R300" s="4">
        <v>1.8656369770240642</v>
      </c>
      <c r="S300" s="4">
        <v>1.7635035658731117</v>
      </c>
      <c r="T300" s="4">
        <v>2.0827585217639339</v>
      </c>
      <c r="U300" s="4">
        <v>1.7195728720613261</v>
      </c>
      <c r="V300" s="28">
        <v>53.600995923394009</v>
      </c>
      <c r="W300" s="28">
        <v>56.705300706602159</v>
      </c>
      <c r="X300" s="28">
        <v>48.013247313619352</v>
      </c>
      <c r="Y300" s="28">
        <v>58.153976272099293</v>
      </c>
      <c r="Z300" s="51">
        <v>2.0522006747264707</v>
      </c>
      <c r="AA300" s="51">
        <v>1.9398539224604228</v>
      </c>
      <c r="AB300" s="51">
        <v>2.2910343739403269</v>
      </c>
      <c r="AC300" s="51">
        <v>1.8915301592674587</v>
      </c>
      <c r="AD300" s="16">
        <v>42.880796738715219</v>
      </c>
      <c r="AE300" s="16">
        <v>45.364240565281733</v>
      </c>
      <c r="AF300" s="16">
        <v>38.410597850895485</v>
      </c>
      <c r="AG300" s="16">
        <v>46.523181017679441</v>
      </c>
    </row>
    <row r="301" spans="1:33" hidden="1">
      <c r="A301" s="2">
        <v>44114</v>
      </c>
      <c r="B301" s="14">
        <v>7.7780003694351763</v>
      </c>
      <c r="C301" s="14">
        <v>4.7230002243304625</v>
      </c>
      <c r="D301" s="14">
        <v>1.1330000538146123</v>
      </c>
      <c r="E301" s="14">
        <v>1.4760000701062381</v>
      </c>
      <c r="F301" s="14">
        <v>1.0780000512022525</v>
      </c>
      <c r="G301" s="14">
        <v>1.0360000492073596</v>
      </c>
      <c r="H301" s="14">
        <v>3.0550001451047137</v>
      </c>
      <c r="I301" s="16">
        <v>55</v>
      </c>
      <c r="J301">
        <v>235</v>
      </c>
      <c r="K301" s="4">
        <v>3.8</v>
      </c>
      <c r="L301" s="22">
        <v>3.8</v>
      </c>
      <c r="M301" s="4"/>
      <c r="N301" s="4">
        <v>3.3679118958333327</v>
      </c>
      <c r="O301" s="4">
        <v>3.2839999999999998</v>
      </c>
      <c r="P301" s="4">
        <v>1.948</v>
      </c>
      <c r="Q301" s="4">
        <v>1.5584</v>
      </c>
      <c r="R301" s="4">
        <v>1.375463306248875</v>
      </c>
      <c r="S301" s="4">
        <v>1.0558265081165146</v>
      </c>
      <c r="T301" s="4">
        <v>1.4456400055472871</v>
      </c>
      <c r="U301" s="4">
        <v>1.5042470327992041</v>
      </c>
      <c r="V301" s="28">
        <v>72.702775527118348</v>
      </c>
      <c r="W301" s="28">
        <v>94.712530165954703</v>
      </c>
      <c r="X301" s="28">
        <v>69.173514579199974</v>
      </c>
      <c r="Y301" s="28">
        <v>66.478442582607784</v>
      </c>
      <c r="Z301" s="51">
        <v>1.5130096368737624</v>
      </c>
      <c r="AA301" s="51">
        <v>1.1614091589281659</v>
      </c>
      <c r="AB301" s="51">
        <v>1.5902040061020157</v>
      </c>
      <c r="AC301" s="51">
        <v>1.6546717360791245</v>
      </c>
      <c r="AD301" s="16">
        <v>58.162220421694677</v>
      </c>
      <c r="AE301" s="16">
        <v>75.770024132763766</v>
      </c>
      <c r="AF301" s="16">
        <v>55.338811663359991</v>
      </c>
      <c r="AG301" s="16">
        <v>53.182754066086225</v>
      </c>
    </row>
    <row r="302" spans="1:33" hidden="1">
      <c r="A302" s="2">
        <v>44115</v>
      </c>
      <c r="B302" s="14">
        <v>4.6120002190582454</v>
      </c>
      <c r="C302" s="14">
        <v>2.8590001357952133</v>
      </c>
      <c r="D302" s="14">
        <v>0.69600003305822611</v>
      </c>
      <c r="E302" s="14">
        <v>0.84100003994535655</v>
      </c>
      <c r="F302" s="14">
        <v>0.66600003163330257</v>
      </c>
      <c r="G302" s="14">
        <v>0.65600003115832806</v>
      </c>
      <c r="H302" s="14">
        <v>1.7530000832630321</v>
      </c>
      <c r="I302" s="16">
        <v>55</v>
      </c>
      <c r="J302">
        <v>235</v>
      </c>
      <c r="K302" s="4">
        <v>3.2</v>
      </c>
      <c r="L302" s="22">
        <v>3.3</v>
      </c>
      <c r="M302" s="4">
        <v>8.5</v>
      </c>
      <c r="N302" s="4">
        <v>2.0112213333333337</v>
      </c>
      <c r="O302" s="4">
        <v>1.9630000000000001</v>
      </c>
      <c r="P302" s="4">
        <v>1.1639999999999999</v>
      </c>
      <c r="Q302" s="4">
        <v>0.93119999999999992</v>
      </c>
      <c r="R302" s="4">
        <v>1.3379309709344474</v>
      </c>
      <c r="S302" s="4">
        <v>1.10725321732506</v>
      </c>
      <c r="T302" s="4">
        <v>1.3981981317873504</v>
      </c>
      <c r="U302" s="4">
        <v>1.419512127698743</v>
      </c>
      <c r="V302" s="28">
        <v>74.742271591304359</v>
      </c>
      <c r="W302" s="28">
        <v>90.313578172826098</v>
      </c>
      <c r="X302" s="28">
        <v>71.520621953748133</v>
      </c>
      <c r="Y302" s="28">
        <v>70.446738741229396</v>
      </c>
      <c r="Z302" s="51">
        <v>1.4717240680278922</v>
      </c>
      <c r="AA302" s="51">
        <v>1.2179785390575659</v>
      </c>
      <c r="AB302" s="51">
        <v>1.5380179449660856</v>
      </c>
      <c r="AC302" s="51">
        <v>1.5614633404686171</v>
      </c>
      <c r="AD302" s="16">
        <v>59.79381727304348</v>
      </c>
      <c r="AE302" s="16">
        <v>72.250862538260876</v>
      </c>
      <c r="AF302" s="16">
        <v>57.216497562998505</v>
      </c>
      <c r="AG302" s="16">
        <v>56.357390992983511</v>
      </c>
    </row>
    <row r="303" spans="1:33">
      <c r="A303" s="2">
        <v>44116</v>
      </c>
      <c r="B303" s="14">
        <v>3.1790001509943977</v>
      </c>
      <c r="C303" s="14">
        <v>0.46300002199131995</v>
      </c>
      <c r="D303" s="14">
        <v>0.10400000493973494</v>
      </c>
      <c r="E303" s="14">
        <v>0.12300000584218651</v>
      </c>
      <c r="F303" s="14">
        <v>0.11800000560469925</v>
      </c>
      <c r="G303" s="14">
        <v>0.11800000560469925</v>
      </c>
      <c r="H303" s="14">
        <v>2.7160001290030777</v>
      </c>
      <c r="I303" s="16">
        <v>60</v>
      </c>
      <c r="J303">
        <v>240</v>
      </c>
      <c r="K303" s="4">
        <v>1.6</v>
      </c>
      <c r="L303" s="22">
        <v>1.8</v>
      </c>
      <c r="M303" s="4">
        <v>9.1999999999999993</v>
      </c>
      <c r="N303" s="4">
        <v>0.25140266666666672</v>
      </c>
      <c r="O303" s="4">
        <v>0.57599999999999996</v>
      </c>
      <c r="P303" s="4">
        <v>0.34100000000000003</v>
      </c>
      <c r="Q303" s="4">
        <v>0.27280000000000004</v>
      </c>
      <c r="R303" s="4">
        <v>2.6230767984874608</v>
      </c>
      <c r="S303" s="4">
        <v>2.2178860735178532</v>
      </c>
      <c r="T303" s="4">
        <v>2.3118642969719994</v>
      </c>
      <c r="U303" s="4">
        <v>2.3118642969719994</v>
      </c>
      <c r="V303" s="28">
        <v>38.12316896617849</v>
      </c>
      <c r="W303" s="28">
        <v>45.087978681153409</v>
      </c>
      <c r="X303" s="28">
        <v>43.2551340193179</v>
      </c>
      <c r="Y303" s="28">
        <v>43.2551340193179</v>
      </c>
      <c r="Z303" s="51">
        <v>2.8853844783362068</v>
      </c>
      <c r="AA303" s="51">
        <v>2.4396746808696386</v>
      </c>
      <c r="AB303" s="51">
        <v>2.5430507266691991</v>
      </c>
      <c r="AC303" s="51">
        <v>2.5430507266691991</v>
      </c>
      <c r="AD303" s="16">
        <v>30.498535172942791</v>
      </c>
      <c r="AE303" s="16">
        <v>36.070382944922727</v>
      </c>
      <c r="AF303" s="16">
        <v>34.60410721545432</v>
      </c>
      <c r="AG303" s="16">
        <v>34.60410721545432</v>
      </c>
    </row>
    <row r="304" spans="1:33">
      <c r="A304" s="2">
        <v>44117</v>
      </c>
      <c r="B304" s="14">
        <v>4.67300022195559</v>
      </c>
      <c r="C304" s="14">
        <v>0.3040000144392252</v>
      </c>
      <c r="D304" s="14">
        <v>7.6000003609806299E-2</v>
      </c>
      <c r="E304" s="14">
        <v>7.8000003704801202E-2</v>
      </c>
      <c r="F304" s="14">
        <v>6.4000003039836884E-2</v>
      </c>
      <c r="G304" s="14">
        <v>8.6000004084780812E-2</v>
      </c>
      <c r="H304" s="14">
        <v>4.3690002075163648</v>
      </c>
      <c r="I304" s="16">
        <v>299</v>
      </c>
      <c r="J304">
        <v>119</v>
      </c>
      <c r="K304" s="4">
        <v>1.6</v>
      </c>
      <c r="L304" s="22">
        <v>1.9</v>
      </c>
      <c r="M304" s="4">
        <v>6.9</v>
      </c>
      <c r="N304" s="4">
        <v>0.25140266666666672</v>
      </c>
      <c r="O304" s="4">
        <v>0.47599999999999998</v>
      </c>
      <c r="P304" s="4">
        <v>0.27900000000000003</v>
      </c>
      <c r="Q304" s="4">
        <v>0.22320000000000004</v>
      </c>
      <c r="R304" s="4">
        <v>2.9368419657706499</v>
      </c>
      <c r="S304" s="4">
        <v>2.8615383256226847</v>
      </c>
      <c r="T304" s="4">
        <v>3.4874998343526471</v>
      </c>
      <c r="U304" s="4">
        <v>2.5953487139368536</v>
      </c>
      <c r="V304" s="28">
        <v>34.050180828766258</v>
      </c>
      <c r="W304" s="28">
        <v>34.946238218996953</v>
      </c>
      <c r="X304" s="28">
        <v>28.673836487382111</v>
      </c>
      <c r="Y304" s="28">
        <v>38.530467779919711</v>
      </c>
      <c r="Z304" s="51">
        <v>3.2305261623477151</v>
      </c>
      <c r="AA304" s="51">
        <v>3.1476921581849528</v>
      </c>
      <c r="AB304" s="51">
        <v>3.8362498177879116</v>
      </c>
      <c r="AC304" s="51">
        <v>2.8548835853305388</v>
      </c>
      <c r="AD304" s="16">
        <v>27.240144663013012</v>
      </c>
      <c r="AE304" s="16">
        <v>27.956990575197558</v>
      </c>
      <c r="AF304" s="16">
        <v>22.939069189905691</v>
      </c>
      <c r="AG304" s="16">
        <v>30.824374223935774</v>
      </c>
    </row>
    <row r="305" spans="1:33" hidden="1">
      <c r="A305" s="2">
        <v>44118</v>
      </c>
      <c r="B305" s="14">
        <v>6.3560003018938005</v>
      </c>
      <c r="C305" s="14">
        <v>4.6140002191532403</v>
      </c>
      <c r="D305" s="14">
        <v>1.263000059989281</v>
      </c>
      <c r="E305" s="14">
        <v>1.3180000626016408</v>
      </c>
      <c r="F305" s="14">
        <v>1.0730000509647653</v>
      </c>
      <c r="G305" s="14">
        <v>0.96000004559755325</v>
      </c>
      <c r="H305" s="14">
        <v>1.7420000827405602</v>
      </c>
      <c r="I305" s="16">
        <v>204</v>
      </c>
      <c r="J305">
        <v>24</v>
      </c>
      <c r="K305" s="4">
        <v>3.1</v>
      </c>
      <c r="L305" s="22">
        <v>3.8</v>
      </c>
      <c r="M305" s="4">
        <v>11.6</v>
      </c>
      <c r="N305" s="4">
        <v>1.8285002057291668</v>
      </c>
      <c r="O305" s="4">
        <v>3.3580000000000001</v>
      </c>
      <c r="P305" s="4">
        <v>1.9890000000000001</v>
      </c>
      <c r="Q305" s="4">
        <v>1.5912000000000002</v>
      </c>
      <c r="R305" s="4">
        <v>1.2598574223452568</v>
      </c>
      <c r="S305" s="4">
        <v>1.2072837059347945</v>
      </c>
      <c r="T305" s="4">
        <v>1.4829449435433917</v>
      </c>
      <c r="U305" s="4">
        <v>1.6574999212729784</v>
      </c>
      <c r="V305" s="28">
        <v>79.374061085299203</v>
      </c>
      <c r="W305" s="28">
        <v>82.830572058926649</v>
      </c>
      <c r="X305" s="28">
        <v>67.433386812768049</v>
      </c>
      <c r="Y305" s="28">
        <v>60.331827903315308</v>
      </c>
      <c r="Z305" s="51">
        <v>1.3858431645797822</v>
      </c>
      <c r="AA305" s="51">
        <v>1.3280120765282739</v>
      </c>
      <c r="AB305" s="51">
        <v>1.6312394378977306</v>
      </c>
      <c r="AC305" s="51">
        <v>1.823249913400276</v>
      </c>
      <c r="AD305" s="16">
        <v>63.499248868239363</v>
      </c>
      <c r="AE305" s="16">
        <v>66.264457647141313</v>
      </c>
      <c r="AF305" s="16">
        <v>53.946709450214435</v>
      </c>
      <c r="AG305" s="16">
        <v>48.265462322652247</v>
      </c>
    </row>
    <row r="306" spans="1:33" hidden="1">
      <c r="A306" s="2">
        <v>44119</v>
      </c>
      <c r="B306" s="14">
        <v>6.6870003176154569</v>
      </c>
      <c r="C306" s="14">
        <v>2.3060001095291227</v>
      </c>
      <c r="D306" s="14">
        <v>0.76100003614556044</v>
      </c>
      <c r="E306" s="14">
        <v>0.59100002807099372</v>
      </c>
      <c r="F306" s="14">
        <v>0.48100002284627408</v>
      </c>
      <c r="G306" s="14">
        <v>0.47300002246629447</v>
      </c>
      <c r="H306" s="14">
        <v>4.3810002080863342</v>
      </c>
      <c r="I306" s="16">
        <v>215</v>
      </c>
      <c r="J306">
        <v>35</v>
      </c>
      <c r="K306" s="4">
        <v>2.5</v>
      </c>
      <c r="L306" s="22">
        <v>2.9</v>
      </c>
      <c r="M306" s="4">
        <v>10.7</v>
      </c>
      <c r="N306" s="4">
        <v>0.95902506510416663</v>
      </c>
      <c r="O306" s="4">
        <v>1.8360000000000001</v>
      </c>
      <c r="P306" s="4">
        <v>1.089</v>
      </c>
      <c r="Q306" s="4">
        <v>0.87119999999999997</v>
      </c>
      <c r="R306" s="4">
        <v>1.1448094068596877</v>
      </c>
      <c r="S306" s="4">
        <v>1.4741116051103593</v>
      </c>
      <c r="T306" s="4">
        <v>1.8112265251979676</v>
      </c>
      <c r="U306" s="4">
        <v>1.8418603776326055</v>
      </c>
      <c r="V306" s="28">
        <v>87.350784681538158</v>
      </c>
      <c r="W306" s="28">
        <v>67.837468786845008</v>
      </c>
      <c r="X306" s="28">
        <v>55.211205560867093</v>
      </c>
      <c r="Y306" s="28">
        <v>54.292931871705065</v>
      </c>
      <c r="Z306" s="51">
        <v>1.2592903475456565</v>
      </c>
      <c r="AA306" s="51">
        <v>1.6215227656213953</v>
      </c>
      <c r="AB306" s="51">
        <v>1.9923491777177642</v>
      </c>
      <c r="AC306" s="51">
        <v>2.0260464153958662</v>
      </c>
      <c r="AD306" s="16">
        <v>69.880627745230527</v>
      </c>
      <c r="AE306" s="16">
        <v>54.269975029476015</v>
      </c>
      <c r="AF306" s="16">
        <v>44.168964448693671</v>
      </c>
      <c r="AG306" s="16">
        <v>43.434345497364049</v>
      </c>
    </row>
    <row r="307" spans="1:33">
      <c r="A307" s="2">
        <v>44120</v>
      </c>
      <c r="B307" s="14">
        <v>3.0840001464821398</v>
      </c>
      <c r="C307" s="14">
        <v>2.6000001234933734E-2</v>
      </c>
      <c r="D307" s="14">
        <v>6.0000002849847078E-3</v>
      </c>
      <c r="E307" s="14">
        <v>7.0000003324821591E-3</v>
      </c>
      <c r="F307" s="14">
        <v>1.3000000617466867E-2</v>
      </c>
      <c r="G307" s="14">
        <v>0</v>
      </c>
      <c r="H307" s="14">
        <v>3.0580001452472061</v>
      </c>
      <c r="I307" s="16">
        <v>181</v>
      </c>
      <c r="J307">
        <v>1</v>
      </c>
      <c r="K307" s="4">
        <v>0.4</v>
      </c>
      <c r="L307" s="22">
        <v>1.4</v>
      </c>
      <c r="M307" s="4">
        <v>5.9</v>
      </c>
      <c r="N307" s="4">
        <v>3.9281666666666675E-3</v>
      </c>
      <c r="O307" s="4">
        <v>0.16900000000000001</v>
      </c>
      <c r="P307" s="4">
        <v>0.1</v>
      </c>
      <c r="Q307" s="4">
        <v>0.08</v>
      </c>
      <c r="R307" s="4">
        <v>13.333332700034013</v>
      </c>
      <c r="S307" s="4">
        <v>11.42857088574344</v>
      </c>
      <c r="T307" s="4">
        <v>6.15384586155416</v>
      </c>
      <c r="U307" s="4" t="e">
        <v>#DIV/0!</v>
      </c>
      <c r="V307" s="28">
        <v>7.5000003562308848</v>
      </c>
      <c r="W307" s="28">
        <v>8.7500004156026989</v>
      </c>
      <c r="X307" s="28">
        <v>16.250000771833584</v>
      </c>
      <c r="Y307" s="28">
        <v>0</v>
      </c>
      <c r="Z307" s="51">
        <v>14.666665970037416</v>
      </c>
      <c r="AA307" s="51">
        <v>12.571427974317784</v>
      </c>
      <c r="AB307" s="51">
        <v>6.7692304477095764</v>
      </c>
      <c r="AC307" s="51" t="e">
        <v>#DIV/0!</v>
      </c>
      <c r="AD307" s="16">
        <v>6.0000002849847078</v>
      </c>
      <c r="AE307" s="16">
        <v>7.0000003324821591</v>
      </c>
      <c r="AF307" s="16">
        <v>13.000000617466867</v>
      </c>
      <c r="AG307" s="16">
        <v>0</v>
      </c>
    </row>
    <row r="308" spans="1:33">
      <c r="A308" s="2">
        <v>44121</v>
      </c>
      <c r="B308" s="14">
        <v>3.9540001878049225</v>
      </c>
      <c r="C308" s="14">
        <v>0</v>
      </c>
      <c r="D308" s="14">
        <v>0</v>
      </c>
      <c r="E308" s="14">
        <v>0</v>
      </c>
      <c r="F308" s="14">
        <v>0</v>
      </c>
      <c r="G308" s="14">
        <v>0</v>
      </c>
      <c r="H308" s="14">
        <v>3.9540001878049225</v>
      </c>
      <c r="I308" s="16">
        <v>63</v>
      </c>
      <c r="J308">
        <v>243</v>
      </c>
      <c r="K308" s="4">
        <v>0</v>
      </c>
      <c r="L308" s="22">
        <v>1.1000000000000001</v>
      </c>
      <c r="M308" s="4">
        <v>4.7</v>
      </c>
      <c r="N308" s="4">
        <v>0</v>
      </c>
      <c r="O308" s="4">
        <v>7.0999999999999994E-2</v>
      </c>
      <c r="P308" s="4">
        <v>4.2000000000000003E-2</v>
      </c>
      <c r="Q308" s="4">
        <v>3.3600000000000005E-2</v>
      </c>
      <c r="R308" s="4" t="e">
        <v>#DIV/0!</v>
      </c>
      <c r="S308" s="4" t="e">
        <v>#DIV/0!</v>
      </c>
      <c r="T308" s="4" t="e">
        <v>#DIV/0!</v>
      </c>
      <c r="U308" s="4" t="e">
        <v>#DIV/0!</v>
      </c>
      <c r="V308" s="28">
        <v>0</v>
      </c>
      <c r="W308" s="28">
        <v>0</v>
      </c>
      <c r="X308" s="28">
        <v>0</v>
      </c>
      <c r="Y308" s="28">
        <v>0</v>
      </c>
      <c r="Z308" s="51" t="e">
        <v>#DIV/0!</v>
      </c>
      <c r="AA308" s="51" t="e">
        <v>#DIV/0!</v>
      </c>
      <c r="AB308" s="51" t="e">
        <v>#DIV/0!</v>
      </c>
      <c r="AC308" s="51" t="e">
        <v>#DIV/0!</v>
      </c>
      <c r="AD308" s="16">
        <v>0</v>
      </c>
      <c r="AE308" s="16">
        <v>0</v>
      </c>
      <c r="AF308" s="16">
        <v>0</v>
      </c>
      <c r="AG308" s="16">
        <v>0</v>
      </c>
    </row>
    <row r="309" spans="1:33" hidden="1">
      <c r="A309" s="2">
        <v>44122</v>
      </c>
      <c r="B309" s="14">
        <v>2.8320001345127821</v>
      </c>
      <c r="C309" s="14">
        <v>1.3610000646440312</v>
      </c>
      <c r="D309" s="14">
        <v>0.42800002032890916</v>
      </c>
      <c r="E309" s="14">
        <v>0.47800002270378172</v>
      </c>
      <c r="F309" s="14">
        <v>0.45500002161134034</v>
      </c>
      <c r="G309" s="14">
        <v>0</v>
      </c>
      <c r="H309" s="14">
        <v>1.4710000698687509</v>
      </c>
      <c r="I309" s="16">
        <v>67</v>
      </c>
      <c r="J309">
        <v>247</v>
      </c>
      <c r="K309" s="4">
        <v>3.1</v>
      </c>
      <c r="L309" s="22">
        <v>3.1</v>
      </c>
      <c r="M309" s="4">
        <v>11.1</v>
      </c>
      <c r="N309" s="4">
        <v>1.8285002057291668</v>
      </c>
      <c r="O309" s="4">
        <v>1.649</v>
      </c>
      <c r="P309" s="4">
        <v>0.97599999999999998</v>
      </c>
      <c r="Q309" s="4">
        <v>0.78079999999999994</v>
      </c>
      <c r="R309" s="4">
        <v>1.8242989787710087</v>
      </c>
      <c r="S309" s="4">
        <v>1.6334727257614889</v>
      </c>
      <c r="T309" s="4">
        <v>1.7160438745362456</v>
      </c>
      <c r="U309" s="4" t="e">
        <v>#DIV/0!</v>
      </c>
      <c r="V309" s="28">
        <v>54.815576374091854</v>
      </c>
      <c r="W309" s="28">
        <v>61.219265202840901</v>
      </c>
      <c r="X309" s="28">
        <v>58.273568341616347</v>
      </c>
      <c r="Y309" s="28">
        <v>0</v>
      </c>
      <c r="Z309" s="51">
        <v>2.0067288766481095</v>
      </c>
      <c r="AA309" s="51">
        <v>1.7968199983376378</v>
      </c>
      <c r="AB309" s="51">
        <v>1.88764826198987</v>
      </c>
      <c r="AC309" s="51" t="e">
        <v>#DIV/0!</v>
      </c>
      <c r="AD309" s="16">
        <v>43.852461099273484</v>
      </c>
      <c r="AE309" s="16">
        <v>48.975412162272718</v>
      </c>
      <c r="AF309" s="16">
        <v>46.618854673293072</v>
      </c>
      <c r="AG309" s="16">
        <v>0</v>
      </c>
    </row>
    <row r="310" spans="1:33">
      <c r="A310" s="2">
        <v>44123</v>
      </c>
      <c r="B310" s="14">
        <v>4.2170002002967522</v>
      </c>
      <c r="C310" s="14">
        <v>0.79000003752298653</v>
      </c>
      <c r="D310" s="14">
        <v>0.2650000125868246</v>
      </c>
      <c r="E310" s="14">
        <v>0.29200001386925578</v>
      </c>
      <c r="F310" s="14">
        <v>0.23300001106690615</v>
      </c>
      <c r="G310" s="14">
        <v>0</v>
      </c>
      <c r="H310" s="14">
        <v>3.4270001627737656</v>
      </c>
      <c r="I310" s="16">
        <v>29</v>
      </c>
      <c r="J310">
        <v>209</v>
      </c>
      <c r="K310" s="4">
        <v>2.2000000000000002</v>
      </c>
      <c r="L310" s="22">
        <v>2.5</v>
      </c>
      <c r="M310" s="4">
        <v>7.3</v>
      </c>
      <c r="N310" s="4">
        <v>0.65354872916666684</v>
      </c>
      <c r="O310" s="4">
        <v>0.88800000000000001</v>
      </c>
      <c r="P310" s="4">
        <v>0.52600000000000002</v>
      </c>
      <c r="Q310" s="4">
        <v>0.42080000000000001</v>
      </c>
      <c r="R310" s="4">
        <v>1.5879244528795224</v>
      </c>
      <c r="S310" s="4">
        <v>1.4410958219625802</v>
      </c>
      <c r="T310" s="4">
        <v>1.8060084979101865</v>
      </c>
      <c r="U310" s="4" t="e">
        <v>#DIV/0!</v>
      </c>
      <c r="V310" s="28">
        <v>62.975288162268207</v>
      </c>
      <c r="W310" s="28">
        <v>69.391638276914392</v>
      </c>
      <c r="X310" s="28">
        <v>55.370725063428274</v>
      </c>
      <c r="Y310" s="28">
        <v>0</v>
      </c>
      <c r="Z310" s="51">
        <v>1.7467168981674748</v>
      </c>
      <c r="AA310" s="51">
        <v>1.5852054041588384</v>
      </c>
      <c r="AB310" s="51">
        <v>1.9866093477012052</v>
      </c>
      <c r="AC310" s="51" t="e">
        <v>#DIV/0!</v>
      </c>
      <c r="AD310" s="16">
        <v>50.380230529814561</v>
      </c>
      <c r="AE310" s="16">
        <v>55.513310621531517</v>
      </c>
      <c r="AF310" s="16">
        <v>44.296580050742612</v>
      </c>
      <c r="AG310" s="16">
        <v>0</v>
      </c>
    </row>
    <row r="311" spans="1:33" hidden="1">
      <c r="A311" s="2">
        <v>44124</v>
      </c>
      <c r="B311" s="14">
        <v>2.6830001274356619</v>
      </c>
      <c r="C311" s="14">
        <v>2.2740001080092043</v>
      </c>
      <c r="D311" s="14">
        <v>0.78800003742799163</v>
      </c>
      <c r="E311" s="14">
        <v>0.81100003852043301</v>
      </c>
      <c r="F311" s="14">
        <v>0.67500003206077963</v>
      </c>
      <c r="G311" s="14">
        <v>0</v>
      </c>
      <c r="H311" s="14">
        <v>0.40900001942645758</v>
      </c>
      <c r="I311" s="16">
        <v>344</v>
      </c>
      <c r="J311">
        <v>164</v>
      </c>
      <c r="K311" s="4">
        <v>3.3</v>
      </c>
      <c r="L311" s="22">
        <v>3.5</v>
      </c>
      <c r="M311" s="4">
        <v>9.8000000000000007</v>
      </c>
      <c r="N311" s="4">
        <v>2.2057269609374996</v>
      </c>
      <c r="O311" s="4">
        <v>2.056</v>
      </c>
      <c r="P311" s="4">
        <v>1.22</v>
      </c>
      <c r="Q311" s="4">
        <v>0.97599999999999998</v>
      </c>
      <c r="R311" s="4">
        <v>1.238578621373718</v>
      </c>
      <c r="S311" s="4">
        <v>1.2034524705826013</v>
      </c>
      <c r="T311" s="4">
        <v>1.4459258572481328</v>
      </c>
      <c r="U311" s="4" t="e">
        <v>#DIV/0!</v>
      </c>
      <c r="V311" s="28">
        <v>80.737708752868002</v>
      </c>
      <c r="W311" s="28">
        <v>83.094266241847649</v>
      </c>
      <c r="X311" s="28">
        <v>69.159839350489719</v>
      </c>
      <c r="Y311" s="28">
        <v>0</v>
      </c>
      <c r="Z311" s="51">
        <v>1.3624364835110896</v>
      </c>
      <c r="AA311" s="51">
        <v>1.3237977176408615</v>
      </c>
      <c r="AB311" s="51">
        <v>1.5905184429729462</v>
      </c>
      <c r="AC311" s="51" t="e">
        <v>#DIV/0!</v>
      </c>
      <c r="AD311" s="16">
        <v>64.590167002294393</v>
      </c>
      <c r="AE311" s="16">
        <v>66.475412993478116</v>
      </c>
      <c r="AF311" s="16">
        <v>55.327871480391778</v>
      </c>
      <c r="AG311" s="16">
        <v>0</v>
      </c>
    </row>
    <row r="312" spans="1:33" hidden="1">
      <c r="A312" s="2">
        <v>44125</v>
      </c>
      <c r="B312" s="14">
        <v>6.9370003294898197</v>
      </c>
      <c r="C312" s="14">
        <v>6.6200003144331276</v>
      </c>
      <c r="D312" s="14">
        <v>1.9060000905301422</v>
      </c>
      <c r="E312" s="14">
        <v>2.0210000959923491</v>
      </c>
      <c r="F312" s="14">
        <v>1.6320000775158405</v>
      </c>
      <c r="G312" s="14">
        <v>1.0610000503947958</v>
      </c>
      <c r="H312" s="14">
        <v>0.31700001505669206</v>
      </c>
      <c r="I312" s="16">
        <v>11</v>
      </c>
      <c r="J312">
        <v>191</v>
      </c>
      <c r="K312" s="4">
        <v>3.9</v>
      </c>
      <c r="L312" s="22">
        <v>4.5</v>
      </c>
      <c r="M312" s="4">
        <v>19.8</v>
      </c>
      <c r="N312" s="4">
        <v>3.6408581015624999</v>
      </c>
      <c r="O312" s="4">
        <v>6.55</v>
      </c>
      <c r="P312" s="4">
        <v>3.88</v>
      </c>
      <c r="Q312" s="4">
        <v>3.1040000000000001</v>
      </c>
      <c r="R312" s="4">
        <v>1.6285413707071974</v>
      </c>
      <c r="S312" s="4">
        <v>1.5358732570845712</v>
      </c>
      <c r="T312" s="4">
        <v>1.9019606939754401</v>
      </c>
      <c r="U312" s="4">
        <v>2.9255418026087825</v>
      </c>
      <c r="V312" s="28">
        <v>61.404642091821593</v>
      </c>
      <c r="W312" s="28">
        <v>65.10953917501125</v>
      </c>
      <c r="X312" s="28">
        <v>52.57732208491754</v>
      </c>
      <c r="Y312" s="28">
        <v>34.181702654471515</v>
      </c>
      <c r="Z312" s="51">
        <v>1.7913955077779171</v>
      </c>
      <c r="AA312" s="51">
        <v>1.689460582793028</v>
      </c>
      <c r="AB312" s="51">
        <v>2.0921567633729841</v>
      </c>
      <c r="AC312" s="51">
        <v>3.2180959828696607</v>
      </c>
      <c r="AD312" s="16">
        <v>49.123713673457274</v>
      </c>
      <c r="AE312" s="16">
        <v>52.087631340008997</v>
      </c>
      <c r="AF312" s="16">
        <v>42.061857667934035</v>
      </c>
      <c r="AG312" s="16">
        <v>27.34536212357721</v>
      </c>
    </row>
    <row r="313" spans="1:33" hidden="1">
      <c r="A313" s="2">
        <v>44126</v>
      </c>
      <c r="B313" s="14">
        <v>9.8910004697972909</v>
      </c>
      <c r="C313" s="14">
        <v>7.4840003554709256</v>
      </c>
      <c r="D313" s="14">
        <v>2.1650001028319821</v>
      </c>
      <c r="E313" s="14">
        <v>2.5120001193135977</v>
      </c>
      <c r="F313" s="14">
        <v>1.416000067256391</v>
      </c>
      <c r="G313" s="14">
        <v>1.3910000660689548</v>
      </c>
      <c r="H313" s="14">
        <v>2.4070001143263653</v>
      </c>
      <c r="I313" s="16">
        <v>47</v>
      </c>
      <c r="J313">
        <v>227</v>
      </c>
      <c r="K313" s="4">
        <v>4.9000000000000004</v>
      </c>
      <c r="L313" s="22">
        <v>5</v>
      </c>
      <c r="M313" s="4">
        <v>17.2</v>
      </c>
      <c r="N313" s="4">
        <v>7.2210137526041684</v>
      </c>
      <c r="O313" s="4">
        <v>6.2290000000000001</v>
      </c>
      <c r="P313" s="4">
        <v>3.6909999999999998</v>
      </c>
      <c r="Q313" s="4">
        <v>2.9527999999999999</v>
      </c>
      <c r="R313" s="4">
        <v>1.3638798428404306</v>
      </c>
      <c r="S313" s="4">
        <v>1.1754776511741769</v>
      </c>
      <c r="T313" s="4">
        <v>2.0853106354163362</v>
      </c>
      <c r="U313" s="4">
        <v>2.122789259345458</v>
      </c>
      <c r="V313" s="28">
        <v>73.320241900297418</v>
      </c>
      <c r="W313" s="28">
        <v>85.071800301869331</v>
      </c>
      <c r="X313" s="28">
        <v>47.954486157423162</v>
      </c>
      <c r="Y313" s="28">
        <v>47.107832093909337</v>
      </c>
      <c r="Z313" s="51">
        <v>1.5002678271244738</v>
      </c>
      <c r="AA313" s="51">
        <v>1.2930254162915946</v>
      </c>
      <c r="AB313" s="51">
        <v>2.2938416989579697</v>
      </c>
      <c r="AC313" s="51">
        <v>2.3350681852800039</v>
      </c>
      <c r="AD313" s="16">
        <v>58.656193520237935</v>
      </c>
      <c r="AE313" s="16">
        <v>68.05744024149547</v>
      </c>
      <c r="AF313" s="16">
        <v>38.363588925938529</v>
      </c>
      <c r="AG313" s="16">
        <v>37.686265675127466</v>
      </c>
    </row>
    <row r="314" spans="1:33">
      <c r="A314" s="2">
        <v>44127</v>
      </c>
      <c r="B314" s="14">
        <v>3.204000152181834</v>
      </c>
      <c r="C314" s="14">
        <v>0.82800003932788968</v>
      </c>
      <c r="D314" s="14">
        <v>0.24600001168437302</v>
      </c>
      <c r="E314" s="14">
        <v>0.18000000854954123</v>
      </c>
      <c r="F314" s="14">
        <v>0.17900000850204378</v>
      </c>
      <c r="G314" s="14">
        <v>0.22300001059193164</v>
      </c>
      <c r="H314" s="14">
        <v>2.3760001128539443</v>
      </c>
      <c r="I314" s="16">
        <v>24</v>
      </c>
      <c r="J314">
        <v>204</v>
      </c>
      <c r="K314" s="4">
        <v>2.6</v>
      </c>
      <c r="L314" s="22">
        <v>2.7</v>
      </c>
      <c r="M314" s="4">
        <v>7.2</v>
      </c>
      <c r="N314" s="4">
        <v>1.0787727708333337</v>
      </c>
      <c r="O314" s="4">
        <v>0.96799999999999997</v>
      </c>
      <c r="P314" s="4">
        <v>0.57199999999999995</v>
      </c>
      <c r="Q314" s="4">
        <v>0.45759999999999995</v>
      </c>
      <c r="R314" s="4">
        <v>1.8601625132730377</v>
      </c>
      <c r="S314" s="4">
        <v>2.5422221014731514</v>
      </c>
      <c r="T314" s="4">
        <v>2.5564244595819399</v>
      </c>
      <c r="U314" s="4">
        <v>2.0520178397541131</v>
      </c>
      <c r="V314" s="28">
        <v>53.758743812144459</v>
      </c>
      <c r="W314" s="28">
        <v>39.335666204008142</v>
      </c>
      <c r="X314" s="28">
        <v>39.117134725096989</v>
      </c>
      <c r="Y314" s="28">
        <v>48.732519797187862</v>
      </c>
      <c r="Z314" s="51">
        <v>2.0461787646003415</v>
      </c>
      <c r="AA314" s="51">
        <v>2.7964443116204669</v>
      </c>
      <c r="AB314" s="51">
        <v>2.8120669055401342</v>
      </c>
      <c r="AC314" s="51">
        <v>2.2572196237295246</v>
      </c>
      <c r="AD314" s="16">
        <v>43.00699504971557</v>
      </c>
      <c r="AE314" s="16">
        <v>31.468532963206513</v>
      </c>
      <c r="AF314" s="16">
        <v>31.29370778007759</v>
      </c>
      <c r="AG314" s="16">
        <v>38.986015837750287</v>
      </c>
    </row>
    <row r="315" spans="1:33" hidden="1">
      <c r="A315" s="2">
        <v>44128</v>
      </c>
      <c r="B315" s="14">
        <v>6.7400003201328218</v>
      </c>
      <c r="C315" s="14">
        <v>5.3550002543488517</v>
      </c>
      <c r="D315" s="14">
        <v>1.3880000659264624</v>
      </c>
      <c r="E315" s="14">
        <v>1.6590000787982717</v>
      </c>
      <c r="F315" s="14">
        <v>1.1530000547645614</v>
      </c>
      <c r="G315" s="14">
        <v>1.1550000548595563</v>
      </c>
      <c r="H315" s="14">
        <v>1.3850000657839701</v>
      </c>
      <c r="I315" s="16">
        <v>25</v>
      </c>
      <c r="J315">
        <v>205</v>
      </c>
      <c r="K315" s="4">
        <v>4.2</v>
      </c>
      <c r="L315" s="22">
        <v>4.4000000000000004</v>
      </c>
      <c r="M315" s="4">
        <v>10.4</v>
      </c>
      <c r="N315" s="4">
        <v>4.5473439375</v>
      </c>
      <c r="O315" s="4">
        <v>3.8119999999999998</v>
      </c>
      <c r="P315" s="4">
        <v>2.2610000000000001</v>
      </c>
      <c r="Q315" s="4">
        <v>1.8088000000000002</v>
      </c>
      <c r="R315" s="4">
        <v>1.3031699669211918</v>
      </c>
      <c r="S315" s="4">
        <v>1.0902953068635408</v>
      </c>
      <c r="T315" s="4">
        <v>1.5687770286961096</v>
      </c>
      <c r="U315" s="4">
        <v>1.5660605316767224</v>
      </c>
      <c r="V315" s="28">
        <v>76.735961185673489</v>
      </c>
      <c r="W315" s="28">
        <v>91.718270610253853</v>
      </c>
      <c r="X315" s="28">
        <v>63.743921647753275</v>
      </c>
      <c r="Y315" s="28">
        <v>63.854492197012171</v>
      </c>
      <c r="Z315" s="51">
        <v>1.433486963613311</v>
      </c>
      <c r="AA315" s="51">
        <v>1.1993248375498951</v>
      </c>
      <c r="AB315" s="51">
        <v>1.7256547315657205</v>
      </c>
      <c r="AC315" s="51">
        <v>1.7226665848443945</v>
      </c>
      <c r="AD315" s="16">
        <v>61.388768948538811</v>
      </c>
      <c r="AE315" s="16">
        <v>73.374616488203088</v>
      </c>
      <c r="AF315" s="16">
        <v>50.995137318202623</v>
      </c>
      <c r="AG315" s="16">
        <v>51.083593757609734</v>
      </c>
    </row>
    <row r="316" spans="1:33" hidden="1">
      <c r="A316" s="2">
        <v>44129</v>
      </c>
      <c r="B316" s="14">
        <v>6.0140002856496722</v>
      </c>
      <c r="C316" s="14">
        <v>5.8300002769101411</v>
      </c>
      <c r="D316" s="14">
        <v>1.5170000720536336</v>
      </c>
      <c r="E316" s="14">
        <v>1.7630000837380067</v>
      </c>
      <c r="F316" s="14">
        <v>1.3230000628391281</v>
      </c>
      <c r="G316" s="14">
        <v>1.2270000582793728</v>
      </c>
      <c r="H316" s="14">
        <v>0.18400000873953104</v>
      </c>
      <c r="I316" s="16">
        <v>11</v>
      </c>
      <c r="J316">
        <v>191</v>
      </c>
      <c r="K316" s="4">
        <v>4.0999999999999996</v>
      </c>
      <c r="L316" s="22">
        <v>4.2</v>
      </c>
      <c r="M316" s="4">
        <v>12.6</v>
      </c>
      <c r="N316" s="4">
        <v>4.2302058567708327</v>
      </c>
      <c r="O316" s="4">
        <v>4.2629999999999999</v>
      </c>
      <c r="P316" s="4">
        <v>2.5270000000000001</v>
      </c>
      <c r="Q316" s="4">
        <v>2.0216000000000003</v>
      </c>
      <c r="R316" s="4">
        <v>1.3326301278702422</v>
      </c>
      <c r="S316" s="4">
        <v>1.1466817379348595</v>
      </c>
      <c r="T316" s="4">
        <v>1.5280422554642157</v>
      </c>
      <c r="U316" s="4">
        <v>1.6475956837645944</v>
      </c>
      <c r="V316" s="28">
        <v>75.039576179938337</v>
      </c>
      <c r="W316" s="28">
        <v>87.208156101009422</v>
      </c>
      <c r="X316" s="28">
        <v>65.443216404784721</v>
      </c>
      <c r="Y316" s="28">
        <v>60.694502289244788</v>
      </c>
      <c r="Z316" s="51">
        <v>1.4658931406572662</v>
      </c>
      <c r="AA316" s="51">
        <v>1.2613499117283453</v>
      </c>
      <c r="AB316" s="51">
        <v>1.6808464810106369</v>
      </c>
      <c r="AC316" s="51">
        <v>1.8123552521410535</v>
      </c>
      <c r="AD316" s="16">
        <v>60.031660943950669</v>
      </c>
      <c r="AE316" s="16">
        <v>69.766524880807552</v>
      </c>
      <c r="AF316" s="16">
        <v>52.354573123827784</v>
      </c>
      <c r="AG316" s="16">
        <v>48.555601831395833</v>
      </c>
    </row>
    <row r="317" spans="1:33" hidden="1">
      <c r="A317" s="2">
        <v>44130</v>
      </c>
      <c r="B317" s="14">
        <v>3.5610001691384241</v>
      </c>
      <c r="C317" s="14">
        <v>2.3380001110490412</v>
      </c>
      <c r="D317" s="14">
        <v>0.67400003201328218</v>
      </c>
      <c r="E317" s="14">
        <v>0.61100002902094275</v>
      </c>
      <c r="F317" s="14">
        <v>0.50200002384372056</v>
      </c>
      <c r="G317" s="14">
        <v>0.55100002617109567</v>
      </c>
      <c r="H317" s="14">
        <v>1.2230000580893829</v>
      </c>
      <c r="I317" s="16">
        <v>13</v>
      </c>
      <c r="J317">
        <v>193</v>
      </c>
      <c r="K317" s="4">
        <v>3.3</v>
      </c>
      <c r="L317" s="22">
        <v>3.3</v>
      </c>
      <c r="M317" s="4">
        <v>9.4</v>
      </c>
      <c r="N317" s="4">
        <v>2.2057269609374996</v>
      </c>
      <c r="O317" s="4">
        <v>1.782</v>
      </c>
      <c r="P317" s="4">
        <v>1.056</v>
      </c>
      <c r="Q317" s="4">
        <v>0.8448</v>
      </c>
      <c r="R317" s="4">
        <v>1.2534124033741172</v>
      </c>
      <c r="S317" s="4">
        <v>1.3826513254896156</v>
      </c>
      <c r="T317" s="4">
        <v>1.6828684459644523</v>
      </c>
      <c r="U317" s="4">
        <v>1.5332122683741471</v>
      </c>
      <c r="V317" s="28">
        <v>79.782200759147983</v>
      </c>
      <c r="W317" s="28">
        <v>72.324814041304776</v>
      </c>
      <c r="X317" s="28">
        <v>59.422351307258594</v>
      </c>
      <c r="Y317" s="28">
        <v>65.222540976692201</v>
      </c>
      <c r="Z317" s="51">
        <v>1.3787536437115291</v>
      </c>
      <c r="AA317" s="51">
        <v>1.5209164580385772</v>
      </c>
      <c r="AB317" s="51">
        <v>1.8511552905608977</v>
      </c>
      <c r="AC317" s="51">
        <v>1.686533495211562</v>
      </c>
      <c r="AD317" s="16">
        <v>63.825760607318379</v>
      </c>
      <c r="AE317" s="16">
        <v>57.859851233043813</v>
      </c>
      <c r="AF317" s="16">
        <v>47.53788104580687</v>
      </c>
      <c r="AG317" s="16">
        <v>52.178032781353757</v>
      </c>
    </row>
    <row r="318" spans="1:33" hidden="1">
      <c r="A318" s="2">
        <v>44131</v>
      </c>
      <c r="B318" s="14">
        <v>11.251000534393825</v>
      </c>
      <c r="C318" s="14">
        <v>9.344000443816185</v>
      </c>
      <c r="D318" s="14">
        <v>2.402000114088878</v>
      </c>
      <c r="E318" s="14">
        <v>2.9850001417798921</v>
      </c>
      <c r="F318" s="14">
        <v>1.9740000937599689</v>
      </c>
      <c r="G318" s="14">
        <v>1.9830000941874459</v>
      </c>
      <c r="H318" s="14">
        <v>1.9070000905776396</v>
      </c>
      <c r="I318" s="16">
        <v>17</v>
      </c>
      <c r="J318">
        <v>197</v>
      </c>
      <c r="K318" s="4">
        <v>4.9000000000000004</v>
      </c>
      <c r="L318" s="22">
        <v>5.0999999999999996</v>
      </c>
      <c r="M318" s="4">
        <v>12.7</v>
      </c>
      <c r="N318" s="4">
        <v>7.2210137526041684</v>
      </c>
      <c r="O318" s="4">
        <v>5.99</v>
      </c>
      <c r="P318" s="4">
        <v>3.55</v>
      </c>
      <c r="Q318" s="4">
        <v>2.84</v>
      </c>
      <c r="R318" s="4">
        <v>1.1823479871387363</v>
      </c>
      <c r="S318" s="4">
        <v>0.951423740404437</v>
      </c>
      <c r="T318" s="4">
        <v>1.4387030724960712</v>
      </c>
      <c r="U318" s="4">
        <v>1.4321734065089484</v>
      </c>
      <c r="V318" s="28">
        <v>84.57746880594641</v>
      </c>
      <c r="W318" s="28">
        <v>105.10563879506662</v>
      </c>
      <c r="X318" s="28">
        <v>69.507045554928482</v>
      </c>
      <c r="Y318" s="28">
        <v>69.823946978431195</v>
      </c>
      <c r="Z318" s="51">
        <v>1.30058278585261</v>
      </c>
      <c r="AA318" s="51">
        <v>1.0465661144448808</v>
      </c>
      <c r="AB318" s="51">
        <v>1.5825733797456782</v>
      </c>
      <c r="AC318" s="51">
        <v>1.5753907471598432</v>
      </c>
      <c r="AD318" s="16">
        <v>67.661975044757128</v>
      </c>
      <c r="AE318" s="16">
        <v>84.0845110360533</v>
      </c>
      <c r="AF318" s="16">
        <v>55.605636443942785</v>
      </c>
      <c r="AG318" s="16">
        <v>55.859157582744956</v>
      </c>
    </row>
    <row r="319" spans="1:33" hidden="1">
      <c r="A319" s="2">
        <v>44132</v>
      </c>
      <c r="B319" s="14">
        <v>10.796000512782484</v>
      </c>
      <c r="C319" s="14">
        <v>8.0340003815945238</v>
      </c>
      <c r="D319" s="14">
        <v>2.0460000971797854</v>
      </c>
      <c r="E319" s="14">
        <v>2.5550001213559881</v>
      </c>
      <c r="F319" s="14">
        <v>1.6990000806981698</v>
      </c>
      <c r="G319" s="14">
        <v>1.7340000823605806</v>
      </c>
      <c r="H319" s="14">
        <v>2.7620001311879605</v>
      </c>
      <c r="I319" s="16">
        <v>25</v>
      </c>
      <c r="J319">
        <v>205</v>
      </c>
      <c r="K319" s="4">
        <v>4.5999999999999996</v>
      </c>
      <c r="L319" s="22">
        <v>4.7</v>
      </c>
      <c r="M319" s="4">
        <v>12.3</v>
      </c>
      <c r="N319" s="4">
        <v>5.9742504791666642</v>
      </c>
      <c r="O319" s="4">
        <v>5.306</v>
      </c>
      <c r="P319" s="4">
        <v>3.145</v>
      </c>
      <c r="Q319" s="4">
        <v>2.516</v>
      </c>
      <c r="R319" s="4">
        <v>1.229716461630703</v>
      </c>
      <c r="S319" s="4">
        <v>0.98473576536063334</v>
      </c>
      <c r="T319" s="4">
        <v>1.48087103030984</v>
      </c>
      <c r="U319" s="4">
        <v>1.4509803232389955</v>
      </c>
      <c r="V319" s="28">
        <v>81.319558711438205</v>
      </c>
      <c r="W319" s="28">
        <v>101.55008431462591</v>
      </c>
      <c r="X319" s="28">
        <v>67.527825146986075</v>
      </c>
      <c r="Y319" s="28">
        <v>68.918922192391918</v>
      </c>
      <c r="Z319" s="51">
        <v>1.3526881077937731</v>
      </c>
      <c r="AA319" s="51">
        <v>1.0832093418966968</v>
      </c>
      <c r="AB319" s="51">
        <v>1.6289581333408241</v>
      </c>
      <c r="AC319" s="51">
        <v>1.596078355562895</v>
      </c>
      <c r="AD319" s="16">
        <v>65.055646969150573</v>
      </c>
      <c r="AE319" s="16">
        <v>81.240067451700739</v>
      </c>
      <c r="AF319" s="16">
        <v>54.022260117588857</v>
      </c>
      <c r="AG319" s="16">
        <v>55.135137753913533</v>
      </c>
    </row>
    <row r="320" spans="1:33" hidden="1">
      <c r="A320" s="2">
        <v>44133</v>
      </c>
      <c r="B320" s="14">
        <v>7.2730003454489633</v>
      </c>
      <c r="C320" s="14">
        <v>5.3380002535413951</v>
      </c>
      <c r="D320" s="14">
        <v>1.3080000621266663</v>
      </c>
      <c r="E320" s="14">
        <v>1.6710000793682411</v>
      </c>
      <c r="F320" s="14">
        <v>1.1960000568069518</v>
      </c>
      <c r="G320" s="14">
        <v>1.1630000552395359</v>
      </c>
      <c r="H320" s="14">
        <v>1.9350000919075683</v>
      </c>
      <c r="I320" s="16">
        <v>49</v>
      </c>
      <c r="J320">
        <v>229</v>
      </c>
      <c r="K320" s="4">
        <v>4</v>
      </c>
      <c r="L320" s="22">
        <v>4.2</v>
      </c>
      <c r="M320" s="4">
        <v>12.1</v>
      </c>
      <c r="N320" s="4">
        <v>3.9281666666666664</v>
      </c>
      <c r="O320" s="4">
        <v>3.718</v>
      </c>
      <c r="P320" s="4">
        <v>2.2040000000000002</v>
      </c>
      <c r="Q320" s="4">
        <v>1.7632000000000001</v>
      </c>
      <c r="R320" s="4">
        <v>1.3480121683887598</v>
      </c>
      <c r="S320" s="4">
        <v>1.0551764908752232</v>
      </c>
      <c r="T320" s="4">
        <v>1.474247421615801</v>
      </c>
      <c r="U320" s="4">
        <v>1.516079033751073</v>
      </c>
      <c r="V320" s="28">
        <v>74.183306608817276</v>
      </c>
      <c r="W320" s="28">
        <v>94.770875644750504</v>
      </c>
      <c r="X320" s="28">
        <v>67.831219192771769</v>
      </c>
      <c r="Y320" s="28">
        <v>65.959622007686932</v>
      </c>
      <c r="Z320" s="51">
        <v>1.4828133852276359</v>
      </c>
      <c r="AA320" s="51">
        <v>1.1606941399627457</v>
      </c>
      <c r="AB320" s="51">
        <v>1.6216721637773812</v>
      </c>
      <c r="AC320" s="51">
        <v>1.6676869371261804</v>
      </c>
      <c r="AD320" s="16">
        <v>59.346645287053825</v>
      </c>
      <c r="AE320" s="16">
        <v>75.816700515800406</v>
      </c>
      <c r="AF320" s="16">
        <v>54.264975354217405</v>
      </c>
      <c r="AG320" s="16">
        <v>52.767697606149532</v>
      </c>
    </row>
    <row r="321" spans="1:33" hidden="1">
      <c r="A321" s="2">
        <v>44134</v>
      </c>
      <c r="B321" s="14">
        <v>4.2570002021966502</v>
      </c>
      <c r="C321" s="14">
        <v>4.1490001970669255</v>
      </c>
      <c r="D321" s="14">
        <v>1.0210000484948978</v>
      </c>
      <c r="E321" s="14">
        <v>1.2640000600367785</v>
      </c>
      <c r="F321" s="14">
        <v>0.94300004479009658</v>
      </c>
      <c r="G321" s="14">
        <v>0.92100004374515265</v>
      </c>
      <c r="H321" s="14">
        <v>0.10800000512972474</v>
      </c>
      <c r="I321" s="16">
        <v>60</v>
      </c>
      <c r="J321">
        <v>240</v>
      </c>
      <c r="K321" s="4">
        <v>4</v>
      </c>
      <c r="L321" s="22">
        <v>4</v>
      </c>
      <c r="M321" s="4">
        <v>10.4</v>
      </c>
      <c r="N321" s="4">
        <v>3.9281666666666664</v>
      </c>
      <c r="O321" s="4">
        <v>3.0190000000000001</v>
      </c>
      <c r="P321" s="4">
        <v>1.7889999999999999</v>
      </c>
      <c r="Q321" s="4">
        <v>1.4312</v>
      </c>
      <c r="R321" s="4">
        <v>1.4017629108928999</v>
      </c>
      <c r="S321" s="4">
        <v>1.1322784272323188</v>
      </c>
      <c r="T321" s="4">
        <v>1.5177093658766181</v>
      </c>
      <c r="U321" s="4">
        <v>1.5539630097954951</v>
      </c>
      <c r="V321" s="28">
        <v>71.338740112835225</v>
      </c>
      <c r="W321" s="28">
        <v>88.317500002569759</v>
      </c>
      <c r="X321" s="28">
        <v>65.888767802550063</v>
      </c>
      <c r="Y321" s="28">
        <v>64.351596125290158</v>
      </c>
      <c r="Z321" s="51">
        <v>1.54193920198219</v>
      </c>
      <c r="AA321" s="51">
        <v>1.2455062699555506</v>
      </c>
      <c r="AB321" s="51">
        <v>1.6694803024642799</v>
      </c>
      <c r="AC321" s="51">
        <v>1.7093593107750444</v>
      </c>
      <c r="AD321" s="16">
        <v>57.070992090268177</v>
      </c>
      <c r="AE321" s="16">
        <v>70.654000002055824</v>
      </c>
      <c r="AF321" s="16">
        <v>52.711014242040058</v>
      </c>
      <c r="AG321" s="16">
        <v>51.481276900232118</v>
      </c>
    </row>
    <row r="322" spans="1:33" hidden="1">
      <c r="A322" s="2">
        <v>44135</v>
      </c>
      <c r="B322" s="14">
        <v>2.9800001415424049</v>
      </c>
      <c r="C322" s="14">
        <v>2.6020001235883683</v>
      </c>
      <c r="D322" s="14">
        <v>0.71900003415066749</v>
      </c>
      <c r="E322" s="14">
        <v>0.74400003533810377</v>
      </c>
      <c r="F322" s="14">
        <v>0.55100002617109567</v>
      </c>
      <c r="G322" s="14">
        <v>0.58800002792850137</v>
      </c>
      <c r="H322" s="14">
        <v>0.37800001795403659</v>
      </c>
      <c r="I322" s="16">
        <v>14</v>
      </c>
      <c r="J322">
        <v>194</v>
      </c>
      <c r="K322" s="4">
        <v>3.1</v>
      </c>
      <c r="L322" s="22">
        <v>3.4</v>
      </c>
      <c r="M322" s="4">
        <v>10</v>
      </c>
      <c r="N322" s="4">
        <v>1.8285002057291668</v>
      </c>
      <c r="O322" s="4">
        <v>1.94</v>
      </c>
      <c r="P322" s="4">
        <v>1.1499999999999999</v>
      </c>
      <c r="Q322" s="4">
        <v>0.91999999999999993</v>
      </c>
      <c r="R322" s="4">
        <v>1.2795548766374782</v>
      </c>
      <c r="S322" s="4">
        <v>1.2365590810515414</v>
      </c>
      <c r="T322" s="4">
        <v>1.6696913907483608</v>
      </c>
      <c r="U322" s="4">
        <v>1.5646257760243993</v>
      </c>
      <c r="V322" s="28">
        <v>78.152177625072568</v>
      </c>
      <c r="W322" s="28">
        <v>80.869569058489546</v>
      </c>
      <c r="X322" s="28">
        <v>59.891307192510403</v>
      </c>
      <c r="Y322" s="28">
        <v>63.913046513967544</v>
      </c>
      <c r="Z322" s="51">
        <v>1.4075103643012261</v>
      </c>
      <c r="AA322" s="51">
        <v>1.3602149891566955</v>
      </c>
      <c r="AB322" s="51">
        <v>1.8366605298231971</v>
      </c>
      <c r="AC322" s="51">
        <v>1.7210883536268391</v>
      </c>
      <c r="AD322" s="16">
        <v>62.521742100058042</v>
      </c>
      <c r="AE322" s="16">
        <v>64.695655246791645</v>
      </c>
      <c r="AF322" s="16">
        <v>47.913045754008323</v>
      </c>
      <c r="AG322" s="16">
        <v>51.130437211174041</v>
      </c>
    </row>
    <row r="323" spans="1:33" hidden="1">
      <c r="A323" s="2">
        <v>44136</v>
      </c>
      <c r="B323" s="14">
        <v>8.1250003859167919</v>
      </c>
      <c r="C323" s="14">
        <v>6.4850003080209717</v>
      </c>
      <c r="D323" s="14">
        <v>1.7250000819331035</v>
      </c>
      <c r="E323" s="14">
        <v>1.9950000947574154</v>
      </c>
      <c r="F323" s="14">
        <v>1.3990000664489344</v>
      </c>
      <c r="G323" s="14">
        <v>1.3660000648815185</v>
      </c>
      <c r="H323" s="14">
        <v>1.6400000778958201</v>
      </c>
      <c r="I323" s="16">
        <v>22</v>
      </c>
      <c r="J323">
        <v>202</v>
      </c>
      <c r="K323" s="4">
        <v>4.3</v>
      </c>
      <c r="L323" s="22">
        <v>4.5</v>
      </c>
      <c r="M323" s="4">
        <v>11.8</v>
      </c>
      <c r="N323" s="4">
        <v>4.8799491744791661</v>
      </c>
      <c r="O323" s="4">
        <v>4.4589999999999996</v>
      </c>
      <c r="P323" s="4">
        <v>2.6429999999999998</v>
      </c>
      <c r="Q323" s="4">
        <v>2.1143999999999998</v>
      </c>
      <c r="R323" s="4">
        <v>1.2257390722153005</v>
      </c>
      <c r="S323" s="4">
        <v>1.0598495737199969</v>
      </c>
      <c r="T323" s="4">
        <v>1.5113651891146487</v>
      </c>
      <c r="U323" s="4">
        <v>1.5478769396569498</v>
      </c>
      <c r="V323" s="28">
        <v>81.583431797819884</v>
      </c>
      <c r="W323" s="28">
        <v>94.353012427043865</v>
      </c>
      <c r="X323" s="28">
        <v>66.165345556608699</v>
      </c>
      <c r="Y323" s="28">
        <v>64.604619035259105</v>
      </c>
      <c r="Z323" s="51">
        <v>1.3483129794368307</v>
      </c>
      <c r="AA323" s="51">
        <v>1.1658345310919966</v>
      </c>
      <c r="AB323" s="51">
        <v>1.6625017080261135</v>
      </c>
      <c r="AC323" s="51">
        <v>1.702664633622645</v>
      </c>
      <c r="AD323" s="16">
        <v>65.266745438255896</v>
      </c>
      <c r="AE323" s="16">
        <v>75.482409941635098</v>
      </c>
      <c r="AF323" s="16">
        <v>52.932276445286966</v>
      </c>
      <c r="AG323" s="16">
        <v>51.683695228207284</v>
      </c>
    </row>
    <row r="324" spans="1:33" hidden="1">
      <c r="A324" s="2">
        <v>44137</v>
      </c>
      <c r="B324" s="14">
        <v>24.508001164067537</v>
      </c>
      <c r="C324" s="14">
        <v>23.88300113438163</v>
      </c>
      <c r="D324" s="14">
        <v>6.1030002898769453</v>
      </c>
      <c r="E324" s="14">
        <v>6.8420003249775618</v>
      </c>
      <c r="F324" s="14">
        <v>5.5080002616159618</v>
      </c>
      <c r="G324" s="14">
        <v>5.4300002579111606</v>
      </c>
      <c r="H324" s="14">
        <v>0.62500002968590707</v>
      </c>
      <c r="I324" s="16">
        <v>40</v>
      </c>
      <c r="J324">
        <v>220</v>
      </c>
      <c r="K324" s="4">
        <v>7</v>
      </c>
      <c r="L324" s="22">
        <v>7.3</v>
      </c>
      <c r="M324" s="4">
        <v>18.2</v>
      </c>
      <c r="N324" s="4">
        <v>21.052518229166665</v>
      </c>
      <c r="O324" s="4">
        <v>17.832000000000001</v>
      </c>
      <c r="P324" s="4">
        <v>10.566000000000001</v>
      </c>
      <c r="Q324" s="4">
        <v>8.4527999999999999</v>
      </c>
      <c r="R324" s="4">
        <v>1.3850236930220485</v>
      </c>
      <c r="S324" s="4">
        <v>1.2354281786778081</v>
      </c>
      <c r="T324" s="4">
        <v>1.5346404499843069</v>
      </c>
      <c r="U324" s="4">
        <v>1.5566850089343578</v>
      </c>
      <c r="V324" s="28">
        <v>72.200930932672549</v>
      </c>
      <c r="W324" s="28">
        <v>80.943596500302405</v>
      </c>
      <c r="X324" s="28">
        <v>65.161842958735122</v>
      </c>
      <c r="Y324" s="28">
        <v>64.239071762151724</v>
      </c>
      <c r="Z324" s="51">
        <v>1.5235260623242535</v>
      </c>
      <c r="AA324" s="51">
        <v>1.3589709965455889</v>
      </c>
      <c r="AB324" s="51">
        <v>1.6881044949827377</v>
      </c>
      <c r="AC324" s="51">
        <v>1.7123535098277936</v>
      </c>
      <c r="AD324" s="16">
        <v>57.760744746138037</v>
      </c>
      <c r="AE324" s="16">
        <v>64.754877200241921</v>
      </c>
      <c r="AF324" s="16">
        <v>52.129474366988092</v>
      </c>
      <c r="AG324" s="16">
        <v>51.391257409721369</v>
      </c>
    </row>
    <row r="325" spans="1:33" hidden="1">
      <c r="A325" s="2">
        <v>44138</v>
      </c>
      <c r="B325" s="14">
        <v>12.077000573626719</v>
      </c>
      <c r="C325" s="14">
        <v>8.0640003830194473</v>
      </c>
      <c r="D325" s="14">
        <v>2.0360000967048109</v>
      </c>
      <c r="E325" s="14">
        <v>2.4790001177461818</v>
      </c>
      <c r="F325" s="14">
        <v>1.8000000854954123</v>
      </c>
      <c r="G325" s="14">
        <v>1.7490000830730423</v>
      </c>
      <c r="H325" s="14">
        <v>4.0130001906072721</v>
      </c>
      <c r="I325" s="16">
        <v>35</v>
      </c>
      <c r="J325">
        <v>215</v>
      </c>
      <c r="K325" s="4">
        <v>4.3</v>
      </c>
      <c r="L325" s="22">
        <v>4.7</v>
      </c>
      <c r="M325" s="4">
        <v>14.5</v>
      </c>
      <c r="N325" s="4">
        <v>4.8799491744791661</v>
      </c>
      <c r="O325" s="4">
        <v>4.9080000000000004</v>
      </c>
      <c r="P325" s="4">
        <v>2.91</v>
      </c>
      <c r="Q325" s="4">
        <v>2.3280000000000003</v>
      </c>
      <c r="R325" s="4">
        <v>1.1434184132740368</v>
      </c>
      <c r="S325" s="4">
        <v>0.93908829746911615</v>
      </c>
      <c r="T325" s="4">
        <v>1.2933332719032995</v>
      </c>
      <c r="U325" s="4">
        <v>1.3310462489570833</v>
      </c>
      <c r="V325" s="28">
        <v>87.457048827526222</v>
      </c>
      <c r="W325" s="28">
        <v>106.48625935335832</v>
      </c>
      <c r="X325" s="28">
        <v>77.31959130134932</v>
      </c>
      <c r="Y325" s="28">
        <v>75.128869547811078</v>
      </c>
      <c r="Z325" s="51">
        <v>1.2577602546014404</v>
      </c>
      <c r="AA325" s="51">
        <v>1.0329971272160277</v>
      </c>
      <c r="AB325" s="51">
        <v>1.4226665990936294</v>
      </c>
      <c r="AC325" s="51">
        <v>1.4641508738527917</v>
      </c>
      <c r="AD325" s="16">
        <v>69.965639062020983</v>
      </c>
      <c r="AE325" s="16">
        <v>85.189007482686648</v>
      </c>
      <c r="AF325" s="16">
        <v>61.855673041079463</v>
      </c>
      <c r="AG325" s="16">
        <v>60.103095638248874</v>
      </c>
    </row>
    <row r="326" spans="1:33" hidden="1">
      <c r="A326" s="2">
        <v>44139</v>
      </c>
      <c r="B326" s="14">
        <v>8.0060003802645952</v>
      </c>
      <c r="C326" s="14">
        <v>4.6160002192482352</v>
      </c>
      <c r="D326" s="14">
        <v>1.1360000539571047</v>
      </c>
      <c r="E326" s="14">
        <v>1.4390000683488324</v>
      </c>
      <c r="F326" s="14">
        <v>1.0410000494448468</v>
      </c>
      <c r="G326" s="14">
        <v>1.0000000474974513</v>
      </c>
      <c r="H326" s="14">
        <v>3.3900001610163599</v>
      </c>
      <c r="I326" s="16">
        <v>55</v>
      </c>
      <c r="J326">
        <v>235</v>
      </c>
      <c r="K326" s="4">
        <v>3.7</v>
      </c>
      <c r="L326" s="22">
        <v>3.7</v>
      </c>
      <c r="M326" s="4">
        <v>11.2</v>
      </c>
      <c r="N326" s="4">
        <v>3.1089597838541665</v>
      </c>
      <c r="O326" s="4">
        <v>2.8580000000000001</v>
      </c>
      <c r="P326" s="4">
        <v>1.6930000000000001</v>
      </c>
      <c r="Q326" s="4">
        <v>1.3544</v>
      </c>
      <c r="R326" s="4">
        <v>1.1922534644977598</v>
      </c>
      <c r="S326" s="4">
        <v>0.94120912833179637</v>
      </c>
      <c r="T326" s="4">
        <v>1.3010566144759415</v>
      </c>
      <c r="U326" s="4">
        <v>1.3543999356694552</v>
      </c>
      <c r="V326" s="28">
        <v>83.874782483542873</v>
      </c>
      <c r="W326" s="28">
        <v>106.24631337483996</v>
      </c>
      <c r="X326" s="28">
        <v>76.860606131486037</v>
      </c>
      <c r="Y326" s="28">
        <v>73.833435284808871</v>
      </c>
      <c r="Z326" s="51">
        <v>1.3114788109475357</v>
      </c>
      <c r="AA326" s="51">
        <v>1.0353300411649762</v>
      </c>
      <c r="AB326" s="51">
        <v>1.4311622759235356</v>
      </c>
      <c r="AC326" s="51">
        <v>1.4898399292364006</v>
      </c>
      <c r="AD326" s="16">
        <v>67.09982598683429</v>
      </c>
      <c r="AE326" s="16">
        <v>84.997050699871963</v>
      </c>
      <c r="AF326" s="16">
        <v>61.48848490518882</v>
      </c>
      <c r="AG326" s="16">
        <v>59.066748227847086</v>
      </c>
    </row>
    <row r="327" spans="1:33" hidden="1">
      <c r="A327" s="2">
        <v>44140</v>
      </c>
      <c r="B327" s="14">
        <v>2.3550001118564978</v>
      </c>
      <c r="C327" s="14">
        <v>1.2380000588018447</v>
      </c>
      <c r="D327" s="14">
        <v>0.29200001386925578</v>
      </c>
      <c r="E327" s="14">
        <v>0.34200001624412835</v>
      </c>
      <c r="F327" s="14">
        <v>0.30700001458171755</v>
      </c>
      <c r="G327" s="14">
        <v>0.29700001410674304</v>
      </c>
      <c r="H327" s="14">
        <v>1.1170000530546531</v>
      </c>
      <c r="I327" s="16">
        <v>60</v>
      </c>
      <c r="J327">
        <v>240</v>
      </c>
      <c r="K327" s="4">
        <v>2.7</v>
      </c>
      <c r="L327" s="22">
        <v>2.7</v>
      </c>
      <c r="M327" s="4">
        <v>8.9</v>
      </c>
      <c r="N327" s="4">
        <v>1.2080953828125003</v>
      </c>
      <c r="O327" s="4">
        <v>1.1180000000000001</v>
      </c>
      <c r="P327" s="4">
        <v>0.66</v>
      </c>
      <c r="Q327" s="4">
        <v>0.52800000000000002</v>
      </c>
      <c r="R327" s="4">
        <v>1.8082190921963937</v>
      </c>
      <c r="S327" s="4">
        <v>1.5438595757934122</v>
      </c>
      <c r="T327" s="4">
        <v>1.7198696251509671</v>
      </c>
      <c r="U327" s="4">
        <v>1.7777776933378684</v>
      </c>
      <c r="V327" s="28">
        <v>55.303032929783292</v>
      </c>
      <c r="W327" s="28">
        <v>64.772730349266723</v>
      </c>
      <c r="X327" s="28">
        <v>58.143942155628324</v>
      </c>
      <c r="Y327" s="28">
        <v>56.250002671731636</v>
      </c>
      <c r="Z327" s="51">
        <v>1.9890410014160329</v>
      </c>
      <c r="AA327" s="51">
        <v>1.6982455333727533</v>
      </c>
      <c r="AB327" s="51">
        <v>1.891856587666064</v>
      </c>
      <c r="AC327" s="51">
        <v>1.9555554626716554</v>
      </c>
      <c r="AD327" s="16">
        <v>44.242426343826629</v>
      </c>
      <c r="AE327" s="16">
        <v>51.81818427941338</v>
      </c>
      <c r="AF327" s="16">
        <v>46.515153724502653</v>
      </c>
      <c r="AG327" s="16">
        <v>45.000002137385309</v>
      </c>
    </row>
    <row r="328" spans="1:33">
      <c r="A328" s="2">
        <v>44141</v>
      </c>
      <c r="B328" s="14">
        <v>0.88500004203524441</v>
      </c>
      <c r="C328" s="14">
        <v>0.17400000826455653</v>
      </c>
      <c r="D328" s="14">
        <v>4.9000002327375114E-2</v>
      </c>
      <c r="E328" s="14">
        <v>4.3000002042390406E-2</v>
      </c>
      <c r="F328" s="14">
        <v>3.800000180490315E-2</v>
      </c>
      <c r="G328" s="14">
        <v>4.4000002089887857E-2</v>
      </c>
      <c r="H328" s="14">
        <v>0.71100003377068788</v>
      </c>
      <c r="I328" s="16">
        <v>10</v>
      </c>
      <c r="J328">
        <v>190</v>
      </c>
      <c r="K328" s="4">
        <v>1</v>
      </c>
      <c r="L328" s="22">
        <v>1.6</v>
      </c>
      <c r="M328" s="4">
        <v>5.8</v>
      </c>
      <c r="N328" s="4">
        <v>6.1377604166666662E-2</v>
      </c>
      <c r="O328" s="4">
        <v>0.28299999999999997</v>
      </c>
      <c r="P328" s="4">
        <v>0.16700000000000001</v>
      </c>
      <c r="Q328" s="4">
        <v>0.1336</v>
      </c>
      <c r="R328" s="4">
        <v>2.7265304827416492</v>
      </c>
      <c r="S328" s="4">
        <v>3.1069765966125766</v>
      </c>
      <c r="T328" s="4">
        <v>3.5157893066931791</v>
      </c>
      <c r="U328" s="4">
        <v>3.0363634921441092</v>
      </c>
      <c r="V328" s="28">
        <v>36.676648448634069</v>
      </c>
      <c r="W328" s="28">
        <v>32.185630271250304</v>
      </c>
      <c r="X328" s="28">
        <v>28.443115123430502</v>
      </c>
      <c r="Y328" s="28">
        <v>32.934133300814267</v>
      </c>
      <c r="Z328" s="51">
        <v>2.9991835310158144</v>
      </c>
      <c r="AA328" s="51">
        <v>3.4176742562738349</v>
      </c>
      <c r="AB328" s="51">
        <v>3.8673682373624971</v>
      </c>
      <c r="AC328" s="51">
        <v>3.3399998413585203</v>
      </c>
      <c r="AD328" s="16">
        <v>29.341318758907253</v>
      </c>
      <c r="AE328" s="16">
        <v>25.748504217000239</v>
      </c>
      <c r="AF328" s="16">
        <v>22.7544920987444</v>
      </c>
      <c r="AG328" s="16">
        <v>26.347306640651407</v>
      </c>
    </row>
    <row r="329" spans="1:33" hidden="1">
      <c r="A329" s="2">
        <v>44142</v>
      </c>
      <c r="B329" s="14">
        <v>4.6760002220980823</v>
      </c>
      <c r="C329" s="14">
        <v>1.2390000588493422</v>
      </c>
      <c r="D329" s="14">
        <v>0.32900001562666148</v>
      </c>
      <c r="E329" s="14">
        <v>0.37300001771654934</v>
      </c>
      <c r="F329" s="14">
        <v>0.25800001225434244</v>
      </c>
      <c r="G329" s="14">
        <v>0.27900001325178891</v>
      </c>
      <c r="H329" s="14">
        <v>3.4370001632487401</v>
      </c>
      <c r="I329" s="16">
        <v>326</v>
      </c>
      <c r="J329">
        <v>146</v>
      </c>
      <c r="K329" s="4">
        <v>1.7</v>
      </c>
      <c r="L329" s="22">
        <v>2.2999999999999998</v>
      </c>
      <c r="M329" s="4">
        <v>8.6999999999999993</v>
      </c>
      <c r="N329" s="4">
        <v>0.30154816927083328</v>
      </c>
      <c r="O329" s="4">
        <v>0.80800000000000005</v>
      </c>
      <c r="P329" s="4">
        <v>0.47799999999999998</v>
      </c>
      <c r="Q329" s="4">
        <v>0.38239999999999996</v>
      </c>
      <c r="R329" s="4">
        <v>1.1623099751883752</v>
      </c>
      <c r="S329" s="4">
        <v>1.0252010236916231</v>
      </c>
      <c r="T329" s="4">
        <v>1.4821704722363389</v>
      </c>
      <c r="U329" s="4">
        <v>1.3706092538959693</v>
      </c>
      <c r="V329" s="28">
        <v>86.035568940026536</v>
      </c>
      <c r="W329" s="28">
        <v>97.541845637172955</v>
      </c>
      <c r="X329" s="28">
        <v>67.468622451449392</v>
      </c>
      <c r="Y329" s="28">
        <v>72.960254511451083</v>
      </c>
      <c r="Z329" s="51">
        <v>1.2785409727072128</v>
      </c>
      <c r="AA329" s="51">
        <v>1.1277211260607856</v>
      </c>
      <c r="AB329" s="51">
        <v>1.6303875194599731</v>
      </c>
      <c r="AC329" s="51">
        <v>1.5076701792855665</v>
      </c>
      <c r="AD329" s="16">
        <v>68.828455152021235</v>
      </c>
      <c r="AE329" s="16">
        <v>78.03347650973835</v>
      </c>
      <c r="AF329" s="16">
        <v>53.974897961159506</v>
      </c>
      <c r="AG329" s="16">
        <v>58.368203609160865</v>
      </c>
    </row>
    <row r="330" spans="1:33">
      <c r="A330" s="2">
        <v>44143</v>
      </c>
      <c r="B330" s="14">
        <v>3.4890001657186076</v>
      </c>
      <c r="C330" s="14">
        <v>0.11900000565219671</v>
      </c>
      <c r="D330" s="14">
        <v>3.7000001757405698E-2</v>
      </c>
      <c r="E330" s="14">
        <v>1.9000000902451575E-2</v>
      </c>
      <c r="F330" s="14">
        <v>2.5000001187436283E-2</v>
      </c>
      <c r="G330" s="14">
        <v>3.800000180490315E-2</v>
      </c>
      <c r="H330" s="14">
        <v>3.3700001600664109</v>
      </c>
      <c r="I330" s="16">
        <v>287</v>
      </c>
      <c r="J330">
        <v>107</v>
      </c>
      <c r="K330" s="4">
        <v>1.4</v>
      </c>
      <c r="L330" s="22">
        <v>1.6</v>
      </c>
      <c r="M330" s="4">
        <v>5.5</v>
      </c>
      <c r="N330" s="4">
        <v>0.16842014583333328</v>
      </c>
      <c r="O330" s="4">
        <v>0.27100000000000002</v>
      </c>
      <c r="P330" s="4">
        <v>0.16</v>
      </c>
      <c r="Q330" s="4">
        <v>0.128</v>
      </c>
      <c r="R330" s="4">
        <v>3.4594592951439602</v>
      </c>
      <c r="S330" s="4">
        <v>6.7368417852803431</v>
      </c>
      <c r="T330" s="4">
        <v>5.1199997568130611</v>
      </c>
      <c r="U330" s="4">
        <v>3.3684208926401715</v>
      </c>
      <c r="V330" s="28">
        <v>28.906251372973202</v>
      </c>
      <c r="W330" s="28">
        <v>14.843750705040293</v>
      </c>
      <c r="X330" s="28">
        <v>19.531250927684596</v>
      </c>
      <c r="Y330" s="28">
        <v>29.687501410080586</v>
      </c>
      <c r="Z330" s="51">
        <v>3.8054052246583563</v>
      </c>
      <c r="AA330" s="51">
        <v>7.4105259638083778</v>
      </c>
      <c r="AB330" s="51">
        <v>5.6319997324943678</v>
      </c>
      <c r="AC330" s="51">
        <v>3.7052629819041889</v>
      </c>
      <c r="AD330" s="16">
        <v>23.125001098378561</v>
      </c>
      <c r="AE330" s="16">
        <v>11.875000564032234</v>
      </c>
      <c r="AF330" s="16">
        <v>15.625000742147677</v>
      </c>
      <c r="AG330" s="16">
        <v>23.750001128064469</v>
      </c>
    </row>
    <row r="331" spans="1:33" hidden="1">
      <c r="A331" s="2">
        <v>44144</v>
      </c>
      <c r="B331" s="14">
        <v>1.3240000628866255</v>
      </c>
      <c r="C331" s="14">
        <v>1.1160000530071557</v>
      </c>
      <c r="D331" s="14">
        <v>0.32000001519918442</v>
      </c>
      <c r="E331" s="14">
        <v>0.31100001477170736</v>
      </c>
      <c r="F331" s="14">
        <v>0.21300001011695713</v>
      </c>
      <c r="G331" s="14">
        <v>0.27200001291930676</v>
      </c>
      <c r="H331" s="14">
        <v>0.20800000987946987</v>
      </c>
      <c r="I331" s="16">
        <v>305</v>
      </c>
      <c r="J331">
        <v>125</v>
      </c>
      <c r="K331" s="4">
        <v>2.6</v>
      </c>
      <c r="L331" s="22">
        <v>2.6</v>
      </c>
      <c r="M331" s="4">
        <v>5.9</v>
      </c>
      <c r="N331" s="4">
        <v>1.0787727708333337</v>
      </c>
      <c r="O331" s="4">
        <v>0.89400000000000002</v>
      </c>
      <c r="P331" s="4">
        <v>0.52900000000000003</v>
      </c>
      <c r="Q331" s="4">
        <v>0.42320000000000002</v>
      </c>
      <c r="R331" s="4">
        <v>1.3224999371846238</v>
      </c>
      <c r="S331" s="4">
        <v>1.3607716395468796</v>
      </c>
      <c r="T331" s="4">
        <v>1.9868543657233784</v>
      </c>
      <c r="U331" s="4">
        <v>1.5558822790407338</v>
      </c>
      <c r="V331" s="28">
        <v>75.614370321168337</v>
      </c>
      <c r="W331" s="28">
        <v>73.487716155885479</v>
      </c>
      <c r="X331" s="28">
        <v>50.330815245027672</v>
      </c>
      <c r="Y331" s="28">
        <v>64.272214772993081</v>
      </c>
      <c r="Z331" s="51">
        <v>1.4547499309030862</v>
      </c>
      <c r="AA331" s="51">
        <v>1.4968488035015677</v>
      </c>
      <c r="AB331" s="51">
        <v>2.185539802295716</v>
      </c>
      <c r="AC331" s="51">
        <v>1.7114705069448071</v>
      </c>
      <c r="AD331" s="16">
        <v>60.491496256934674</v>
      </c>
      <c r="AE331" s="16">
        <v>58.790172924708386</v>
      </c>
      <c r="AF331" s="16">
        <v>40.264652196022141</v>
      </c>
      <c r="AG331" s="16">
        <v>51.417771818394463</v>
      </c>
    </row>
    <row r="332" spans="1:33" hidden="1">
      <c r="A332" s="2">
        <v>44145</v>
      </c>
      <c r="B332" s="14">
        <v>1.8460000876802951</v>
      </c>
      <c r="C332" s="14">
        <v>1.7700000840704888</v>
      </c>
      <c r="D332" s="14">
        <v>0.4950000235112384</v>
      </c>
      <c r="E332" s="14">
        <v>0.47600002260878682</v>
      </c>
      <c r="F332" s="14">
        <v>0.36600001738406718</v>
      </c>
      <c r="G332" s="14">
        <v>0.43300002056639642</v>
      </c>
      <c r="H332" s="14">
        <v>7.6000003609806299E-2</v>
      </c>
      <c r="I332" s="16">
        <v>316</v>
      </c>
      <c r="J332">
        <v>136</v>
      </c>
      <c r="K332" s="4">
        <v>3.1</v>
      </c>
      <c r="L332" s="22">
        <v>3.1</v>
      </c>
      <c r="M332" s="4">
        <v>6.8</v>
      </c>
      <c r="N332" s="4">
        <v>1.8285002057291668</v>
      </c>
      <c r="O332" s="4">
        <v>1.2989999999999999</v>
      </c>
      <c r="P332" s="4">
        <v>0.76900000000000002</v>
      </c>
      <c r="Q332" s="4">
        <v>0.61519999999999997</v>
      </c>
      <c r="R332" s="4">
        <v>1.2428282237971098</v>
      </c>
      <c r="S332" s="4">
        <v>1.2924369134024565</v>
      </c>
      <c r="T332" s="4">
        <v>1.6808742371026484</v>
      </c>
      <c r="U332" s="4">
        <v>1.4207851519158645</v>
      </c>
      <c r="V332" s="28">
        <v>80.461642313270218</v>
      </c>
      <c r="W332" s="28">
        <v>77.373215638619456</v>
      </c>
      <c r="X332" s="28">
        <v>59.492850680114948</v>
      </c>
      <c r="Y332" s="28">
        <v>70.383618427567697</v>
      </c>
      <c r="Z332" s="51">
        <v>1.3671110461768208</v>
      </c>
      <c r="AA332" s="51">
        <v>1.4216806047427022</v>
      </c>
      <c r="AB332" s="51">
        <v>1.8489616608129136</v>
      </c>
      <c r="AC332" s="51">
        <v>1.5628636671074512</v>
      </c>
      <c r="AD332" s="16">
        <v>64.369313850616166</v>
      </c>
      <c r="AE332" s="16">
        <v>61.898572510895555</v>
      </c>
      <c r="AF332" s="16">
        <v>47.594280544091959</v>
      </c>
      <c r="AG332" s="16">
        <v>56.306894742054148</v>
      </c>
    </row>
    <row r="333" spans="1:33">
      <c r="A333" s="2">
        <v>44146</v>
      </c>
      <c r="B333" s="14">
        <v>0.33000001567415893</v>
      </c>
      <c r="C333" s="14">
        <v>0.15900000755209476</v>
      </c>
      <c r="D333" s="14">
        <v>3.800000180490315E-2</v>
      </c>
      <c r="E333" s="14">
        <v>3.3000001567415893E-2</v>
      </c>
      <c r="F333" s="14">
        <v>3.9000001852400601E-2</v>
      </c>
      <c r="G333" s="14">
        <v>4.9000002327375114E-2</v>
      </c>
      <c r="H333" s="14">
        <v>0.17100000812206417</v>
      </c>
      <c r="I333" s="16">
        <v>321</v>
      </c>
      <c r="J333">
        <v>141</v>
      </c>
      <c r="K333" s="4">
        <v>1.9</v>
      </c>
      <c r="L333" s="22">
        <v>1.9</v>
      </c>
      <c r="M333" s="4">
        <v>4.8</v>
      </c>
      <c r="N333" s="4">
        <v>0.42098898697916659</v>
      </c>
      <c r="O333" s="4">
        <v>0.35699999999999998</v>
      </c>
      <c r="P333" s="4">
        <v>0.21099999999999999</v>
      </c>
      <c r="Q333" s="4">
        <v>0.16880000000000001</v>
      </c>
      <c r="R333" s="4">
        <v>4.4421050521692269</v>
      </c>
      <c r="S333" s="4">
        <v>5.1151512721948666</v>
      </c>
      <c r="T333" s="4">
        <v>4.3282049226264254</v>
      </c>
      <c r="U333" s="4">
        <v>3.4448977955598084</v>
      </c>
      <c r="V333" s="28">
        <v>22.511849410487645</v>
      </c>
      <c r="W333" s="28">
        <v>19.549763961739274</v>
      </c>
      <c r="X333" s="28">
        <v>23.104266500237323</v>
      </c>
      <c r="Y333" s="28">
        <v>29.02843739773407</v>
      </c>
      <c r="Z333" s="51">
        <v>4.8863155573861485</v>
      </c>
      <c r="AA333" s="51">
        <v>5.6266663994143533</v>
      </c>
      <c r="AB333" s="51">
        <v>4.7610254148890681</v>
      </c>
      <c r="AC333" s="51">
        <v>3.7893875751157888</v>
      </c>
      <c r="AD333" s="16">
        <v>18.00947952839012</v>
      </c>
      <c r="AE333" s="16">
        <v>15.639811169391418</v>
      </c>
      <c r="AF333" s="16">
        <v>18.483413200189858</v>
      </c>
      <c r="AG333" s="16">
        <v>23.222749918187258</v>
      </c>
    </row>
    <row r="334" spans="1:33" hidden="1">
      <c r="A334" s="2">
        <v>44147</v>
      </c>
      <c r="B334" s="14">
        <v>3.213000152609311</v>
      </c>
      <c r="C334" s="14">
        <v>2.5580001214984804</v>
      </c>
      <c r="D334" s="14">
        <v>0.65500003111083061</v>
      </c>
      <c r="E334" s="14">
        <v>0.75000003562308848</v>
      </c>
      <c r="F334" s="14">
        <v>0.56100002664607018</v>
      </c>
      <c r="G334" s="14">
        <v>0.59200002811849117</v>
      </c>
      <c r="H334" s="14">
        <v>0.65500003111083061</v>
      </c>
      <c r="I334" s="16">
        <v>352</v>
      </c>
      <c r="J334">
        <v>172</v>
      </c>
      <c r="K334" s="4">
        <v>2.9</v>
      </c>
      <c r="L334" s="22">
        <v>3.4</v>
      </c>
      <c r="M334" s="4">
        <v>7.1</v>
      </c>
      <c r="N334" s="4">
        <v>1.4969383880208333</v>
      </c>
      <c r="O334" s="4">
        <v>1.714</v>
      </c>
      <c r="P334" s="4">
        <v>1.016</v>
      </c>
      <c r="Q334" s="4">
        <v>0.81280000000000008</v>
      </c>
      <c r="R334" s="4">
        <v>1.2409159715940052</v>
      </c>
      <c r="S334" s="4">
        <v>1.0837332818587646</v>
      </c>
      <c r="T334" s="4">
        <v>1.4488412859074393</v>
      </c>
      <c r="U334" s="4">
        <v>1.3729729077602593</v>
      </c>
      <c r="V334" s="28">
        <v>80.585633748871871</v>
      </c>
      <c r="W334" s="28">
        <v>92.273626430005947</v>
      </c>
      <c r="X334" s="28">
        <v>69.020672569644461</v>
      </c>
      <c r="Y334" s="28">
        <v>72.834649128751366</v>
      </c>
      <c r="Z334" s="51">
        <v>1.3650075687534058</v>
      </c>
      <c r="AA334" s="51">
        <v>1.1921066100446411</v>
      </c>
      <c r="AB334" s="51">
        <v>1.5937254144981832</v>
      </c>
      <c r="AC334" s="51">
        <v>1.5102701985362852</v>
      </c>
      <c r="AD334" s="16">
        <v>64.468506999097499</v>
      </c>
      <c r="AE334" s="16">
        <v>73.818901144004769</v>
      </c>
      <c r="AF334" s="16">
        <v>55.216538055715567</v>
      </c>
      <c r="AG334" s="16">
        <v>58.267719303001101</v>
      </c>
    </row>
    <row r="335" spans="1:33" hidden="1">
      <c r="A335" s="2">
        <v>44148</v>
      </c>
      <c r="B335" s="14">
        <v>3.7460001779254526</v>
      </c>
      <c r="C335" s="14">
        <v>1.2930000614142045</v>
      </c>
      <c r="D335" s="14">
        <v>0.35900001705158502</v>
      </c>
      <c r="E335" s="14">
        <v>0.31400001491419971</v>
      </c>
      <c r="F335" s="14">
        <v>0.28500001353677362</v>
      </c>
      <c r="G335" s="14">
        <v>0.33500001591164619</v>
      </c>
      <c r="H335" s="14">
        <v>2.4530001165112481</v>
      </c>
      <c r="I335" s="16">
        <v>8</v>
      </c>
      <c r="J335">
        <v>188</v>
      </c>
      <c r="K335" s="4">
        <v>2.8</v>
      </c>
      <c r="L335" s="22">
        <v>2.9</v>
      </c>
      <c r="M335" s="4">
        <v>7</v>
      </c>
      <c r="N335" s="4">
        <v>1.3473611666666663</v>
      </c>
      <c r="O335" s="4">
        <v>1.1339999999999999</v>
      </c>
      <c r="P335" s="4">
        <v>0.67200000000000004</v>
      </c>
      <c r="Q335" s="4">
        <v>0.53760000000000008</v>
      </c>
      <c r="R335" s="4">
        <v>1.4974929650846003</v>
      </c>
      <c r="S335" s="4">
        <v>1.7121018295075525</v>
      </c>
      <c r="T335" s="4">
        <v>1.8863156998784965</v>
      </c>
      <c r="U335" s="4">
        <v>1.6047760431802134</v>
      </c>
      <c r="V335" s="28">
        <v>66.778276981321611</v>
      </c>
      <c r="W335" s="28">
        <v>58.407740869456781</v>
      </c>
      <c r="X335" s="28">
        <v>53.013395375143887</v>
      </c>
      <c r="Y335" s="28">
        <v>62.3139910549937</v>
      </c>
      <c r="Z335" s="51">
        <v>1.64724226159306</v>
      </c>
      <c r="AA335" s="51">
        <v>1.8833120124583076</v>
      </c>
      <c r="AB335" s="51">
        <v>2.074947269866346</v>
      </c>
      <c r="AC335" s="51">
        <v>1.7652536474982345</v>
      </c>
      <c r="AD335" s="16">
        <v>53.422621585057293</v>
      </c>
      <c r="AE335" s="16">
        <v>46.72619269556543</v>
      </c>
      <c r="AF335" s="16">
        <v>42.410716300115119</v>
      </c>
      <c r="AG335" s="16">
        <v>49.851192843994966</v>
      </c>
    </row>
    <row r="336" spans="1:33">
      <c r="A336" s="2">
        <v>44149</v>
      </c>
      <c r="B336" s="14">
        <v>0.81900003890041262</v>
      </c>
      <c r="C336" s="14">
        <v>0.59400002821348608</v>
      </c>
      <c r="D336" s="14">
        <v>0.16700000793207437</v>
      </c>
      <c r="E336" s="14">
        <v>0.12800000607967377</v>
      </c>
      <c r="F336" s="14">
        <v>0.14100000669714063</v>
      </c>
      <c r="G336" s="14">
        <v>0.15800000750459731</v>
      </c>
      <c r="H336" s="14">
        <v>0.22500001068692654</v>
      </c>
      <c r="I336" s="16">
        <v>0</v>
      </c>
      <c r="J336">
        <v>180</v>
      </c>
      <c r="K336" s="4">
        <v>2</v>
      </c>
      <c r="L336" s="22">
        <v>2.2000000000000002</v>
      </c>
      <c r="M336" s="4">
        <v>6.3</v>
      </c>
      <c r="N336" s="4">
        <v>0.4910208333333333</v>
      </c>
      <c r="O336" s="4">
        <v>0.67100000000000004</v>
      </c>
      <c r="P336" s="4">
        <v>0.39700000000000002</v>
      </c>
      <c r="Q336" s="4">
        <v>0.31760000000000005</v>
      </c>
      <c r="R336" s="4">
        <v>1.901796316855151</v>
      </c>
      <c r="S336" s="4">
        <v>2.4812498821469551</v>
      </c>
      <c r="T336" s="4">
        <v>2.2524821625163844</v>
      </c>
      <c r="U336" s="4">
        <v>2.0101264868025965</v>
      </c>
      <c r="V336" s="28">
        <v>52.58186647735338</v>
      </c>
      <c r="W336" s="28">
        <v>40.302268916773848</v>
      </c>
      <c r="X336" s="28">
        <v>44.395468103633696</v>
      </c>
      <c r="Y336" s="28">
        <v>49.748113194142725</v>
      </c>
      <c r="Z336" s="51">
        <v>2.0919759485406662</v>
      </c>
      <c r="AA336" s="51">
        <v>2.7293748703616503</v>
      </c>
      <c r="AB336" s="51">
        <v>2.4777303787680229</v>
      </c>
      <c r="AC336" s="51">
        <v>2.2111391354828558</v>
      </c>
      <c r="AD336" s="16">
        <v>42.065493181882715</v>
      </c>
      <c r="AE336" s="16">
        <v>32.241815133419081</v>
      </c>
      <c r="AF336" s="16">
        <v>35.516374482906961</v>
      </c>
      <c r="AG336" s="16">
        <v>39.798490555314181</v>
      </c>
    </row>
    <row r="337" spans="1:38" hidden="1">
      <c r="A337" s="2">
        <v>44150</v>
      </c>
      <c r="B337" s="14">
        <v>8.9320004242472351</v>
      </c>
      <c r="C337" s="14">
        <v>7.3590003495337442</v>
      </c>
      <c r="D337" s="14">
        <v>1.7940000852104276</v>
      </c>
      <c r="E337" s="14">
        <v>2.3630001122364774</v>
      </c>
      <c r="F337" s="14">
        <v>1.6510000784182921</v>
      </c>
      <c r="G337" s="14">
        <v>1.551000073668547</v>
      </c>
      <c r="H337" s="14">
        <v>1.5730000747134909</v>
      </c>
      <c r="I337" s="16">
        <v>354</v>
      </c>
      <c r="J337">
        <v>174</v>
      </c>
      <c r="K337" s="4">
        <v>4.5</v>
      </c>
      <c r="L337" s="22">
        <v>4.7</v>
      </c>
      <c r="M337" s="4">
        <v>8.1</v>
      </c>
      <c r="N337" s="4">
        <v>5.5930341796874998</v>
      </c>
      <c r="O337" s="4">
        <v>5.0179999999999998</v>
      </c>
      <c r="P337" s="4">
        <v>2.9740000000000002</v>
      </c>
      <c r="Q337" s="4">
        <v>2.3792</v>
      </c>
      <c r="R337" s="4">
        <v>1.3261983762508747</v>
      </c>
      <c r="S337" s="4">
        <v>1.0068556440939778</v>
      </c>
      <c r="T337" s="4">
        <v>1.4410659521466198</v>
      </c>
      <c r="U337" s="4">
        <v>1.5339780057988841</v>
      </c>
      <c r="V337" s="28">
        <v>75.403500555246623</v>
      </c>
      <c r="W337" s="28">
        <v>99.319103574162639</v>
      </c>
      <c r="X337" s="28">
        <v>69.393076597944358</v>
      </c>
      <c r="Y337" s="28">
        <v>65.189982921509198</v>
      </c>
      <c r="Z337" s="51">
        <v>1.4588182138759624</v>
      </c>
      <c r="AA337" s="51">
        <v>1.1075412085033756</v>
      </c>
      <c r="AB337" s="51">
        <v>1.5851725473612819</v>
      </c>
      <c r="AC337" s="51">
        <v>1.6873758063787725</v>
      </c>
      <c r="AD337" s="16">
        <v>60.322800444197291</v>
      </c>
      <c r="AE337" s="16">
        <v>79.455282859330097</v>
      </c>
      <c r="AF337" s="16">
        <v>55.514461278355476</v>
      </c>
      <c r="AG337" s="16">
        <v>52.151986337207354</v>
      </c>
    </row>
    <row r="338" spans="1:38" hidden="1">
      <c r="A338" s="2">
        <v>44151</v>
      </c>
      <c r="B338" s="14">
        <v>9.8760004690848291</v>
      </c>
      <c r="C338" s="14">
        <v>9.2340004385914654</v>
      </c>
      <c r="D338" s="14">
        <v>2.2590001072967425</v>
      </c>
      <c r="E338" s="14">
        <v>2.9810001415899023</v>
      </c>
      <c r="F338" s="14">
        <v>2.0110000955173746</v>
      </c>
      <c r="G338" s="14">
        <v>1.9830000941874459</v>
      </c>
      <c r="H338" s="14">
        <v>0.64200003049336374</v>
      </c>
      <c r="I338" s="16">
        <v>40</v>
      </c>
      <c r="J338">
        <v>220</v>
      </c>
      <c r="K338" s="4">
        <v>4.7</v>
      </c>
      <c r="L338" s="22">
        <v>5</v>
      </c>
      <c r="M338" s="4">
        <v>12.6</v>
      </c>
      <c r="N338" s="4">
        <v>6.3724069973958342</v>
      </c>
      <c r="O338" s="4">
        <v>5.85</v>
      </c>
      <c r="P338" s="4">
        <v>3.4660000000000002</v>
      </c>
      <c r="Q338" s="4">
        <v>2.7728000000000002</v>
      </c>
      <c r="R338" s="4">
        <v>1.2274457141651498</v>
      </c>
      <c r="S338" s="4">
        <v>0.93015762103289956</v>
      </c>
      <c r="T338" s="4">
        <v>1.3788164437091364</v>
      </c>
      <c r="U338" s="4">
        <v>1.3982853597070466</v>
      </c>
      <c r="V338" s="28">
        <v>81.469998099276637</v>
      </c>
      <c r="W338" s="28">
        <v>107.50866061706226</v>
      </c>
      <c r="X338" s="28">
        <v>72.525969976823944</v>
      </c>
      <c r="Y338" s="28">
        <v>71.516160350095419</v>
      </c>
      <c r="Z338" s="51">
        <v>1.3501902855816648</v>
      </c>
      <c r="AA338" s="51">
        <v>1.0231733831361896</v>
      </c>
      <c r="AB338" s="51">
        <v>1.51669808808005</v>
      </c>
      <c r="AC338" s="51">
        <v>1.5381138956777514</v>
      </c>
      <c r="AD338" s="16">
        <v>65.17599847942131</v>
      </c>
      <c r="AE338" s="16">
        <v>86.006928493649809</v>
      </c>
      <c r="AF338" s="16">
        <v>58.02077598145916</v>
      </c>
      <c r="AG338" s="16">
        <v>57.212928280076333</v>
      </c>
    </row>
    <row r="339" spans="1:38" hidden="1">
      <c r="A339" s="2">
        <v>44152</v>
      </c>
      <c r="B339" s="14">
        <v>8.1440003868192434</v>
      </c>
      <c r="C339" s="14">
        <v>8.0600003828294575</v>
      </c>
      <c r="D339" s="14">
        <v>2.0550000976072624</v>
      </c>
      <c r="E339" s="14">
        <v>2.6110001240158454</v>
      </c>
      <c r="F339" s="14">
        <v>1.6660000791307539</v>
      </c>
      <c r="G339" s="14">
        <v>1.7280000820755959</v>
      </c>
      <c r="H339" s="14">
        <v>8.400000398978591E-2</v>
      </c>
      <c r="I339" s="16">
        <v>42</v>
      </c>
      <c r="J339">
        <v>222</v>
      </c>
      <c r="K339" s="4">
        <v>4.8</v>
      </c>
      <c r="L339" s="22">
        <v>4.9000000000000004</v>
      </c>
      <c r="M339" s="4">
        <v>10.7</v>
      </c>
      <c r="N339" s="4">
        <v>6.7878720000000001</v>
      </c>
      <c r="O339" s="4">
        <v>4.9189999999999996</v>
      </c>
      <c r="P339" s="4">
        <v>2.9159999999999999</v>
      </c>
      <c r="Q339" s="4">
        <v>2.3327999999999998</v>
      </c>
      <c r="R339" s="4">
        <v>1.1351824278335527</v>
      </c>
      <c r="S339" s="4">
        <v>0.89345074270315994</v>
      </c>
      <c r="T339" s="4">
        <v>1.4002400295305826</v>
      </c>
      <c r="U339" s="4">
        <v>1.3499999358784436</v>
      </c>
      <c r="V339" s="28">
        <v>88.091567970132999</v>
      </c>
      <c r="W339" s="28">
        <v>111.92558830657775</v>
      </c>
      <c r="X339" s="28">
        <v>71.416327123231909</v>
      </c>
      <c r="Y339" s="28">
        <v>74.07407759240381</v>
      </c>
      <c r="Z339" s="51">
        <v>1.2487006706169081</v>
      </c>
      <c r="AA339" s="51">
        <v>0.98279581697347596</v>
      </c>
      <c r="AB339" s="51">
        <v>1.540264032483641</v>
      </c>
      <c r="AC339" s="51">
        <v>1.4849999294662881</v>
      </c>
      <c r="AD339" s="16">
        <v>70.473254376106397</v>
      </c>
      <c r="AE339" s="16">
        <v>89.540470645262189</v>
      </c>
      <c r="AF339" s="16">
        <v>57.133061698585529</v>
      </c>
      <c r="AG339" s="16">
        <v>59.259262073923047</v>
      </c>
    </row>
    <row r="340" spans="1:38" ht="12.75" hidden="1" customHeight="1">
      <c r="A340" s="2">
        <v>44153</v>
      </c>
      <c r="B340" s="14">
        <v>11.585000550257973</v>
      </c>
      <c r="C340" s="19">
        <v>10.062000477919355</v>
      </c>
      <c r="D340" s="53">
        <v>2.5780001224484295</v>
      </c>
      <c r="E340" s="53">
        <v>3.2200001529417932</v>
      </c>
      <c r="F340" s="53">
        <v>2.1280001010745764</v>
      </c>
      <c r="G340" s="15">
        <v>2.136000101454556</v>
      </c>
      <c r="H340" s="14">
        <v>1.5230000723386183</v>
      </c>
      <c r="I340" s="45">
        <v>26</v>
      </c>
      <c r="J340" s="21">
        <v>206</v>
      </c>
      <c r="K340" s="22">
        <v>5.2</v>
      </c>
      <c r="L340" s="30">
        <v>5.3</v>
      </c>
      <c r="M340" s="22">
        <v>15</v>
      </c>
      <c r="N340" s="8">
        <v>8.6301821666666694</v>
      </c>
      <c r="O340" s="8">
        <v>6.4039999999999999</v>
      </c>
      <c r="P340" s="30">
        <v>3.7949999999999999</v>
      </c>
      <c r="Q340" s="30">
        <v>3.0359999999999996</v>
      </c>
      <c r="R340" s="42">
        <v>1.177657042590281</v>
      </c>
      <c r="S340" s="42">
        <v>0.94285709807383367</v>
      </c>
      <c r="T340" s="42">
        <v>1.4266916615590903</v>
      </c>
      <c r="U340" s="42">
        <v>1.4213482470963221</v>
      </c>
      <c r="V340" s="31">
        <v>84.914365034533262</v>
      </c>
      <c r="W340" s="31">
        <v>106.06061109821454</v>
      </c>
      <c r="X340" s="31">
        <v>70.092229943167865</v>
      </c>
      <c r="Y340" s="31">
        <v>70.355734567014366</v>
      </c>
      <c r="Z340" s="44">
        <v>1.2954227468493091</v>
      </c>
      <c r="AA340" s="44">
        <v>1.037142807881217</v>
      </c>
      <c r="AB340" s="44">
        <v>1.5693608277149995</v>
      </c>
      <c r="AC340" s="44">
        <v>1.5634830718059545</v>
      </c>
      <c r="AD340" s="54">
        <v>67.931492027626604</v>
      </c>
      <c r="AE340" s="54">
        <v>84.848488878571629</v>
      </c>
      <c r="AF340" s="54">
        <v>56.073783954534292</v>
      </c>
      <c r="AG340" s="54">
        <v>56.284587653611482</v>
      </c>
    </row>
    <row r="341" spans="1:38" ht="12.75" hidden="1" customHeight="1">
      <c r="A341" s="2">
        <v>44154</v>
      </c>
      <c r="B341" s="14">
        <v>15.995000759721734</v>
      </c>
      <c r="C341" s="19">
        <v>15.265000725048594</v>
      </c>
      <c r="D341" s="53">
        <v>3.9100001857150346</v>
      </c>
      <c r="E341" s="53">
        <v>3.7310001772129908</v>
      </c>
      <c r="F341" s="53">
        <v>3.9890001894673333</v>
      </c>
      <c r="G341" s="15">
        <v>3.6350001726532355</v>
      </c>
      <c r="H341" s="14">
        <v>0.73000003467313945</v>
      </c>
      <c r="I341" s="45">
        <v>61</v>
      </c>
      <c r="J341" s="21">
        <v>241</v>
      </c>
      <c r="K341" s="22">
        <v>6.2</v>
      </c>
      <c r="L341" s="30">
        <v>6.2</v>
      </c>
      <c r="M341" s="22">
        <v>18.7</v>
      </c>
      <c r="N341" s="8">
        <v>14.628001645833335</v>
      </c>
      <c r="O341" s="8">
        <v>13.034000000000001</v>
      </c>
      <c r="P341" s="30">
        <v>7.7249999999999996</v>
      </c>
      <c r="Q341" s="30">
        <v>6.18</v>
      </c>
      <c r="R341" s="42">
        <v>1.5805625847738529</v>
      </c>
      <c r="S341" s="42">
        <v>1.6563923094252921</v>
      </c>
      <c r="T341" s="42">
        <v>1.5492603926963562</v>
      </c>
      <c r="U341" s="42">
        <v>1.7001374708296464</v>
      </c>
      <c r="V341" s="31">
        <v>63.268611419337127</v>
      </c>
      <c r="W341" s="31">
        <v>60.372171152313769</v>
      </c>
      <c r="X341" s="31">
        <v>64.546928632157503</v>
      </c>
      <c r="Y341" s="31">
        <v>58.81877302027889</v>
      </c>
      <c r="Z341" s="44">
        <v>1.7386188432512382</v>
      </c>
      <c r="AA341" s="44">
        <v>1.8220315403678213</v>
      </c>
      <c r="AB341" s="44">
        <v>1.7041864319659916</v>
      </c>
      <c r="AC341" s="44">
        <v>1.870151217912611</v>
      </c>
      <c r="AD341" s="54">
        <v>50.61488913546971</v>
      </c>
      <c r="AE341" s="54">
        <v>48.297736921851012</v>
      </c>
      <c r="AF341" s="54">
        <v>51.637542905725994</v>
      </c>
      <c r="AG341" s="54">
        <v>47.055018416223113</v>
      </c>
    </row>
    <row r="342" spans="1:38" ht="12.75" customHeight="1">
      <c r="A342" s="2">
        <v>44155</v>
      </c>
      <c r="B342" s="14">
        <v>2.8830001369351521</v>
      </c>
      <c r="C342" s="19">
        <v>0.96200004569254816</v>
      </c>
      <c r="D342" s="53">
        <v>0.2670000126818195</v>
      </c>
      <c r="E342" s="53">
        <v>0.16500000783707947</v>
      </c>
      <c r="F342" s="53">
        <v>0.26200001244433224</v>
      </c>
      <c r="G342" s="15">
        <v>0.26800001272931695</v>
      </c>
      <c r="H342" s="14">
        <v>1.921000091242604</v>
      </c>
      <c r="I342" s="45">
        <v>51</v>
      </c>
      <c r="J342" s="21">
        <v>231</v>
      </c>
      <c r="K342" s="22">
        <v>2.4</v>
      </c>
      <c r="L342" s="30">
        <v>2.5</v>
      </c>
      <c r="M342" s="22">
        <v>12.5</v>
      </c>
      <c r="N342" s="8">
        <v>0.84848400000000002</v>
      </c>
      <c r="O342" s="8">
        <v>0.96799999999999997</v>
      </c>
      <c r="P342" s="30">
        <v>0.57299999999999995</v>
      </c>
      <c r="Q342" s="30">
        <v>0.45839999999999997</v>
      </c>
      <c r="R342" s="42">
        <v>1.7168538510380873</v>
      </c>
      <c r="S342" s="42">
        <v>2.7781816862252686</v>
      </c>
      <c r="T342" s="42">
        <v>1.7496182375082798</v>
      </c>
      <c r="U342" s="42">
        <v>1.7104476799521244</v>
      </c>
      <c r="V342" s="31">
        <v>58.246076064969351</v>
      </c>
      <c r="W342" s="31">
        <v>35.994766107565326</v>
      </c>
      <c r="X342" s="31">
        <v>57.155325576861316</v>
      </c>
      <c r="Y342" s="31">
        <v>58.464226162590961</v>
      </c>
      <c r="Z342" s="44">
        <v>1.888539236141896</v>
      </c>
      <c r="AA342" s="44">
        <v>3.0559998548477956</v>
      </c>
      <c r="AB342" s="44">
        <v>1.924580061259108</v>
      </c>
      <c r="AC342" s="44">
        <v>1.8814924479473369</v>
      </c>
      <c r="AD342" s="54">
        <v>46.596860851975485</v>
      </c>
      <c r="AE342" s="54">
        <v>28.795812886052264</v>
      </c>
      <c r="AF342" s="54">
        <v>45.724260461489052</v>
      </c>
      <c r="AG342" s="54">
        <v>46.771380930072773</v>
      </c>
    </row>
    <row r="343" spans="1:38" ht="12.75" hidden="1" customHeight="1">
      <c r="A343" s="2">
        <v>44156</v>
      </c>
      <c r="B343" s="14">
        <v>12.510000594193116</v>
      </c>
      <c r="C343" s="19">
        <v>12.428000590298325</v>
      </c>
      <c r="D343" s="53">
        <v>3.5300001676660031</v>
      </c>
      <c r="E343" s="53">
        <v>3.08000014629215</v>
      </c>
      <c r="F343" s="53">
        <v>2.8630001359852031</v>
      </c>
      <c r="G343" s="15">
        <v>2.9550001403549686</v>
      </c>
      <c r="H343" s="14">
        <v>8.2000003894791007E-2</v>
      </c>
      <c r="I343" s="45">
        <v>35</v>
      </c>
      <c r="J343" s="21">
        <v>215</v>
      </c>
      <c r="K343" s="22">
        <v>5.5</v>
      </c>
      <c r="L343" s="30">
        <v>5.7</v>
      </c>
      <c r="M343" s="22">
        <v>11.9</v>
      </c>
      <c r="N343" s="8">
        <v>10.211698893229167</v>
      </c>
      <c r="O343" s="8">
        <v>8.0220000000000002</v>
      </c>
      <c r="P343" s="30">
        <v>4.7549999999999999</v>
      </c>
      <c r="Q343" s="30">
        <v>3.8040000000000003</v>
      </c>
      <c r="R343" s="42">
        <v>1.0776203454163467</v>
      </c>
      <c r="S343" s="42">
        <v>1.2350648764025014</v>
      </c>
      <c r="T343" s="42">
        <v>1.3286761506530576</v>
      </c>
      <c r="U343" s="42">
        <v>1.2873095835261266</v>
      </c>
      <c r="V343" s="31">
        <v>92.797060138433309</v>
      </c>
      <c r="W343" s="31">
        <v>80.967406579709518</v>
      </c>
      <c r="X343" s="31">
        <v>75.2628847525027</v>
      </c>
      <c r="Y343" s="31">
        <v>77.681391702286234</v>
      </c>
      <c r="Z343" s="44">
        <v>1.1853823799579812</v>
      </c>
      <c r="AA343" s="44">
        <v>1.3585713640427513</v>
      </c>
      <c r="AB343" s="44">
        <v>1.4615437657183634</v>
      </c>
      <c r="AC343" s="44">
        <v>1.416040541878739</v>
      </c>
      <c r="AD343" s="54">
        <v>74.237648110746647</v>
      </c>
      <c r="AE343" s="54">
        <v>64.773925263767623</v>
      </c>
      <c r="AF343" s="54">
        <v>60.21030780200217</v>
      </c>
      <c r="AG343" s="54">
        <v>62.145113361828997</v>
      </c>
    </row>
    <row r="344" spans="1:38" ht="12.75" hidden="1" customHeight="1">
      <c r="A344" s="2">
        <v>44157</v>
      </c>
      <c r="B344" s="14">
        <v>5.5510002636583522</v>
      </c>
      <c r="C344" s="19">
        <v>4.2700002028141171</v>
      </c>
      <c r="D344" s="53">
        <v>1.0720000509172678</v>
      </c>
      <c r="E344" s="53">
        <v>1.2790000607492402</v>
      </c>
      <c r="F344" s="53">
        <v>0.98000004654750228</v>
      </c>
      <c r="G344" s="15">
        <v>0.93900004460010678</v>
      </c>
      <c r="H344" s="14">
        <v>1.2810000608442351</v>
      </c>
      <c r="I344" s="45">
        <v>61</v>
      </c>
      <c r="J344" s="21">
        <v>241</v>
      </c>
      <c r="K344" s="22">
        <v>3.8</v>
      </c>
      <c r="L344" s="30">
        <v>3.8</v>
      </c>
      <c r="M344" s="22">
        <v>11.3</v>
      </c>
      <c r="N344" s="8">
        <v>3.3679118958333327</v>
      </c>
      <c r="O344" s="8">
        <v>2.8959999999999999</v>
      </c>
      <c r="P344" s="30">
        <v>1.716</v>
      </c>
      <c r="Q344" s="30">
        <v>1.3727999999999998</v>
      </c>
      <c r="R344" s="42">
        <v>1.2805969541002815</v>
      </c>
      <c r="S344" s="42">
        <v>1.0733384947580153</v>
      </c>
      <c r="T344" s="42">
        <v>1.4008162599954099</v>
      </c>
      <c r="U344" s="42">
        <v>1.4619807612305662</v>
      </c>
      <c r="V344" s="31">
        <v>78.088581797586528</v>
      </c>
      <c r="W344" s="31">
        <v>93.167253842456319</v>
      </c>
      <c r="X344" s="31">
        <v>71.386949777644404</v>
      </c>
      <c r="Y344" s="31">
        <v>68.400352899191944</v>
      </c>
      <c r="Z344" s="44">
        <v>1.4086566495103099</v>
      </c>
      <c r="AA344" s="44">
        <v>1.1806723442338172</v>
      </c>
      <c r="AB344" s="44">
        <v>1.5408978859949511</v>
      </c>
      <c r="AC344" s="44">
        <v>1.6081788373536232</v>
      </c>
      <c r="AD344" s="54">
        <v>62.470865438069225</v>
      </c>
      <c r="AE344" s="54">
        <v>74.533803073965046</v>
      </c>
      <c r="AF344" s="54">
        <v>57.109559822115521</v>
      </c>
      <c r="AG344" s="54">
        <v>54.720282319353544</v>
      </c>
    </row>
    <row r="345" spans="1:38" ht="12.75" hidden="1" customHeight="1">
      <c r="A345" s="2">
        <v>44158</v>
      </c>
      <c r="B345" s="14">
        <v>4.67300022195559</v>
      </c>
      <c r="C345" s="19">
        <v>2.2430001065367833</v>
      </c>
      <c r="D345" s="53">
        <v>0.59500002826098353</v>
      </c>
      <c r="E345" s="53">
        <v>0.62100002949591726</v>
      </c>
      <c r="F345" s="53">
        <v>0.49600002355873585</v>
      </c>
      <c r="G345" s="15">
        <v>0.53100002522114664</v>
      </c>
      <c r="H345" s="14">
        <v>2.4300001154188067</v>
      </c>
      <c r="I345" s="45">
        <v>53</v>
      </c>
      <c r="J345" s="21">
        <v>233</v>
      </c>
      <c r="K345" s="22">
        <v>3.1</v>
      </c>
      <c r="L345" s="30">
        <v>3.2</v>
      </c>
      <c r="M345" s="22">
        <v>9.6999999999999993</v>
      </c>
      <c r="N345" s="8">
        <v>1.8285002057291668</v>
      </c>
      <c r="O345" s="8">
        <v>1.5620000000000001</v>
      </c>
      <c r="P345" s="30">
        <v>0.92500000000000004</v>
      </c>
      <c r="Q345" s="30">
        <v>0.7400000000000001</v>
      </c>
      <c r="R345" s="42">
        <v>1.2436974199191391</v>
      </c>
      <c r="S345" s="42">
        <v>1.1916263524184989</v>
      </c>
      <c r="T345" s="42">
        <v>1.4919354130078384</v>
      </c>
      <c r="U345" s="42">
        <v>1.393596920625024</v>
      </c>
      <c r="V345" s="31">
        <v>80.40540922445723</v>
      </c>
      <c r="W345" s="31">
        <v>83.918922904853673</v>
      </c>
      <c r="X345" s="31">
        <v>67.027030210639964</v>
      </c>
      <c r="Y345" s="31">
        <v>71.756760165019813</v>
      </c>
      <c r="Z345" s="44">
        <v>1.3680671619110529</v>
      </c>
      <c r="AA345" s="44">
        <v>1.3107889876603487</v>
      </c>
      <c r="AB345" s="44">
        <v>1.641128954308622</v>
      </c>
      <c r="AC345" s="44">
        <v>1.5329566126875265</v>
      </c>
      <c r="AD345" s="54">
        <v>64.324327379565787</v>
      </c>
      <c r="AE345" s="54">
        <v>67.135138323882941</v>
      </c>
      <c r="AF345" s="54">
        <v>53.621624168511985</v>
      </c>
      <c r="AG345" s="54">
        <v>57.405408132015857</v>
      </c>
      <c r="AH345" t="s">
        <v>39</v>
      </c>
      <c r="AI345" t="s">
        <v>39</v>
      </c>
      <c r="AJ345" t="s">
        <v>39</v>
      </c>
      <c r="AK345" t="s">
        <v>39</v>
      </c>
      <c r="AL345" t="s">
        <v>133</v>
      </c>
    </row>
    <row r="346" spans="1:38" ht="12.75" hidden="1" customHeight="1">
      <c r="A346" s="2">
        <v>44159</v>
      </c>
      <c r="B346" s="14">
        <v>3.6770001746481284</v>
      </c>
      <c r="C346" s="19">
        <v>3.3670001599239185</v>
      </c>
      <c r="D346" s="53">
        <v>0.83500003966037184</v>
      </c>
      <c r="E346" s="53">
        <v>1.0520000499673188</v>
      </c>
      <c r="F346" s="53">
        <v>0.68500003253575414</v>
      </c>
      <c r="G346" s="15">
        <v>0.79500003776047379</v>
      </c>
      <c r="H346" s="14">
        <v>0.3100000147242099</v>
      </c>
      <c r="I346" s="45">
        <v>19</v>
      </c>
      <c r="J346" s="21">
        <v>199</v>
      </c>
      <c r="K346" s="22">
        <v>3.6</v>
      </c>
      <c r="L346" s="30">
        <v>3.7</v>
      </c>
      <c r="M346" s="22">
        <v>9.3000000000000007</v>
      </c>
      <c r="N346" s="8">
        <v>2.8636335000000002</v>
      </c>
      <c r="O346" s="8">
        <v>2.3929999999999998</v>
      </c>
      <c r="P346" s="30">
        <v>1.417</v>
      </c>
      <c r="Q346" s="30">
        <v>1.1335999999999999</v>
      </c>
      <c r="R346" s="42">
        <v>1.3576047259363972</v>
      </c>
      <c r="S346" s="42">
        <v>1.0775664887422924</v>
      </c>
      <c r="T346" s="42">
        <v>1.6548904323458273</v>
      </c>
      <c r="U346" s="42">
        <v>1.4259118819583543</v>
      </c>
      <c r="V346" s="31">
        <v>73.659142524732886</v>
      </c>
      <c r="W346" s="31">
        <v>92.801698126968844</v>
      </c>
      <c r="X346" s="31">
        <v>60.426961232864699</v>
      </c>
      <c r="Y346" s="31">
        <v>70.130560846901361</v>
      </c>
      <c r="Z346" s="44">
        <v>1.4933651985300371</v>
      </c>
      <c r="AA346" s="44">
        <v>1.1853231376165219</v>
      </c>
      <c r="AB346" s="44">
        <v>1.8203794755804101</v>
      </c>
      <c r="AC346" s="44">
        <v>1.56850307015419</v>
      </c>
      <c r="AD346" s="54">
        <v>58.927314019786294</v>
      </c>
      <c r="AE346" s="54">
        <v>74.241358501575078</v>
      </c>
      <c r="AF346" s="54">
        <v>48.341568986291747</v>
      </c>
      <c r="AG346" s="54">
        <v>56.104448677521077</v>
      </c>
    </row>
    <row r="347" spans="1:38" ht="12.75" hidden="1" customHeight="1">
      <c r="A347" s="2">
        <v>44160</v>
      </c>
      <c r="B347" s="14">
        <v>3.0720001459121704</v>
      </c>
      <c r="C347" s="19">
        <v>1.0700000508222729</v>
      </c>
      <c r="D347" s="53">
        <v>0.33300001581665128</v>
      </c>
      <c r="E347" s="53">
        <v>0.22900001087691635</v>
      </c>
      <c r="F347" s="53">
        <v>0.23900001135189086</v>
      </c>
      <c r="G347" s="15">
        <v>0.2690000127768144</v>
      </c>
      <c r="H347" s="14">
        <v>2.0020000950898975</v>
      </c>
      <c r="I347" s="45">
        <v>3</v>
      </c>
      <c r="J347" s="21">
        <v>183</v>
      </c>
      <c r="K347" s="22">
        <v>2.7</v>
      </c>
      <c r="L347" s="30">
        <v>2.7</v>
      </c>
      <c r="M347" s="22">
        <v>7.3</v>
      </c>
      <c r="N347" s="8">
        <v>1.2080953828125003</v>
      </c>
      <c r="O347" s="8">
        <v>0.92200000000000004</v>
      </c>
      <c r="P347" s="30">
        <v>0.54600000000000004</v>
      </c>
      <c r="Q347" s="30">
        <v>0.43680000000000002</v>
      </c>
      <c r="R347" s="42">
        <v>1.3117116494087515</v>
      </c>
      <c r="S347" s="42">
        <v>1.9074234901882718</v>
      </c>
      <c r="T347" s="42">
        <v>1.8276149759544531</v>
      </c>
      <c r="U347" s="42">
        <v>1.6237917444353691</v>
      </c>
      <c r="V347" s="31">
        <v>76.23626735729195</v>
      </c>
      <c r="W347" s="31">
        <v>52.426742416876451</v>
      </c>
      <c r="X347" s="31">
        <v>54.716119814993327</v>
      </c>
      <c r="Y347" s="31">
        <v>61.584252009343956</v>
      </c>
      <c r="Z347" s="44">
        <v>1.4428828143496268</v>
      </c>
      <c r="AA347" s="44">
        <v>2.0981658392070992</v>
      </c>
      <c r="AB347" s="44">
        <v>2.0103764735498983</v>
      </c>
      <c r="AC347" s="44">
        <v>1.7861709188789061</v>
      </c>
      <c r="AD347" s="54">
        <v>60.989013885833565</v>
      </c>
      <c r="AE347" s="54">
        <v>41.941393933501161</v>
      </c>
      <c r="AF347" s="54">
        <v>43.772895851994662</v>
      </c>
      <c r="AG347" s="54">
        <v>49.267401607475158</v>
      </c>
    </row>
    <row r="348" spans="1:38" ht="12.75" customHeight="1">
      <c r="A348" s="2">
        <v>44161</v>
      </c>
      <c r="B348" s="14">
        <v>1.4520000689662993</v>
      </c>
      <c r="C348" s="19">
        <v>0.8010000380454585</v>
      </c>
      <c r="D348" s="53">
        <v>0.21600001025944948</v>
      </c>
      <c r="E348" s="53">
        <v>0.20900000992696732</v>
      </c>
      <c r="F348" s="53">
        <v>0.17900000850204378</v>
      </c>
      <c r="G348" s="15">
        <v>0.19700000935699791</v>
      </c>
      <c r="H348" s="14">
        <v>0.6510000309208408</v>
      </c>
      <c r="I348" s="45">
        <v>51</v>
      </c>
      <c r="J348" s="21">
        <v>231</v>
      </c>
      <c r="K348" s="22">
        <v>2</v>
      </c>
      <c r="L348" s="30">
        <v>2.2000000000000002</v>
      </c>
      <c r="M348" s="22">
        <v>6.3</v>
      </c>
      <c r="N348" s="8">
        <v>0.4910208333333333</v>
      </c>
      <c r="O348" s="8">
        <v>0.68899999999999995</v>
      </c>
      <c r="P348" s="30">
        <v>0.40500000000000003</v>
      </c>
      <c r="Q348" s="30">
        <v>0.32400000000000007</v>
      </c>
      <c r="R348" s="42">
        <v>1.4999999287538268</v>
      </c>
      <c r="S348" s="42">
        <v>1.550239160817352</v>
      </c>
      <c r="T348" s="42">
        <v>1.8100557799487518</v>
      </c>
      <c r="U348" s="42">
        <v>1.6446699726437897</v>
      </c>
      <c r="V348" s="31">
        <v>66.666669833163411</v>
      </c>
      <c r="W348" s="31">
        <v>64.506175903384971</v>
      </c>
      <c r="X348" s="31">
        <v>55.246916204334497</v>
      </c>
      <c r="Y348" s="31">
        <v>60.802472023764778</v>
      </c>
      <c r="Z348" s="44">
        <v>1.6499999216292092</v>
      </c>
      <c r="AA348" s="44">
        <v>1.7052630768990871</v>
      </c>
      <c r="AB348" s="44">
        <v>1.9910613579436267</v>
      </c>
      <c r="AC348" s="44">
        <v>1.8091369699081685</v>
      </c>
      <c r="AD348" s="54">
        <v>53.333335866530732</v>
      </c>
      <c r="AE348" s="54">
        <v>51.60494072270798</v>
      </c>
      <c r="AF348" s="54">
        <v>44.197532963467602</v>
      </c>
      <c r="AG348" s="54">
        <v>48.641977619011826</v>
      </c>
    </row>
    <row r="349" spans="1:38" ht="12.75" customHeight="1">
      <c r="A349" s="2">
        <v>44162</v>
      </c>
      <c r="B349" s="14">
        <v>0.29600001405924559</v>
      </c>
      <c r="C349" s="19">
        <v>0.15700000745709985</v>
      </c>
      <c r="D349" s="53">
        <v>4.1000001947395504E-2</v>
      </c>
      <c r="E349" s="53">
        <v>3.9000001852400601E-2</v>
      </c>
      <c r="F349" s="53">
        <v>3.3000001567415893E-2</v>
      </c>
      <c r="G349" s="15">
        <v>4.4000002089887857E-2</v>
      </c>
      <c r="H349" s="14">
        <v>0.13900000660214573</v>
      </c>
      <c r="I349" s="45">
        <v>280</v>
      </c>
      <c r="J349" s="21">
        <v>100</v>
      </c>
      <c r="K349" s="22">
        <v>1.3</v>
      </c>
      <c r="L349" s="30">
        <v>2</v>
      </c>
      <c r="M349" s="22">
        <v>6</v>
      </c>
      <c r="N349" s="8">
        <v>0.13484659635416671</v>
      </c>
      <c r="O349" s="8">
        <v>0.308</v>
      </c>
      <c r="P349" s="30">
        <v>0.18</v>
      </c>
      <c r="Q349" s="30">
        <v>0.14399999999999999</v>
      </c>
      <c r="R349" s="42">
        <v>3.5121949551309104</v>
      </c>
      <c r="S349" s="42">
        <v>3.6923075169324955</v>
      </c>
      <c r="T349" s="42">
        <v>4.3636361563747679</v>
      </c>
      <c r="U349" s="42">
        <v>3.2727271172810757</v>
      </c>
      <c r="V349" s="31">
        <v>28.472223574580212</v>
      </c>
      <c r="W349" s="31">
        <v>27.083334619722642</v>
      </c>
      <c r="X349" s="31">
        <v>22.916667755149927</v>
      </c>
      <c r="Y349" s="31">
        <v>30.555557006866568</v>
      </c>
      <c r="Z349" s="44">
        <v>3.8634144506440018</v>
      </c>
      <c r="AA349" s="44">
        <v>4.0615382686257453</v>
      </c>
      <c r="AB349" s="44">
        <v>4.7999997720122449</v>
      </c>
      <c r="AC349" s="44">
        <v>3.5999998290091835</v>
      </c>
      <c r="AD349" s="54">
        <v>22.777778859664171</v>
      </c>
      <c r="AE349" s="54">
        <v>21.666667695778113</v>
      </c>
      <c r="AF349" s="54">
        <v>18.333334204119943</v>
      </c>
      <c r="AG349" s="54">
        <v>24.444445605493257</v>
      </c>
    </row>
    <row r="350" spans="1:38" ht="12.75" hidden="1" customHeight="1">
      <c r="A350" s="2">
        <v>44163</v>
      </c>
      <c r="B350" s="14">
        <v>2.2150001052068546</v>
      </c>
      <c r="C350" s="19">
        <v>2.1450001018820331</v>
      </c>
      <c r="D350" s="53">
        <v>0.58800002792850137</v>
      </c>
      <c r="E350" s="53">
        <v>0.66300003149081022</v>
      </c>
      <c r="F350" s="53">
        <v>0.41400001966394484</v>
      </c>
      <c r="G350" s="15">
        <v>0.48000002279877663</v>
      </c>
      <c r="H350" s="14">
        <v>7.0000003324821591E-2</v>
      </c>
      <c r="I350" s="45">
        <v>283</v>
      </c>
      <c r="J350" s="21">
        <v>103</v>
      </c>
      <c r="K350" s="22">
        <v>3.1</v>
      </c>
      <c r="L350" s="30">
        <v>3.2</v>
      </c>
      <c r="M350" s="22">
        <v>8</v>
      </c>
      <c r="N350" s="8">
        <v>1.8285002057291668</v>
      </c>
      <c r="O350" s="8">
        <v>1.6080000000000001</v>
      </c>
      <c r="P350" s="30">
        <v>0.95299999999999996</v>
      </c>
      <c r="Q350" s="30">
        <v>0.76239999999999997</v>
      </c>
      <c r="R350" s="42">
        <v>1.2965985778706544</v>
      </c>
      <c r="S350" s="42">
        <v>1.1499245306002184</v>
      </c>
      <c r="T350" s="42">
        <v>1.8415458062510743</v>
      </c>
      <c r="U350" s="42">
        <v>1.5883332578915517</v>
      </c>
      <c r="V350" s="31">
        <v>77.124872498491797</v>
      </c>
      <c r="W350" s="31">
        <v>86.962228684523907</v>
      </c>
      <c r="X350" s="31">
        <v>54.302206146897284</v>
      </c>
      <c r="Y350" s="31">
        <v>62.95907959060554</v>
      </c>
      <c r="Z350" s="44">
        <v>1.4262584356577199</v>
      </c>
      <c r="AA350" s="44">
        <v>1.2649169836602403</v>
      </c>
      <c r="AB350" s="44">
        <v>2.0257003868761818</v>
      </c>
      <c r="AC350" s="44">
        <v>1.7471665836807069</v>
      </c>
      <c r="AD350" s="54">
        <v>61.699897998793432</v>
      </c>
      <c r="AE350" s="54">
        <v>69.569782947619117</v>
      </c>
      <c r="AF350" s="54">
        <v>43.441764917517823</v>
      </c>
      <c r="AG350" s="54">
        <v>50.367263672484427</v>
      </c>
    </row>
    <row r="351" spans="1:38" ht="12.75" customHeight="1">
      <c r="A351" s="2">
        <v>44164</v>
      </c>
      <c r="B351" s="14">
        <v>1.0640000505372882</v>
      </c>
      <c r="C351" s="19">
        <v>0.1500000071246177</v>
      </c>
      <c r="D351" s="53">
        <v>4.4000002089887857E-2</v>
      </c>
      <c r="E351" s="53">
        <v>3.800000180490315E-2</v>
      </c>
      <c r="F351" s="53">
        <v>3.2000001519918442E-2</v>
      </c>
      <c r="G351" s="53">
        <v>3.6000001709908247E-2</v>
      </c>
      <c r="H351" s="15">
        <v>0.91400004341267049</v>
      </c>
      <c r="I351" s="45">
        <v>283</v>
      </c>
      <c r="J351" s="21">
        <v>103</v>
      </c>
      <c r="K351" s="22">
        <v>0.8</v>
      </c>
      <c r="L351" s="30">
        <v>1.2</v>
      </c>
      <c r="M351" s="22">
        <v>6.8</v>
      </c>
      <c r="N351" s="8">
        <v>3.142533333333334E-2</v>
      </c>
      <c r="O351" s="8">
        <v>0.16700000000000001</v>
      </c>
      <c r="P351" s="30">
        <v>9.9000000000000005E-2</v>
      </c>
      <c r="Q351" s="30">
        <v>7.9199999999999993E-2</v>
      </c>
      <c r="R351" s="42">
        <v>1.7999999145045915</v>
      </c>
      <c r="S351" s="42">
        <v>2.0842104273211062</v>
      </c>
      <c r="T351" s="42">
        <v>2.4749998824438135</v>
      </c>
      <c r="U351" s="42">
        <v>2.1999998955056119</v>
      </c>
      <c r="V351" s="31">
        <v>55.555558194302854</v>
      </c>
      <c r="W351" s="31">
        <v>47.979800258716104</v>
      </c>
      <c r="X351" s="31">
        <v>40.404042323129353</v>
      </c>
      <c r="Y351" s="31">
        <v>45.454547613520518</v>
      </c>
      <c r="Z351" s="44">
        <v>1.979999905955051</v>
      </c>
      <c r="AA351" s="44">
        <v>2.2926314700532169</v>
      </c>
      <c r="AB351" s="44">
        <v>2.7224998706881949</v>
      </c>
      <c r="AC351" s="44">
        <v>2.4199998850561735</v>
      </c>
      <c r="AD351" s="54">
        <v>44.444446555442276</v>
      </c>
      <c r="AE351" s="54">
        <v>38.383840206972877</v>
      </c>
      <c r="AF351" s="54">
        <v>32.323233858503478</v>
      </c>
      <c r="AG351" s="54">
        <v>36.363638090816409</v>
      </c>
    </row>
    <row r="352" spans="1:38" ht="12.75" hidden="1" customHeight="1">
      <c r="A352" s="2">
        <v>44165</v>
      </c>
      <c r="B352" s="14">
        <v>4.3070002045715228</v>
      </c>
      <c r="C352" s="19">
        <v>4.1840001987293363</v>
      </c>
      <c r="D352" s="53">
        <v>1.161000055144541</v>
      </c>
      <c r="E352" s="53">
        <v>1.3200000626966357</v>
      </c>
      <c r="F352" s="53">
        <v>0.82800003932788968</v>
      </c>
      <c r="G352" s="53">
        <v>0.87500004156026989</v>
      </c>
      <c r="H352" s="15">
        <v>0.12300000584218651</v>
      </c>
      <c r="I352" s="45">
        <v>13</v>
      </c>
      <c r="J352" s="21">
        <v>193</v>
      </c>
      <c r="K352" s="22">
        <v>3</v>
      </c>
      <c r="L352" s="30">
        <v>3.3</v>
      </c>
      <c r="M352" s="22">
        <v>9.1</v>
      </c>
      <c r="N352" s="8">
        <v>1.6571953124999999</v>
      </c>
      <c r="O352" s="8">
        <v>2.6</v>
      </c>
      <c r="P352" s="30">
        <v>1.5409999999999999</v>
      </c>
      <c r="Q352" s="30">
        <v>1.2328000000000001</v>
      </c>
      <c r="R352" s="42">
        <v>1.0618431881525796</v>
      </c>
      <c r="S352" s="42">
        <v>0.9339393495796553</v>
      </c>
      <c r="T352" s="42">
        <v>1.4888888181704649</v>
      </c>
      <c r="U352" s="42">
        <v>1.4089142187944514</v>
      </c>
      <c r="V352" s="31">
        <v>94.175864304391695</v>
      </c>
      <c r="W352" s="31">
        <v>107.07333409284846</v>
      </c>
      <c r="X352" s="31">
        <v>67.164182294604942</v>
      </c>
      <c r="Y352" s="31">
        <v>70.976641917607878</v>
      </c>
      <c r="Z352" s="44">
        <v>1.1680275069678374</v>
      </c>
      <c r="AA352" s="44">
        <v>1.0273332845376206</v>
      </c>
      <c r="AB352" s="44">
        <v>1.6377776999875113</v>
      </c>
      <c r="AC352" s="44">
        <v>1.5498056406738963</v>
      </c>
      <c r="AD352" s="54">
        <v>75.340691443513379</v>
      </c>
      <c r="AE352" s="54">
        <v>85.65866727427877</v>
      </c>
      <c r="AF352" s="54">
        <v>53.731345835683953</v>
      </c>
      <c r="AG352" s="54">
        <v>56.781313534086308</v>
      </c>
    </row>
    <row r="353" spans="1:33" ht="12.75" customHeight="1">
      <c r="A353" s="2">
        <v>44166</v>
      </c>
      <c r="B353" s="14">
        <v>0.60500002873595804</v>
      </c>
      <c r="C353" s="19">
        <v>0.46700002218130976</v>
      </c>
      <c r="D353" s="53">
        <v>0.12900000612717122</v>
      </c>
      <c r="E353" s="53">
        <v>9.7000004607252777E-2</v>
      </c>
      <c r="F353" s="53">
        <v>0.10500000498723239</v>
      </c>
      <c r="G353" s="53">
        <v>0.13600000645965338</v>
      </c>
      <c r="H353" s="15">
        <v>0.13800000655464828</v>
      </c>
      <c r="I353" s="45">
        <v>256</v>
      </c>
      <c r="J353" s="21">
        <v>76</v>
      </c>
      <c r="K353" s="22">
        <v>1</v>
      </c>
      <c r="L353" s="30">
        <v>2</v>
      </c>
      <c r="M353" s="22">
        <v>6.8</v>
      </c>
      <c r="N353" s="8">
        <v>6.1377604166666662E-2</v>
      </c>
      <c r="O353" s="8">
        <v>0.54100000000000004</v>
      </c>
      <c r="P353" s="30">
        <v>0.31900000000000001</v>
      </c>
      <c r="Q353" s="30">
        <v>0.25519999999999998</v>
      </c>
      <c r="R353" s="42">
        <v>1.978294479679465</v>
      </c>
      <c r="S353" s="42">
        <v>2.6309277100891855</v>
      </c>
      <c r="T353" s="42">
        <v>2.4304760750347714</v>
      </c>
      <c r="U353" s="42">
        <v>1.8764704991077279</v>
      </c>
      <c r="V353" s="31">
        <v>50.548591742621952</v>
      </c>
      <c r="W353" s="31">
        <v>38.009406194064574</v>
      </c>
      <c r="X353" s="31">
        <v>41.144202581203913</v>
      </c>
      <c r="Y353" s="31">
        <v>53.291538581368883</v>
      </c>
      <c r="Z353" s="44">
        <v>2.1761239276474118</v>
      </c>
      <c r="AA353" s="44">
        <v>2.8940204810981038</v>
      </c>
      <c r="AB353" s="44">
        <v>2.6735236825382485</v>
      </c>
      <c r="AC353" s="44">
        <v>2.0641175490185009</v>
      </c>
      <c r="AD353" s="54">
        <v>40.438873394097556</v>
      </c>
      <c r="AE353" s="54">
        <v>30.407524955251652</v>
      </c>
      <c r="AF353" s="54">
        <v>32.915362064963134</v>
      </c>
      <c r="AG353" s="54">
        <v>42.633230865095101</v>
      </c>
    </row>
    <row r="354" spans="1:33" ht="12.75" customHeight="1">
      <c r="A354" s="2">
        <v>44167</v>
      </c>
      <c r="B354" s="14">
        <v>0.56000002659857273</v>
      </c>
      <c r="C354" s="19">
        <v>0.43900002085138112</v>
      </c>
      <c r="D354" s="53">
        <v>6.5000003087334335E-2</v>
      </c>
      <c r="E354" s="53">
        <v>0.12300000584218651</v>
      </c>
      <c r="F354" s="53">
        <v>0.10900000517722219</v>
      </c>
      <c r="G354" s="53">
        <v>0.14200000674463809</v>
      </c>
      <c r="H354" s="15">
        <v>0.12100000574719161</v>
      </c>
      <c r="I354" s="45">
        <v>313</v>
      </c>
      <c r="J354" s="21">
        <v>133</v>
      </c>
      <c r="K354" s="22">
        <v>2.1</v>
      </c>
      <c r="L354" s="30">
        <v>2.4</v>
      </c>
      <c r="M354" s="22">
        <v>5.6</v>
      </c>
      <c r="N354" s="8">
        <v>0.5684179921875</v>
      </c>
      <c r="O354" s="8">
        <v>0.66</v>
      </c>
      <c r="P354" s="30">
        <v>0.38900000000000001</v>
      </c>
      <c r="Q354" s="30">
        <v>0.31120000000000003</v>
      </c>
      <c r="R354" s="42">
        <v>4.787692080289137</v>
      </c>
      <c r="S354" s="42">
        <v>2.5300811806406007</v>
      </c>
      <c r="T354" s="42">
        <v>2.8550457359522374</v>
      </c>
      <c r="U354" s="42">
        <v>2.1915491916816472</v>
      </c>
      <c r="V354" s="31">
        <v>20.886890452228254</v>
      </c>
      <c r="W354" s="31">
        <v>39.52442347113962</v>
      </c>
      <c r="X354" s="31">
        <v>35.025708604505837</v>
      </c>
      <c r="Y354" s="31">
        <v>45.629822218714033</v>
      </c>
      <c r="Z354" s="44">
        <v>5.2664612883180499</v>
      </c>
      <c r="AA354" s="44">
        <v>2.7830892987046609</v>
      </c>
      <c r="AB354" s="44">
        <v>3.1405503095474612</v>
      </c>
      <c r="AC354" s="44">
        <v>2.410704110849812</v>
      </c>
      <c r="AD354" s="54">
        <v>16.709512361782604</v>
      </c>
      <c r="AE354" s="54">
        <v>31.6195387769117</v>
      </c>
      <c r="AF354" s="54">
        <v>28.020566883604676</v>
      </c>
      <c r="AG354" s="54">
        <v>36.503857774971223</v>
      </c>
    </row>
    <row r="355" spans="1:33" ht="12.75" hidden="1" customHeight="1">
      <c r="A355" s="2">
        <v>44168</v>
      </c>
      <c r="B355" s="14">
        <v>6.9050003279699013</v>
      </c>
      <c r="C355" s="19">
        <v>6.8680003262124956</v>
      </c>
      <c r="D355" s="53">
        <v>1.6410000779433176</v>
      </c>
      <c r="E355" s="53">
        <v>2.2620001074392349</v>
      </c>
      <c r="F355" s="53">
        <v>1.478000070201233</v>
      </c>
      <c r="G355" s="53">
        <v>1.4870000706287101</v>
      </c>
      <c r="H355" s="15">
        <v>3.7000001757405698E-2</v>
      </c>
      <c r="I355" s="45">
        <v>338</v>
      </c>
      <c r="J355" s="21">
        <v>158</v>
      </c>
      <c r="K355" s="22">
        <v>4.3</v>
      </c>
      <c r="L355" s="30">
        <v>4.4000000000000004</v>
      </c>
      <c r="M355" s="22">
        <v>10.1</v>
      </c>
      <c r="N355" s="8">
        <v>4.8799491744791661</v>
      </c>
      <c r="O355" s="8">
        <v>4.0549999999999997</v>
      </c>
      <c r="P355" s="30">
        <v>2.403</v>
      </c>
      <c r="Q355" s="30">
        <v>1.9223999999999999</v>
      </c>
      <c r="R355" s="42">
        <v>1.1714807487452186</v>
      </c>
      <c r="S355" s="42">
        <v>0.84986733363877265</v>
      </c>
      <c r="T355" s="42">
        <v>1.300676528207648</v>
      </c>
      <c r="U355" s="42">
        <v>1.2928042425628137</v>
      </c>
      <c r="V355" s="31">
        <v>85.362051495178832</v>
      </c>
      <c r="W355" s="31">
        <v>117.66542381602345</v>
      </c>
      <c r="X355" s="31">
        <v>76.883066489868554</v>
      </c>
      <c r="Y355" s="31">
        <v>77.35123130611268</v>
      </c>
      <c r="Z355" s="44">
        <v>1.2886288236197407</v>
      </c>
      <c r="AA355" s="44">
        <v>0.93485406700264995</v>
      </c>
      <c r="AB355" s="44">
        <v>1.4307441810284129</v>
      </c>
      <c r="AC355" s="44">
        <v>1.422084666819095</v>
      </c>
      <c r="AD355" s="54">
        <v>68.289641196143052</v>
      </c>
      <c r="AE355" s="54">
        <v>94.132339052818764</v>
      </c>
      <c r="AF355" s="54">
        <v>61.506453191894842</v>
      </c>
      <c r="AG355" s="54">
        <v>61.880985044890139</v>
      </c>
    </row>
    <row r="356" spans="1:33" ht="12.75" hidden="1" customHeight="1">
      <c r="A356" s="2">
        <v>44169</v>
      </c>
      <c r="B356" s="14">
        <v>19.693000935367309</v>
      </c>
      <c r="C356" s="19">
        <v>19.064000905491412</v>
      </c>
      <c r="D356" s="53">
        <v>4.5640002167783678</v>
      </c>
      <c r="E356" s="53">
        <v>6.3570003019412979</v>
      </c>
      <c r="F356" s="53">
        <v>4.0730001934571192</v>
      </c>
      <c r="G356" s="53">
        <v>4.0700001933146268</v>
      </c>
      <c r="H356" s="15">
        <v>0.62900002987589687</v>
      </c>
      <c r="I356" s="45">
        <v>313</v>
      </c>
      <c r="J356" s="21">
        <v>133</v>
      </c>
      <c r="K356" s="22">
        <v>6</v>
      </c>
      <c r="L356" s="30">
        <v>6</v>
      </c>
      <c r="M356" s="22">
        <v>13.8</v>
      </c>
      <c r="N356" s="8">
        <v>13.257562499999999</v>
      </c>
      <c r="O356" s="8">
        <v>10.843</v>
      </c>
      <c r="P356" s="30">
        <v>6.4260000000000002</v>
      </c>
      <c r="Q356" s="30">
        <v>5.1407999999999996</v>
      </c>
      <c r="R356" s="42">
        <v>1.1263803145979652</v>
      </c>
      <c r="S356" s="42">
        <v>0.80868330278828271</v>
      </c>
      <c r="T356" s="42">
        <v>1.2621654200405386</v>
      </c>
      <c r="U356" s="42">
        <v>1.2630957631019935</v>
      </c>
      <c r="V356" s="31">
        <v>88.779960643836915</v>
      </c>
      <c r="W356" s="31">
        <v>123.65780232534426</v>
      </c>
      <c r="X356" s="31">
        <v>79.22891755090879</v>
      </c>
      <c r="Y356" s="31">
        <v>79.170560872133265</v>
      </c>
      <c r="Z356" s="44">
        <v>1.239018346057762</v>
      </c>
      <c r="AA356" s="44">
        <v>0.88955163306711116</v>
      </c>
      <c r="AB356" s="44">
        <v>1.3883819620445925</v>
      </c>
      <c r="AC356" s="44">
        <v>1.3894053394121928</v>
      </c>
      <c r="AD356" s="54">
        <v>71.023968515069527</v>
      </c>
      <c r="AE356" s="54">
        <v>98.926241860275411</v>
      </c>
      <c r="AF356" s="54">
        <v>63.383134040727029</v>
      </c>
      <c r="AG356" s="54">
        <v>63.336448697706601</v>
      </c>
    </row>
    <row r="357" spans="1:33" ht="12.75" customHeight="1">
      <c r="A357" s="2">
        <v>44170</v>
      </c>
      <c r="B357" s="14">
        <v>0.82400003913789988</v>
      </c>
      <c r="C357" s="19">
        <v>0.36100001714657992</v>
      </c>
      <c r="D357" s="53">
        <v>0.10100000479724258</v>
      </c>
      <c r="E357" s="53">
        <v>8.8000004179775715E-2</v>
      </c>
      <c r="F357" s="53">
        <v>7.6000003609806299E-2</v>
      </c>
      <c r="G357" s="53">
        <v>9.6000004559755325E-2</v>
      </c>
      <c r="H357" s="15">
        <v>0.46300002199131995</v>
      </c>
      <c r="I357" s="45">
        <v>330</v>
      </c>
      <c r="J357" s="21">
        <v>150</v>
      </c>
      <c r="K357" s="22">
        <v>1.5</v>
      </c>
      <c r="L357" s="30">
        <v>2</v>
      </c>
      <c r="M357" s="22">
        <v>6.9</v>
      </c>
      <c r="N357" s="8">
        <v>0.20714941406249998</v>
      </c>
      <c r="O357" s="8">
        <v>0.46800000000000003</v>
      </c>
      <c r="P357" s="30">
        <v>0.27500000000000002</v>
      </c>
      <c r="Q357" s="30">
        <v>0.22000000000000003</v>
      </c>
      <c r="R357" s="42">
        <v>2.1782177183223883</v>
      </c>
      <c r="S357" s="42">
        <v>2.4999998812563775</v>
      </c>
      <c r="T357" s="42">
        <v>2.8947367046126478</v>
      </c>
      <c r="U357" s="42">
        <v>2.2916665578183464</v>
      </c>
      <c r="V357" s="31">
        <v>45.909093089655713</v>
      </c>
      <c r="W357" s="31">
        <v>40.000001899898045</v>
      </c>
      <c r="X357" s="31">
        <v>34.545456186275587</v>
      </c>
      <c r="Y357" s="31">
        <v>43.636365708979682</v>
      </c>
      <c r="Z357" s="44">
        <v>2.3960394901546271</v>
      </c>
      <c r="AA357" s="44">
        <v>2.7499998693820151</v>
      </c>
      <c r="AB357" s="44">
        <v>3.1842103750739126</v>
      </c>
      <c r="AC357" s="44">
        <v>2.5208332136001808</v>
      </c>
      <c r="AD357" s="54">
        <v>36.727274471724577</v>
      </c>
      <c r="AE357" s="54">
        <v>32.000001519918442</v>
      </c>
      <c r="AF357" s="54">
        <v>27.636364949020471</v>
      </c>
      <c r="AG357" s="54">
        <v>34.909092567183755</v>
      </c>
    </row>
    <row r="358" spans="1:33" ht="12.75" customHeight="1">
      <c r="A358" s="2">
        <v>44171</v>
      </c>
      <c r="B358" s="14">
        <v>0.39100001857150346</v>
      </c>
      <c r="C358" s="19">
        <v>0.36800001747906208</v>
      </c>
      <c r="D358" s="53">
        <v>0.12200000579468906</v>
      </c>
      <c r="E358" s="53">
        <v>6.8000003229826689E-2</v>
      </c>
      <c r="F358" s="53">
        <v>9.0000004274770617E-2</v>
      </c>
      <c r="G358" s="53">
        <v>8.8000004179775715E-2</v>
      </c>
      <c r="H358" s="15">
        <v>2.300000109244138E-2</v>
      </c>
      <c r="I358" s="45">
        <v>242</v>
      </c>
      <c r="J358" s="21">
        <v>62</v>
      </c>
      <c r="K358" s="22">
        <v>1.3</v>
      </c>
      <c r="L358" s="30">
        <v>1.6</v>
      </c>
      <c r="M358" s="22">
        <v>7.4</v>
      </c>
      <c r="N358" s="8">
        <v>0.13484659635416671</v>
      </c>
      <c r="O358" s="8">
        <v>0.35399999999999998</v>
      </c>
      <c r="P358" s="30">
        <v>0.21</v>
      </c>
      <c r="Q358" s="30">
        <v>0.16799999999999998</v>
      </c>
      <c r="R358" s="42">
        <v>1.3770491149215454</v>
      </c>
      <c r="S358" s="42">
        <v>2.4705881179474787</v>
      </c>
      <c r="T358" s="42">
        <v>1.8666665780047615</v>
      </c>
      <c r="U358" s="42">
        <v>1.9090908184139608</v>
      </c>
      <c r="V358" s="31">
        <v>72.619051068267311</v>
      </c>
      <c r="W358" s="31">
        <v>40.476192398706367</v>
      </c>
      <c r="X358" s="31">
        <v>53.571431115934899</v>
      </c>
      <c r="Y358" s="31">
        <v>52.380954868914117</v>
      </c>
      <c r="Z358" s="44">
        <v>1.5147540264137</v>
      </c>
      <c r="AA358" s="44">
        <v>2.7176469297422265</v>
      </c>
      <c r="AB358" s="44">
        <v>2.0533332358052379</v>
      </c>
      <c r="AC358" s="44">
        <v>2.0999999002553569</v>
      </c>
      <c r="AD358" s="54">
        <v>58.095240854613841</v>
      </c>
      <c r="AE358" s="54">
        <v>32.380953918965091</v>
      </c>
      <c r="AF358" s="54">
        <v>42.857144892747918</v>
      </c>
      <c r="AG358" s="54">
        <v>41.904763895131289</v>
      </c>
    </row>
    <row r="359" spans="1:33" ht="12.75" hidden="1" customHeight="1">
      <c r="A359" s="2">
        <v>44172</v>
      </c>
      <c r="B359" s="14">
        <v>2.8220001340378076</v>
      </c>
      <c r="C359" s="19">
        <v>2.7710001316154376</v>
      </c>
      <c r="D359" s="53">
        <v>0.6920000328682363</v>
      </c>
      <c r="E359" s="53">
        <v>0.842000039992854</v>
      </c>
      <c r="F359" s="53">
        <v>0.62100002949591726</v>
      </c>
      <c r="G359" s="53">
        <v>0.61600002925843</v>
      </c>
      <c r="H359" s="15">
        <v>5.1000002422370017E-2</v>
      </c>
      <c r="I359" s="45">
        <v>342</v>
      </c>
      <c r="J359" s="21">
        <v>162</v>
      </c>
      <c r="K359" s="22">
        <v>3</v>
      </c>
      <c r="L359" s="30">
        <v>3.1</v>
      </c>
      <c r="M359" s="22">
        <v>10</v>
      </c>
      <c r="N359" s="8">
        <v>1.6571953124999999</v>
      </c>
      <c r="O359" s="8">
        <v>1.8540000000000001</v>
      </c>
      <c r="P359" s="30">
        <v>1.099</v>
      </c>
      <c r="Q359" s="30">
        <v>0.87919999999999998</v>
      </c>
      <c r="R359" s="42">
        <v>1.2705201708674028</v>
      </c>
      <c r="S359" s="42">
        <v>1.0441804729694095</v>
      </c>
      <c r="T359" s="42">
        <v>1.4157809311437082</v>
      </c>
      <c r="U359" s="42">
        <v>1.4272726594809135</v>
      </c>
      <c r="V359" s="31">
        <v>78.707920025959538</v>
      </c>
      <c r="W359" s="31">
        <v>95.76888534950568</v>
      </c>
      <c r="X359" s="31">
        <v>70.632396439481042</v>
      </c>
      <c r="Y359" s="31">
        <v>70.063697595362825</v>
      </c>
      <c r="Z359" s="44">
        <v>1.3975721879541432</v>
      </c>
      <c r="AA359" s="44">
        <v>1.1485985202663505</v>
      </c>
      <c r="AB359" s="44">
        <v>1.5573590242580788</v>
      </c>
      <c r="AC359" s="44">
        <v>1.5699999254290049</v>
      </c>
      <c r="AD359" s="54">
        <v>62.966336020767635</v>
      </c>
      <c r="AE359" s="54">
        <v>76.615108279604556</v>
      </c>
      <c r="AF359" s="54">
        <v>56.505917151584825</v>
      </c>
      <c r="AG359" s="54">
        <v>56.050958076290271</v>
      </c>
    </row>
    <row r="360" spans="1:33" ht="12.75" customHeight="1">
      <c r="A360" s="2">
        <v>44173</v>
      </c>
      <c r="B360" s="14">
        <v>0.60500002873595804</v>
      </c>
      <c r="C360" s="19">
        <v>0.21900001040194184</v>
      </c>
      <c r="D360" s="53">
        <v>7.0000003324821591E-2</v>
      </c>
      <c r="E360" s="53">
        <v>4.7000002232380211E-2</v>
      </c>
      <c r="F360" s="53">
        <v>4.3000002042390406E-2</v>
      </c>
      <c r="G360" s="53">
        <v>5.9000002802349627E-2</v>
      </c>
      <c r="H360" s="15">
        <v>0.3860000183340162</v>
      </c>
      <c r="I360" s="45">
        <v>300</v>
      </c>
      <c r="J360" s="21">
        <v>120</v>
      </c>
      <c r="K360" s="22">
        <v>1.8</v>
      </c>
      <c r="L360" s="30">
        <v>1.9</v>
      </c>
      <c r="M360" s="22">
        <v>5.7</v>
      </c>
      <c r="N360" s="8">
        <v>0.35795418750000002</v>
      </c>
      <c r="O360" s="8">
        <v>0.39100000000000001</v>
      </c>
      <c r="P360" s="30">
        <v>0.23</v>
      </c>
      <c r="Q360" s="30">
        <v>0.184</v>
      </c>
      <c r="R360" s="42">
        <v>2.628571303720991</v>
      </c>
      <c r="S360" s="42">
        <v>3.9148934310738164</v>
      </c>
      <c r="T360" s="42">
        <v>4.2790695641969618</v>
      </c>
      <c r="U360" s="42">
        <v>3.1186439196689726</v>
      </c>
      <c r="V360" s="31">
        <v>38.04348006783782</v>
      </c>
      <c r="W360" s="31">
        <v>25.543479474119678</v>
      </c>
      <c r="X360" s="31">
        <v>23.369566327386089</v>
      </c>
      <c r="Y360" s="31">
        <v>32.065218914320447</v>
      </c>
      <c r="Z360" s="44">
        <v>2.8914284340930902</v>
      </c>
      <c r="AA360" s="44">
        <v>4.3063827741811984</v>
      </c>
      <c r="AB360" s="44">
        <v>4.7069765206166592</v>
      </c>
      <c r="AC360" s="44">
        <v>3.4305083116358697</v>
      </c>
      <c r="AD360" s="54">
        <v>30.43478405427026</v>
      </c>
      <c r="AE360" s="54">
        <v>20.434783579295743</v>
      </c>
      <c r="AF360" s="54">
        <v>18.695653061908871</v>
      </c>
      <c r="AG360" s="54">
        <v>25.652175131456357</v>
      </c>
    </row>
  </sheetData>
  <autoFilter ref="A9:AO360">
    <filterColumn colId="2">
      <filters>
        <filter val="0.000"/>
        <filter val="0.002"/>
        <filter val="0.004"/>
        <filter val="0.005"/>
        <filter val="0.006"/>
        <filter val="0.007"/>
        <filter val="0.011"/>
        <filter val="0.019"/>
        <filter val="0.026"/>
        <filter val="0.031"/>
        <filter val="0.046"/>
        <filter val="0.047"/>
        <filter val="0.052"/>
        <filter val="0.057"/>
        <filter val="0.066"/>
        <filter val="0.068"/>
        <filter val="0.071"/>
        <filter val="0.072"/>
        <filter val="0.075"/>
        <filter val="0.079"/>
        <filter val="0.083"/>
        <filter val="0.086"/>
        <filter val="0.094"/>
        <filter val="0.098"/>
        <filter val="0.104"/>
        <filter val="0.119"/>
        <filter val="0.122"/>
        <filter val="0.141"/>
        <filter val="0.148"/>
        <filter val="0.150"/>
        <filter val="0.157"/>
        <filter val="0.159"/>
        <filter val="0.167"/>
        <filter val="0.170"/>
        <filter val="0.174"/>
        <filter val="0.199"/>
        <filter val="0.202"/>
        <filter val="0.207"/>
        <filter val="0.218"/>
        <filter val="0.219"/>
        <filter val="0.234"/>
        <filter val="0.259"/>
        <filter val="0.278"/>
        <filter val="0.293"/>
        <filter val="0.304"/>
        <filter val="0.309"/>
        <filter val="0.314"/>
        <filter val="0.325"/>
        <filter val="0.326"/>
        <filter val="0.329"/>
        <filter val="0.331"/>
        <filter val="0.345"/>
        <filter val="0.360"/>
        <filter val="0.361"/>
        <filter val="0.364"/>
        <filter val="0.368"/>
        <filter val="0.375"/>
        <filter val="0.384"/>
        <filter val="0.387"/>
        <filter val="0.396"/>
        <filter val="0.407"/>
        <filter val="0.414"/>
        <filter val="0.427"/>
        <filter val="0.428"/>
        <filter val="0.439"/>
        <filter val="0.441"/>
        <filter val="0.443"/>
        <filter val="0.463"/>
        <filter val="0.467"/>
        <filter val="0.468"/>
        <filter val="0.471"/>
        <filter val="0.474"/>
        <filter val="0.482"/>
        <filter val="0.492"/>
        <filter val="0.529"/>
        <filter val="0.549"/>
        <filter val="0.550"/>
        <filter val="0.577"/>
        <filter val="0.590"/>
        <filter val="0.594"/>
        <filter val="0.627"/>
        <filter val="0.636"/>
        <filter val="0.643"/>
        <filter val="0.678"/>
        <filter val="0.748"/>
        <filter val="0.750"/>
        <filter val="0.767"/>
        <filter val="0.780"/>
        <filter val="0.790"/>
        <filter val="0.801"/>
        <filter val="0.824"/>
        <filter val="0.828"/>
        <filter val="0.849"/>
        <filter val="0.862"/>
        <filter val="0.873"/>
        <filter val="0.882"/>
        <filter val="0.890"/>
        <filter val="0.932"/>
        <filter val="0.954"/>
        <filter val="0.962"/>
        <filter val="1.005"/>
      </filters>
    </filterColumn>
    <filterColumn colId="10"/>
  </autoFilter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Energy</vt:lpstr>
      <vt:lpstr>Upv_ms</vt:lpstr>
      <vt:lpstr>ms_Upv</vt:lpstr>
      <vt:lpstr>upv_pac</vt:lpstr>
      <vt:lpstr>Batterie</vt:lpstr>
      <vt:lpstr>Tabelle2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Hillmann</dc:creator>
  <cp:lastModifiedBy>Windows-Benutzer</cp:lastModifiedBy>
  <cp:lastPrinted>2020-04-08T07:37:29Z</cp:lastPrinted>
  <dcterms:created xsi:type="dcterms:W3CDTF">2019-01-10T21:00:19Z</dcterms:created>
  <dcterms:modified xsi:type="dcterms:W3CDTF">2021-02-02T20:14:03Z</dcterms:modified>
</cp:coreProperties>
</file>